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skofirm-my.sharepoint.com/personal/molly_loy_skofirm_com/Documents/Desktop/PSCDR1/"/>
    </mc:Choice>
  </mc:AlternateContent>
  <xr:revisionPtr revIDLastSave="0" documentId="8_{3CB0651F-9D6D-4EE6-968F-6F8AB0C67D61}" xr6:coauthVersionLast="47" xr6:coauthVersionMax="47" xr10:uidLastSave="{00000000-0000-0000-0000-000000000000}"/>
  <bookViews>
    <workbookView xWindow="-120" yWindow="-120" windowWidth="29040" windowHeight="15720" xr2:uid="{EAFEB28B-6384-40EE-8DF6-8D529E8A0C81}"/>
  </bookViews>
  <sheets>
    <sheet name="Summary" sheetId="1" r:id="rId1"/>
    <sheet name="Account Detail" sheetId="2" r:id="rId2"/>
    <sheet name="Usage Statistics" sheetId="3" r:id="rId3"/>
    <sheet name="Class Allocator" sheetId="4" r:id="rId4"/>
    <sheet name="Allocator Summary" sheetId="5" r:id="rId5"/>
    <sheet name="Meter Charge Calc" sheetId="6" r:id="rId6"/>
    <sheet name="COSS Step1" sheetId="7" r:id="rId7"/>
    <sheet name="Support &gt;&gt;" sheetId="8" r:id="rId8"/>
    <sheet name="LinkFromRateBase" sheetId="9" r:id="rId9"/>
    <sheet name="RevenueLink" sheetId="10" r:id="rId10"/>
    <sheet name="LinkFromIncStmnt" sheetId="11" r:id="rId11"/>
  </sheets>
  <definedNames>
    <definedName name="_xlnm._FilterDatabase" localSheetId="6" hidden="1">'COSS Step1'!$B$130:$U$159</definedName>
    <definedName name="_xlnm._FilterDatabase" localSheetId="10" hidden="1">LinkFromIncStmnt!$A$4:$K$435</definedName>
    <definedName name="_xlnm._FilterDatabase" localSheetId="8" hidden="1">LinkFromRateBase!$A$5:$T$81</definedName>
    <definedName name="Bedminster">#REF!</definedName>
    <definedName name="Bedminster2">#REF!</definedName>
    <definedName name="CostOfEquityRate1">#REF!</definedName>
    <definedName name="CostOfEquityRate2">#REF!</definedName>
    <definedName name="d">#REF!</definedName>
    <definedName name="hi">#REF!</definedName>
    <definedName name="MHPresent">#REF!</definedName>
    <definedName name="MHPresent2">#REF!</definedName>
    <definedName name="MHProposed">#REF!</definedName>
    <definedName name="MHProposed2">#REF!</definedName>
    <definedName name="Present">#REF!</definedName>
    <definedName name="Present1">#REF!</definedName>
    <definedName name="_xlnm.Print_Area" localSheetId="3">'Class Allocator'!$A$1:$L$136</definedName>
    <definedName name="_xlnm.Print_Area" localSheetId="10">LinkFromIncStmnt!$A$1:$I$450</definedName>
    <definedName name="_xlnm.Print_Area" localSheetId="8">LinkFromRateBase!$A$1:$AD$140</definedName>
    <definedName name="_xlnm.Print_Area" localSheetId="9">RevenueLink!$A$1:$G$31,RevenueLink!#REF!,RevenueLink!#REF!,RevenueLink!#REF!,RevenueLink!#REF!,RevenueLink!#REF!</definedName>
    <definedName name="_xlnm.Print_Area" localSheetId="0">Summary!$A$1:$P$48</definedName>
    <definedName name="_xlnm.Print_Titles" localSheetId="1">'Account Detail'!$1:$5</definedName>
    <definedName name="_xlnm.Print_Titles" localSheetId="3">'Class Allocator'!$1:$4</definedName>
    <definedName name="_xlnm.Print_Titles" localSheetId="6">'COSS Step1'!$1:$4</definedName>
    <definedName name="_xlnm.Print_Titles" localSheetId="10">LinkFromIncStmnt!$1:$4</definedName>
    <definedName name="_xlnm.Print_Titles" localSheetId="2">'Usage Statistics'!$1:$4</definedName>
    <definedName name="PrintRates">#REF!</definedName>
    <definedName name="Proposed">#REF!</definedName>
    <definedName name="Proposed1">#REF!</definedName>
    <definedName name="SAPCrosstab1">#REF!</definedName>
    <definedName name="TaxRate">#REF!</definedName>
  </definedNames>
  <calcPr calcId="191029" concurrentManualCount="1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warnBelowVersion="2" setVersion="2"/>
    </ext>
  </extLst>
</workbook>
</file>

<file path=xl/calcChain.xml><?xml version="1.0" encoding="utf-8"?>
<calcChain xmlns="http://schemas.openxmlformats.org/spreadsheetml/2006/main">
  <c r="E446" i="11" l="1"/>
  <c r="E441" i="11"/>
  <c r="F340" i="7" s="1"/>
  <c r="E447" i="11"/>
  <c r="E445" i="11"/>
  <c r="E440" i="11"/>
  <c r="E438" i="11"/>
  <c r="Q29" i="10"/>
  <c r="P29" i="10"/>
  <c r="L29" i="10"/>
  <c r="K29" i="10"/>
  <c r="F28" i="10"/>
  <c r="O29" i="10"/>
  <c r="N29" i="10"/>
  <c r="M29" i="10"/>
  <c r="G27" i="10"/>
  <c r="G18" i="10"/>
  <c r="G17" i="10"/>
  <c r="F19" i="10"/>
  <c r="G15" i="10"/>
  <c r="G14" i="10"/>
  <c r="C19" i="10"/>
  <c r="C23" i="10" s="1"/>
  <c r="G12" i="10"/>
  <c r="G183" i="9"/>
  <c r="G176" i="9"/>
  <c r="H163" i="9" s="1"/>
  <c r="I163" i="9" s="1"/>
  <c r="G172" i="9"/>
  <c r="H161" i="9"/>
  <c r="I161" i="9" s="1"/>
  <c r="H153" i="9"/>
  <c r="I153" i="9" s="1"/>
  <c r="F319" i="7"/>
  <c r="D319" i="7"/>
  <c r="D318" i="7"/>
  <c r="F317" i="7"/>
  <c r="F312" i="7"/>
  <c r="D310" i="7"/>
  <c r="F309" i="7"/>
  <c r="F301" i="7"/>
  <c r="G148" i="9"/>
  <c r="G119" i="9"/>
  <c r="G117" i="9"/>
  <c r="L83" i="9"/>
  <c r="H83" i="9"/>
  <c r="S81" i="9"/>
  <c r="M81" i="9"/>
  <c r="I81" i="9"/>
  <c r="O81" i="9" s="1"/>
  <c r="S80" i="9"/>
  <c r="M80" i="9"/>
  <c r="I80" i="9"/>
  <c r="O80" i="9" s="1"/>
  <c r="F80" i="9"/>
  <c r="M79" i="9"/>
  <c r="O79" i="9" s="1"/>
  <c r="I79" i="9"/>
  <c r="F79" i="9"/>
  <c r="S78" i="9"/>
  <c r="M78" i="9"/>
  <c r="I78" i="9"/>
  <c r="O78" i="9" s="1"/>
  <c r="F78" i="9"/>
  <c r="S77" i="9"/>
  <c r="O77" i="9"/>
  <c r="M77" i="9"/>
  <c r="I77" i="9"/>
  <c r="F77" i="9"/>
  <c r="S76" i="9"/>
  <c r="O76" i="9"/>
  <c r="M76" i="9"/>
  <c r="I76" i="9"/>
  <c r="F76" i="9"/>
  <c r="S75" i="9"/>
  <c r="M75" i="9"/>
  <c r="I75" i="9"/>
  <c r="O75" i="9" s="1"/>
  <c r="F75" i="9"/>
  <c r="S74" i="9"/>
  <c r="M74" i="9"/>
  <c r="O74" i="9" s="1"/>
  <c r="I74" i="9"/>
  <c r="F74" i="9"/>
  <c r="S73" i="9"/>
  <c r="O73" i="9"/>
  <c r="M73" i="9"/>
  <c r="I73" i="9"/>
  <c r="F73" i="9"/>
  <c r="S72" i="9"/>
  <c r="M72" i="9"/>
  <c r="I72" i="9"/>
  <c r="O72" i="9" s="1"/>
  <c r="F72" i="9"/>
  <c r="S71" i="9"/>
  <c r="M71" i="9"/>
  <c r="O71" i="9" s="1"/>
  <c r="I71" i="9"/>
  <c r="F71" i="9"/>
  <c r="S70" i="9"/>
  <c r="M70" i="9"/>
  <c r="I70" i="9"/>
  <c r="O70" i="9" s="1"/>
  <c r="F70" i="9"/>
  <c r="S69" i="9"/>
  <c r="M69" i="9"/>
  <c r="I69" i="9"/>
  <c r="F69" i="9"/>
  <c r="S68" i="9"/>
  <c r="M68" i="9"/>
  <c r="O68" i="9" s="1"/>
  <c r="I68" i="9"/>
  <c r="F68" i="9"/>
  <c r="S67" i="9"/>
  <c r="M67" i="9"/>
  <c r="I67" i="9"/>
  <c r="F67" i="9"/>
  <c r="S66" i="9"/>
  <c r="O66" i="9"/>
  <c r="M66" i="9"/>
  <c r="I66" i="9"/>
  <c r="F66" i="9"/>
  <c r="S65" i="9"/>
  <c r="M65" i="9"/>
  <c r="I65" i="9"/>
  <c r="O65" i="9" s="1"/>
  <c r="F65" i="9"/>
  <c r="S64" i="9"/>
  <c r="M64" i="9"/>
  <c r="I64" i="9"/>
  <c r="F64" i="9"/>
  <c r="O63" i="9"/>
  <c r="M63" i="9"/>
  <c r="I63" i="9"/>
  <c r="F63" i="9"/>
  <c r="S62" i="9"/>
  <c r="O62" i="9"/>
  <c r="M62" i="9"/>
  <c r="I62" i="9"/>
  <c r="F62" i="9"/>
  <c r="S61" i="9"/>
  <c r="M61" i="9"/>
  <c r="I61" i="9"/>
  <c r="O61" i="9" s="1"/>
  <c r="F61" i="9"/>
  <c r="S60" i="9"/>
  <c r="M60" i="9"/>
  <c r="O60" i="9" s="1"/>
  <c r="I60" i="9"/>
  <c r="F60" i="9"/>
  <c r="M59" i="9"/>
  <c r="I59" i="9"/>
  <c r="F59" i="9"/>
  <c r="S58" i="9"/>
  <c r="M58" i="9"/>
  <c r="I58" i="9"/>
  <c r="O58" i="9" s="1"/>
  <c r="F58" i="9"/>
  <c r="S57" i="9"/>
  <c r="M57" i="9"/>
  <c r="I57" i="9"/>
  <c r="O57" i="9" s="1"/>
  <c r="F57" i="9"/>
  <c r="S56" i="9"/>
  <c r="M56" i="9"/>
  <c r="I56" i="9"/>
  <c r="F56" i="9"/>
  <c r="S55" i="9"/>
  <c r="O55" i="9"/>
  <c r="M55" i="9"/>
  <c r="I55" i="9"/>
  <c r="F55" i="9"/>
  <c r="S54" i="9"/>
  <c r="M54" i="9"/>
  <c r="I54" i="9"/>
  <c r="O54" i="9" s="1"/>
  <c r="F54" i="9"/>
  <c r="S53" i="9"/>
  <c r="O53" i="9"/>
  <c r="M53" i="9"/>
  <c r="I53" i="9"/>
  <c r="F53" i="9"/>
  <c r="S52" i="9"/>
  <c r="O52" i="9"/>
  <c r="M52" i="9"/>
  <c r="I52" i="9"/>
  <c r="F52" i="9"/>
  <c r="S51" i="9"/>
  <c r="M51" i="9"/>
  <c r="I51" i="9"/>
  <c r="O51" i="9" s="1"/>
  <c r="F51" i="9"/>
  <c r="Q253" i="7" s="1"/>
  <c r="S50" i="9"/>
  <c r="M50" i="9"/>
  <c r="I50" i="9"/>
  <c r="F50" i="9"/>
  <c r="S49" i="9"/>
  <c r="M49" i="9"/>
  <c r="I49" i="9"/>
  <c r="O49" i="9" s="1"/>
  <c r="F49" i="9"/>
  <c r="S48" i="9"/>
  <c r="M48" i="9"/>
  <c r="I48" i="9"/>
  <c r="O48" i="9" s="1"/>
  <c r="F48" i="9"/>
  <c r="M47" i="9"/>
  <c r="O47" i="9" s="1"/>
  <c r="I47" i="9"/>
  <c r="F47" i="9"/>
  <c r="S46" i="9"/>
  <c r="M46" i="9"/>
  <c r="I46" i="9"/>
  <c r="O46" i="9" s="1"/>
  <c r="F46" i="9"/>
  <c r="S45" i="9"/>
  <c r="M45" i="9"/>
  <c r="I45" i="9"/>
  <c r="O45" i="9" s="1"/>
  <c r="F45" i="9"/>
  <c r="S44" i="9"/>
  <c r="M44" i="9"/>
  <c r="O44" i="9" s="1"/>
  <c r="I44" i="9"/>
  <c r="F44" i="9"/>
  <c r="S43" i="9"/>
  <c r="M43" i="9"/>
  <c r="I43" i="9"/>
  <c r="O43" i="9" s="1"/>
  <c r="F43" i="9"/>
  <c r="S42" i="9"/>
  <c r="M42" i="9"/>
  <c r="O42" i="9" s="1"/>
  <c r="I42" i="9"/>
  <c r="F42" i="9"/>
  <c r="S41" i="9"/>
  <c r="M41" i="9"/>
  <c r="I41" i="9"/>
  <c r="O41" i="9" s="1"/>
  <c r="F41" i="9"/>
  <c r="S40" i="9"/>
  <c r="M40" i="9"/>
  <c r="I40" i="9"/>
  <c r="O40" i="9" s="1"/>
  <c r="F40" i="9"/>
  <c r="M39" i="9"/>
  <c r="I39" i="9"/>
  <c r="O39" i="9" s="1"/>
  <c r="F39" i="9"/>
  <c r="S38" i="9"/>
  <c r="O38" i="9"/>
  <c r="M38" i="9"/>
  <c r="I38" i="9"/>
  <c r="F38" i="9"/>
  <c r="S37" i="9"/>
  <c r="M37" i="9"/>
  <c r="I37" i="9"/>
  <c r="F37" i="9"/>
  <c r="S36" i="9"/>
  <c r="M36" i="9"/>
  <c r="I36" i="9"/>
  <c r="F36" i="9"/>
  <c r="S35" i="9"/>
  <c r="O35" i="9"/>
  <c r="M35" i="9"/>
  <c r="I35" i="9"/>
  <c r="F35" i="9"/>
  <c r="S34" i="9"/>
  <c r="M34" i="9"/>
  <c r="I34" i="9"/>
  <c r="O34" i="9" s="1"/>
  <c r="F34" i="9"/>
  <c r="S33" i="9"/>
  <c r="M33" i="9"/>
  <c r="I33" i="9"/>
  <c r="O33" i="9" s="1"/>
  <c r="F33" i="9"/>
  <c r="S32" i="9"/>
  <c r="M32" i="9"/>
  <c r="I32" i="9"/>
  <c r="O32" i="9" s="1"/>
  <c r="S31" i="9"/>
  <c r="M31" i="9"/>
  <c r="I31" i="9"/>
  <c r="F31" i="9"/>
  <c r="S30" i="9"/>
  <c r="M30" i="9"/>
  <c r="I30" i="9"/>
  <c r="F30" i="9"/>
  <c r="S29" i="9"/>
  <c r="M29" i="9"/>
  <c r="I29" i="9"/>
  <c r="F29" i="9"/>
  <c r="M28" i="9"/>
  <c r="I28" i="9"/>
  <c r="O28" i="9" s="1"/>
  <c r="F28" i="9"/>
  <c r="S27" i="9"/>
  <c r="M27" i="9"/>
  <c r="I27" i="9"/>
  <c r="F27" i="9"/>
  <c r="S26" i="9"/>
  <c r="O26" i="9"/>
  <c r="M26" i="9"/>
  <c r="I26" i="9"/>
  <c r="F26" i="9"/>
  <c r="S25" i="9"/>
  <c r="M25" i="9"/>
  <c r="O25" i="9" s="1"/>
  <c r="I25" i="9"/>
  <c r="F25" i="9"/>
  <c r="S24" i="9"/>
  <c r="M24" i="9"/>
  <c r="I24" i="9"/>
  <c r="O24" i="9" s="1"/>
  <c r="F24" i="9"/>
  <c r="S23" i="9"/>
  <c r="M23" i="9"/>
  <c r="I23" i="9"/>
  <c r="O23" i="9" s="1"/>
  <c r="F23" i="9"/>
  <c r="S22" i="9"/>
  <c r="O22" i="9"/>
  <c r="M22" i="9"/>
  <c r="I22" i="9"/>
  <c r="F22" i="9"/>
  <c r="S21" i="9"/>
  <c r="M21" i="9"/>
  <c r="I21" i="9"/>
  <c r="O21" i="9" s="1"/>
  <c r="F21" i="9"/>
  <c r="M20" i="9"/>
  <c r="I20" i="9"/>
  <c r="O20" i="9" s="1"/>
  <c r="F20" i="9"/>
  <c r="S19" i="9"/>
  <c r="M19" i="9"/>
  <c r="I19" i="9"/>
  <c r="O19" i="9" s="1"/>
  <c r="F19" i="9"/>
  <c r="S18" i="9"/>
  <c r="M18" i="9"/>
  <c r="I18" i="9"/>
  <c r="O18" i="9" s="1"/>
  <c r="F18" i="9"/>
  <c r="S17" i="9"/>
  <c r="M17" i="9"/>
  <c r="O17" i="9" s="1"/>
  <c r="I17" i="9"/>
  <c r="F17" i="9"/>
  <c r="T25" i="7"/>
  <c r="S16" i="9"/>
  <c r="M16" i="9"/>
  <c r="I16" i="9"/>
  <c r="O16" i="9" s="1"/>
  <c r="F16" i="9"/>
  <c r="S15" i="9"/>
  <c r="M15" i="9"/>
  <c r="I15" i="9"/>
  <c r="F15" i="9"/>
  <c r="S14" i="9"/>
  <c r="O14" i="9"/>
  <c r="M14" i="9"/>
  <c r="I14" i="9"/>
  <c r="F14" i="9"/>
  <c r="S13" i="9"/>
  <c r="M13" i="9"/>
  <c r="I13" i="9"/>
  <c r="F13" i="9"/>
  <c r="M12" i="9"/>
  <c r="I12" i="9"/>
  <c r="O12" i="9" s="1"/>
  <c r="F12" i="9"/>
  <c r="S11" i="9"/>
  <c r="M11" i="9"/>
  <c r="I11" i="9"/>
  <c r="O11" i="9" s="1"/>
  <c r="F11" i="9"/>
  <c r="S10" i="9"/>
  <c r="M10" i="9"/>
  <c r="O10" i="9" s="1"/>
  <c r="I10" i="9"/>
  <c r="F10" i="9"/>
  <c r="S9" i="9"/>
  <c r="O9" i="9"/>
  <c r="M9" i="9"/>
  <c r="I9" i="9"/>
  <c r="F9" i="9"/>
  <c r="S8" i="9"/>
  <c r="M8" i="9"/>
  <c r="I8" i="9"/>
  <c r="O8" i="9" s="1"/>
  <c r="F8" i="9"/>
  <c r="I92" i="7" s="1"/>
  <c r="S7" i="9"/>
  <c r="M7" i="9"/>
  <c r="F7" i="9"/>
  <c r="M6" i="9"/>
  <c r="I6" i="9"/>
  <c r="F6" i="9"/>
  <c r="I5" i="9"/>
  <c r="K5" i="9"/>
  <c r="F339" i="7"/>
  <c r="F337" i="7"/>
  <c r="F331" i="7"/>
  <c r="F329" i="7"/>
  <c r="F328" i="7"/>
  <c r="F327" i="7"/>
  <c r="F326" i="7"/>
  <c r="F325" i="7"/>
  <c r="F320" i="7"/>
  <c r="D320" i="7"/>
  <c r="F318" i="7"/>
  <c r="D317" i="7"/>
  <c r="F316" i="7"/>
  <c r="D316" i="7"/>
  <c r="F315" i="7"/>
  <c r="D315" i="7"/>
  <c r="F314" i="7"/>
  <c r="D314" i="7"/>
  <c r="F313" i="7"/>
  <c r="D313" i="7"/>
  <c r="D312" i="7"/>
  <c r="F311" i="7"/>
  <c r="D311" i="7"/>
  <c r="F310" i="7"/>
  <c r="D309" i="7"/>
  <c r="F308" i="7"/>
  <c r="D308" i="7"/>
  <c r="F307" i="7"/>
  <c r="D307" i="7"/>
  <c r="F306" i="7"/>
  <c r="D306" i="7"/>
  <c r="F305" i="7"/>
  <c r="D305" i="7"/>
  <c r="F304" i="7"/>
  <c r="D304" i="7"/>
  <c r="F303" i="7"/>
  <c r="D303" i="7"/>
  <c r="F302" i="7"/>
  <c r="D302" i="7"/>
  <c r="D301" i="7"/>
  <c r="F300" i="7"/>
  <c r="D300" i="7"/>
  <c r="F299" i="7"/>
  <c r="D299" i="7"/>
  <c r="F298" i="7"/>
  <c r="D298" i="7"/>
  <c r="I292" i="7"/>
  <c r="D292" i="7"/>
  <c r="D291" i="7"/>
  <c r="D290" i="7"/>
  <c r="H289" i="7"/>
  <c r="D289" i="7"/>
  <c r="D288" i="7"/>
  <c r="D287" i="7"/>
  <c r="D286" i="7"/>
  <c r="D285" i="7"/>
  <c r="D284" i="7"/>
  <c r="U283" i="7"/>
  <c r="D283" i="7"/>
  <c r="D282" i="7"/>
  <c r="U281" i="7"/>
  <c r="D281" i="7"/>
  <c r="D280" i="7"/>
  <c r="D279" i="7"/>
  <c r="N278" i="7"/>
  <c r="M278" i="7"/>
  <c r="D278" i="7"/>
  <c r="D277" i="7"/>
  <c r="N276" i="7"/>
  <c r="D276" i="7"/>
  <c r="D275" i="7"/>
  <c r="H274" i="7"/>
  <c r="D274" i="7"/>
  <c r="D273" i="7"/>
  <c r="Q272" i="7"/>
  <c r="M272" i="7"/>
  <c r="D272" i="7"/>
  <c r="D271" i="7"/>
  <c r="R270" i="7"/>
  <c r="D270" i="7"/>
  <c r="J269" i="7"/>
  <c r="D269" i="7"/>
  <c r="D268" i="7"/>
  <c r="I267" i="7"/>
  <c r="D267" i="7"/>
  <c r="D266" i="7"/>
  <c r="P265" i="7"/>
  <c r="N265" i="7"/>
  <c r="D265" i="7"/>
  <c r="H264" i="7"/>
  <c r="D264" i="7"/>
  <c r="D263" i="7"/>
  <c r="R260" i="7"/>
  <c r="K260" i="7"/>
  <c r="D260" i="7"/>
  <c r="D257" i="7"/>
  <c r="O257" i="7" s="1"/>
  <c r="U254" i="7"/>
  <c r="D254" i="7"/>
  <c r="R253" i="7"/>
  <c r="D253" i="7"/>
  <c r="L252" i="7"/>
  <c r="I252" i="7"/>
  <c r="D252" i="7"/>
  <c r="I251" i="7"/>
  <c r="D251" i="7"/>
  <c r="D250" i="7"/>
  <c r="R249" i="7"/>
  <c r="N249" i="7"/>
  <c r="D249" i="7"/>
  <c r="P248" i="7"/>
  <c r="K248" i="7"/>
  <c r="D248" i="7"/>
  <c r="N245" i="7"/>
  <c r="M245" i="7"/>
  <c r="D245" i="7"/>
  <c r="L244" i="7"/>
  <c r="K244" i="7"/>
  <c r="D244" i="7"/>
  <c r="J243" i="7"/>
  <c r="D243" i="7"/>
  <c r="D242" i="7"/>
  <c r="S239" i="7"/>
  <c r="D239" i="7"/>
  <c r="T238" i="7"/>
  <c r="P238" i="7"/>
  <c r="D238" i="7"/>
  <c r="M237" i="7"/>
  <c r="L237" i="7"/>
  <c r="D237" i="7"/>
  <c r="H236" i="7"/>
  <c r="D236" i="7"/>
  <c r="D235" i="7"/>
  <c r="U234" i="7"/>
  <c r="T234" i="7"/>
  <c r="D234" i="7"/>
  <c r="T233" i="7"/>
  <c r="R233" i="7"/>
  <c r="N233" i="7"/>
  <c r="D233" i="7"/>
  <c r="R232" i="7"/>
  <c r="J232" i="7"/>
  <c r="I232" i="7"/>
  <c r="D232" i="7"/>
  <c r="I229" i="7"/>
  <c r="D229" i="7"/>
  <c r="U228" i="7"/>
  <c r="D228" i="7"/>
  <c r="T227" i="7"/>
  <c r="R227" i="7"/>
  <c r="D227" i="7"/>
  <c r="U226" i="7"/>
  <c r="P226" i="7"/>
  <c r="L226" i="7"/>
  <c r="D226" i="7"/>
  <c r="N225" i="7"/>
  <c r="I225" i="7"/>
  <c r="H225" i="7"/>
  <c r="D225" i="7"/>
  <c r="K222" i="7"/>
  <c r="D222" i="7"/>
  <c r="U221" i="7"/>
  <c r="I221" i="7"/>
  <c r="D221" i="7"/>
  <c r="S220" i="7"/>
  <c r="R220" i="7"/>
  <c r="D220" i="7"/>
  <c r="Q219" i="7"/>
  <c r="N219" i="7"/>
  <c r="D219" i="7"/>
  <c r="Q218" i="7"/>
  <c r="N218" i="7"/>
  <c r="M218" i="7"/>
  <c r="D218" i="7"/>
  <c r="S217" i="7"/>
  <c r="R217" i="7"/>
  <c r="M217" i="7"/>
  <c r="L217" i="7"/>
  <c r="D217" i="7"/>
  <c r="R216" i="7"/>
  <c r="P216" i="7"/>
  <c r="L216" i="7"/>
  <c r="K216" i="7"/>
  <c r="D216" i="7"/>
  <c r="N215" i="7"/>
  <c r="J215" i="7"/>
  <c r="D215" i="7"/>
  <c r="U212" i="7"/>
  <c r="K212" i="7"/>
  <c r="D212" i="7"/>
  <c r="U211" i="7"/>
  <c r="S211" i="7"/>
  <c r="D211" i="7"/>
  <c r="U210" i="7"/>
  <c r="S210" i="7"/>
  <c r="R210" i="7"/>
  <c r="D210" i="7"/>
  <c r="S209" i="7"/>
  <c r="R209" i="7"/>
  <c r="P209" i="7"/>
  <c r="N209" i="7"/>
  <c r="D209" i="7"/>
  <c r="N208" i="7"/>
  <c r="M208" i="7"/>
  <c r="L208" i="7"/>
  <c r="D208" i="7"/>
  <c r="M207" i="7"/>
  <c r="K207" i="7"/>
  <c r="D207" i="7"/>
  <c r="U204" i="7"/>
  <c r="K204" i="7"/>
  <c r="H204" i="7"/>
  <c r="D204" i="7"/>
  <c r="D203" i="7"/>
  <c r="T202" i="7"/>
  <c r="Q202" i="7"/>
  <c r="P202" i="7"/>
  <c r="D202" i="7"/>
  <c r="S201" i="7"/>
  <c r="N201" i="7"/>
  <c r="M201" i="7"/>
  <c r="I201" i="7"/>
  <c r="D201" i="7"/>
  <c r="D188" i="7"/>
  <c r="D187" i="7"/>
  <c r="D186" i="7"/>
  <c r="D185" i="7"/>
  <c r="D184" i="7"/>
  <c r="D183" i="7"/>
  <c r="D182" i="7"/>
  <c r="D181" i="7"/>
  <c r="D180" i="7"/>
  <c r="D179" i="7"/>
  <c r="D178" i="7"/>
  <c r="D177" i="7"/>
  <c r="D176" i="7"/>
  <c r="D175" i="7"/>
  <c r="D174" i="7"/>
  <c r="D173" i="7"/>
  <c r="D172" i="7"/>
  <c r="D171" i="7"/>
  <c r="D170" i="7"/>
  <c r="D169" i="7"/>
  <c r="D168" i="7"/>
  <c r="D167" i="7"/>
  <c r="D166" i="7"/>
  <c r="D165" i="7"/>
  <c r="D164" i="7"/>
  <c r="V160" i="7"/>
  <c r="H130" i="7"/>
  <c r="F130" i="7"/>
  <c r="F125" i="7"/>
  <c r="F124" i="7"/>
  <c r="F123" i="7"/>
  <c r="F122" i="7"/>
  <c r="F121" i="7"/>
  <c r="F118" i="7"/>
  <c r="F117" i="7"/>
  <c r="F116" i="7"/>
  <c r="F115" i="7"/>
  <c r="F114" i="7"/>
  <c r="F113" i="7"/>
  <c r="U102" i="7"/>
  <c r="T102" i="7"/>
  <c r="O102" i="7"/>
  <c r="M102" i="7"/>
  <c r="L102" i="7"/>
  <c r="K102" i="7"/>
  <c r="J102" i="7"/>
  <c r="T101" i="7"/>
  <c r="R101" i="7"/>
  <c r="Q101" i="7"/>
  <c r="N101" i="7"/>
  <c r="M101" i="7"/>
  <c r="J101" i="7"/>
  <c r="U100" i="7"/>
  <c r="T100" i="7"/>
  <c r="S100" i="7"/>
  <c r="R100" i="7"/>
  <c r="M100" i="7"/>
  <c r="K100" i="7"/>
  <c r="J100" i="7"/>
  <c r="I100" i="7"/>
  <c r="H100" i="7"/>
  <c r="R99" i="7"/>
  <c r="P99" i="7"/>
  <c r="O99" i="7"/>
  <c r="L99" i="7"/>
  <c r="K99" i="7"/>
  <c r="H99" i="7"/>
  <c r="S98" i="7"/>
  <c r="R98" i="7"/>
  <c r="Q98" i="7"/>
  <c r="P98" i="7"/>
  <c r="K98" i="7"/>
  <c r="I98" i="7"/>
  <c r="H98" i="7"/>
  <c r="U97" i="7"/>
  <c r="P97" i="7"/>
  <c r="N97" i="7"/>
  <c r="M97" i="7"/>
  <c r="J97" i="7"/>
  <c r="I97" i="7"/>
  <c r="U96" i="7"/>
  <c r="Q96" i="7"/>
  <c r="P96" i="7"/>
  <c r="O96" i="7"/>
  <c r="N96" i="7"/>
  <c r="I96" i="7"/>
  <c r="U95" i="7"/>
  <c r="T95" i="7"/>
  <c r="S95" i="7"/>
  <c r="N95" i="7"/>
  <c r="L95" i="7"/>
  <c r="K95" i="7"/>
  <c r="H95" i="7"/>
  <c r="S94" i="7"/>
  <c r="O94" i="7"/>
  <c r="N94" i="7"/>
  <c r="M94" i="7"/>
  <c r="L94" i="7"/>
  <c r="J94" i="7"/>
  <c r="T93" i="7"/>
  <c r="S93" i="7"/>
  <c r="R93" i="7"/>
  <c r="Q93" i="7"/>
  <c r="M93" i="7"/>
  <c r="L93" i="7"/>
  <c r="J93" i="7"/>
  <c r="I93" i="7"/>
  <c r="U92" i="7"/>
  <c r="T92" i="7"/>
  <c r="R92" i="7"/>
  <c r="Q92" i="7"/>
  <c r="M92" i="7"/>
  <c r="L92" i="7"/>
  <c r="K92" i="7"/>
  <c r="J92" i="7"/>
  <c r="H92" i="7"/>
  <c r="T91" i="7"/>
  <c r="R91" i="7"/>
  <c r="Q91" i="7"/>
  <c r="P91" i="7"/>
  <c r="O91" i="7"/>
  <c r="K91" i="7"/>
  <c r="J91" i="7"/>
  <c r="H91" i="7"/>
  <c r="S90" i="7"/>
  <c r="R90" i="7"/>
  <c r="P90" i="7"/>
  <c r="O90" i="7"/>
  <c r="K90" i="7"/>
  <c r="J90" i="7"/>
  <c r="I90" i="7"/>
  <c r="H90" i="7"/>
  <c r="U89" i="7"/>
  <c r="R89" i="7"/>
  <c r="P89" i="7"/>
  <c r="O89" i="7"/>
  <c r="N89" i="7"/>
  <c r="M89" i="7"/>
  <c r="I89" i="7"/>
  <c r="H89" i="7"/>
  <c r="T88" i="7"/>
  <c r="Q88" i="7"/>
  <c r="P88" i="7"/>
  <c r="N88" i="7"/>
  <c r="M88" i="7"/>
  <c r="I88" i="7"/>
  <c r="H88" i="7"/>
  <c r="U87" i="7"/>
  <c r="S87" i="7"/>
  <c r="P87" i="7"/>
  <c r="N87" i="7"/>
  <c r="M87" i="7"/>
  <c r="L87" i="7"/>
  <c r="K87" i="7"/>
  <c r="U86" i="7"/>
  <c r="S86" i="7"/>
  <c r="R86" i="7"/>
  <c r="O86" i="7"/>
  <c r="N86" i="7"/>
  <c r="L86" i="7"/>
  <c r="K86" i="7"/>
  <c r="T85" i="7"/>
  <c r="S85" i="7"/>
  <c r="Q85" i="7"/>
  <c r="N85" i="7"/>
  <c r="L85" i="7"/>
  <c r="K85" i="7"/>
  <c r="J85" i="7"/>
  <c r="I85" i="7"/>
  <c r="T84" i="7"/>
  <c r="S84" i="7"/>
  <c r="Q84" i="7"/>
  <c r="P84" i="7"/>
  <c r="M84" i="7"/>
  <c r="L84" i="7"/>
  <c r="J84" i="7"/>
  <c r="I84" i="7"/>
  <c r="T83" i="7"/>
  <c r="S83" i="7"/>
  <c r="R83" i="7"/>
  <c r="Q83" i="7"/>
  <c r="O83" i="7"/>
  <c r="L83" i="7"/>
  <c r="J83" i="7"/>
  <c r="I83" i="7"/>
  <c r="H83" i="7"/>
  <c r="R82" i="7"/>
  <c r="Q82" i="7"/>
  <c r="O82" i="7"/>
  <c r="N82" i="7"/>
  <c r="K82" i="7"/>
  <c r="J82" i="7"/>
  <c r="H82" i="7"/>
  <c r="R81" i="7"/>
  <c r="Q81" i="7"/>
  <c r="P81" i="7"/>
  <c r="O81" i="7"/>
  <c r="M81" i="7"/>
  <c r="J81" i="7"/>
  <c r="H81" i="7"/>
  <c r="T80" i="7"/>
  <c r="Q80" i="7"/>
  <c r="P80" i="7"/>
  <c r="O80" i="7"/>
  <c r="N80" i="7"/>
  <c r="M80" i="7"/>
  <c r="L80" i="7"/>
  <c r="J80" i="7"/>
  <c r="H80" i="7"/>
  <c r="U79" i="7"/>
  <c r="T79" i="7"/>
  <c r="S79" i="7"/>
  <c r="Q79" i="7"/>
  <c r="P79" i="7"/>
  <c r="N79" i="7"/>
  <c r="M79" i="7"/>
  <c r="L79" i="7"/>
  <c r="K79" i="7"/>
  <c r="I79" i="7"/>
  <c r="H79" i="7"/>
  <c r="T78" i="7"/>
  <c r="S78" i="7"/>
  <c r="R78" i="7"/>
  <c r="P78" i="7"/>
  <c r="O78" i="7"/>
  <c r="N78" i="7"/>
  <c r="M78" i="7"/>
  <c r="K78" i="7"/>
  <c r="J78" i="7"/>
  <c r="H78" i="7"/>
  <c r="T77" i="7"/>
  <c r="S77" i="7"/>
  <c r="Q77" i="7"/>
  <c r="O77" i="7"/>
  <c r="N77" i="7"/>
  <c r="M77" i="7"/>
  <c r="L77" i="7"/>
  <c r="K77" i="7"/>
  <c r="J77" i="7"/>
  <c r="U76" i="7"/>
  <c r="T76" i="7"/>
  <c r="S76" i="7"/>
  <c r="R76" i="7"/>
  <c r="Q76" i="7"/>
  <c r="P76" i="7"/>
  <c r="M76" i="7"/>
  <c r="L76" i="7"/>
  <c r="K76" i="7"/>
  <c r="J76" i="7"/>
  <c r="I76" i="7"/>
  <c r="H76" i="7"/>
  <c r="U75" i="7"/>
  <c r="S75" i="7"/>
  <c r="R75" i="7"/>
  <c r="Q75" i="7"/>
  <c r="P75" i="7"/>
  <c r="O75" i="7"/>
  <c r="M75" i="7"/>
  <c r="L75" i="7"/>
  <c r="J75" i="7"/>
  <c r="I75" i="7"/>
  <c r="H75" i="7"/>
  <c r="T74" i="7"/>
  <c r="S74" i="7"/>
  <c r="R74" i="7"/>
  <c r="P74" i="7"/>
  <c r="O74" i="7"/>
  <c r="N74" i="7"/>
  <c r="L74" i="7"/>
  <c r="K74" i="7"/>
  <c r="J74" i="7"/>
  <c r="I74" i="7"/>
  <c r="U73" i="7"/>
  <c r="S73" i="7"/>
  <c r="R73" i="7"/>
  <c r="Q73" i="7"/>
  <c r="P73" i="7"/>
  <c r="O73" i="7"/>
  <c r="M73" i="7"/>
  <c r="K73" i="7"/>
  <c r="J73" i="7"/>
  <c r="I73" i="7"/>
  <c r="H73" i="7"/>
  <c r="U72" i="7"/>
  <c r="R72" i="7"/>
  <c r="Q72" i="7"/>
  <c r="P72" i="7"/>
  <c r="O72" i="7"/>
  <c r="N72" i="7"/>
  <c r="M72" i="7"/>
  <c r="L72" i="7"/>
  <c r="I72" i="7"/>
  <c r="H72" i="7"/>
  <c r="U71" i="7"/>
  <c r="T71" i="7"/>
  <c r="S71" i="7"/>
  <c r="Q71" i="7"/>
  <c r="O71" i="7"/>
  <c r="N71" i="7"/>
  <c r="M71" i="7"/>
  <c r="L71" i="7"/>
  <c r="K71" i="7"/>
  <c r="I71" i="7"/>
  <c r="H71" i="7"/>
  <c r="U68" i="7"/>
  <c r="T68" i="7"/>
  <c r="S68" i="7"/>
  <c r="R68" i="7"/>
  <c r="P68" i="7"/>
  <c r="O68" i="7"/>
  <c r="N68" i="7"/>
  <c r="L68" i="7"/>
  <c r="K68" i="7"/>
  <c r="J68" i="7"/>
  <c r="H68" i="7"/>
  <c r="U65" i="7"/>
  <c r="T65" i="7"/>
  <c r="R65" i="7"/>
  <c r="Q65" i="7"/>
  <c r="O65" i="7"/>
  <c r="N65" i="7"/>
  <c r="M65" i="7"/>
  <c r="L65" i="7"/>
  <c r="K65" i="7"/>
  <c r="I65" i="7"/>
  <c r="U62" i="7"/>
  <c r="T62" i="7"/>
  <c r="S62" i="7"/>
  <c r="R62" i="7"/>
  <c r="N62" i="7"/>
  <c r="M62" i="7"/>
  <c r="L62" i="7"/>
  <c r="K62" i="7"/>
  <c r="J62" i="7"/>
  <c r="I62" i="7"/>
  <c r="H62" i="7"/>
  <c r="T61" i="7"/>
  <c r="S61" i="7"/>
  <c r="R61" i="7"/>
  <c r="Q61" i="7"/>
  <c r="P61" i="7"/>
  <c r="O61" i="7"/>
  <c r="M61" i="7"/>
  <c r="K61" i="7"/>
  <c r="J61" i="7"/>
  <c r="I61" i="7"/>
  <c r="H61" i="7"/>
  <c r="T60" i="7"/>
  <c r="S60" i="7"/>
  <c r="Q60" i="7"/>
  <c r="P60" i="7"/>
  <c r="O60" i="7"/>
  <c r="N60" i="7"/>
  <c r="L60" i="7"/>
  <c r="K60" i="7"/>
  <c r="J60" i="7"/>
  <c r="H60" i="7"/>
  <c r="U59" i="7"/>
  <c r="S59" i="7"/>
  <c r="R59" i="7"/>
  <c r="Q59" i="7"/>
  <c r="P59" i="7"/>
  <c r="N59" i="7"/>
  <c r="M59" i="7"/>
  <c r="K59" i="7"/>
  <c r="J59" i="7"/>
  <c r="I59" i="7"/>
  <c r="H59" i="7"/>
  <c r="T58" i="7"/>
  <c r="S58" i="7"/>
  <c r="R58" i="7"/>
  <c r="Q58" i="7"/>
  <c r="P58" i="7"/>
  <c r="O58" i="7"/>
  <c r="N58" i="7"/>
  <c r="L58" i="7"/>
  <c r="K58" i="7"/>
  <c r="J58" i="7"/>
  <c r="I58" i="7"/>
  <c r="H58" i="7"/>
  <c r="U57" i="7"/>
  <c r="S57" i="7"/>
  <c r="R57" i="7"/>
  <c r="Q57" i="7"/>
  <c r="P57" i="7"/>
  <c r="O57" i="7"/>
  <c r="N57" i="7"/>
  <c r="M57" i="7"/>
  <c r="K57" i="7"/>
  <c r="J57" i="7"/>
  <c r="I57" i="7"/>
  <c r="H57" i="7"/>
  <c r="U56" i="7"/>
  <c r="T56" i="7"/>
  <c r="R56" i="7"/>
  <c r="Q56" i="7"/>
  <c r="P56" i="7"/>
  <c r="O56" i="7"/>
  <c r="N56" i="7"/>
  <c r="M56" i="7"/>
  <c r="L56" i="7"/>
  <c r="J56" i="7"/>
  <c r="I56" i="7"/>
  <c r="H56" i="7"/>
  <c r="U53" i="7"/>
  <c r="T53" i="7"/>
  <c r="S53" i="7"/>
  <c r="Q53" i="7"/>
  <c r="P53" i="7"/>
  <c r="O53" i="7"/>
  <c r="N53" i="7"/>
  <c r="M53" i="7"/>
  <c r="L53" i="7"/>
  <c r="K53" i="7"/>
  <c r="I53" i="7"/>
  <c r="H53" i="7"/>
  <c r="U52" i="7"/>
  <c r="T52" i="7"/>
  <c r="S52" i="7"/>
  <c r="R52" i="7"/>
  <c r="O52" i="7"/>
  <c r="N52" i="7"/>
  <c r="M52" i="7"/>
  <c r="L52" i="7"/>
  <c r="K52" i="7"/>
  <c r="J52" i="7"/>
  <c r="H52" i="7"/>
  <c r="U51" i="7"/>
  <c r="T51" i="7"/>
  <c r="S51" i="7"/>
  <c r="R51" i="7"/>
  <c r="Q51" i="7"/>
  <c r="O51" i="7"/>
  <c r="N51" i="7"/>
  <c r="M51" i="7"/>
  <c r="L51" i="7"/>
  <c r="K51" i="7"/>
  <c r="J51" i="7"/>
  <c r="I51" i="7"/>
  <c r="U50" i="7"/>
  <c r="T50" i="7"/>
  <c r="S50" i="7"/>
  <c r="R50" i="7"/>
  <c r="Q50" i="7"/>
  <c r="P50" i="7"/>
  <c r="N50" i="7"/>
  <c r="M50" i="7"/>
  <c r="L50" i="7"/>
  <c r="K50" i="7"/>
  <c r="J50" i="7"/>
  <c r="I50" i="7"/>
  <c r="H50" i="7"/>
  <c r="U47" i="7"/>
  <c r="T47" i="7"/>
  <c r="S47" i="7"/>
  <c r="R47" i="7"/>
  <c r="Q47" i="7"/>
  <c r="P47" i="7"/>
  <c r="O47" i="7"/>
  <c r="M47" i="7"/>
  <c r="L47" i="7"/>
  <c r="K47" i="7"/>
  <c r="J47" i="7"/>
  <c r="I47" i="7"/>
  <c r="H47" i="7"/>
  <c r="T46" i="7"/>
  <c r="S46" i="7"/>
  <c r="R46" i="7"/>
  <c r="Q46" i="7"/>
  <c r="P46" i="7"/>
  <c r="O46" i="7"/>
  <c r="N46" i="7"/>
  <c r="L46" i="7"/>
  <c r="K46" i="7"/>
  <c r="J46" i="7"/>
  <c r="I46" i="7"/>
  <c r="H46" i="7"/>
  <c r="U45" i="7"/>
  <c r="S45" i="7"/>
  <c r="R45" i="7"/>
  <c r="Q45" i="7"/>
  <c r="P45" i="7"/>
  <c r="O45" i="7"/>
  <c r="N45" i="7"/>
  <c r="M45" i="7"/>
  <c r="K45" i="7"/>
  <c r="J45" i="7"/>
  <c r="I45" i="7"/>
  <c r="H45" i="7"/>
  <c r="U44" i="7"/>
  <c r="T44" i="7"/>
  <c r="R44" i="7"/>
  <c r="Q44" i="7"/>
  <c r="P44" i="7"/>
  <c r="O44" i="7"/>
  <c r="N44" i="7"/>
  <c r="M44" i="7"/>
  <c r="L44" i="7"/>
  <c r="J44" i="7"/>
  <c r="I44" i="7"/>
  <c r="H44" i="7"/>
  <c r="U43" i="7"/>
  <c r="T43" i="7"/>
  <c r="S43" i="7"/>
  <c r="Q43" i="7"/>
  <c r="P43" i="7"/>
  <c r="O43" i="7"/>
  <c r="N43" i="7"/>
  <c r="M43" i="7"/>
  <c r="L43" i="7"/>
  <c r="K43" i="7"/>
  <c r="I43" i="7"/>
  <c r="H43" i="7"/>
  <c r="U42" i="7"/>
  <c r="T42" i="7"/>
  <c r="S42" i="7"/>
  <c r="R42" i="7"/>
  <c r="P42" i="7"/>
  <c r="O42" i="7"/>
  <c r="N42" i="7"/>
  <c r="M42" i="7"/>
  <c r="L42" i="7"/>
  <c r="K42" i="7"/>
  <c r="J42" i="7"/>
  <c r="H42" i="7"/>
  <c r="U41" i="7"/>
  <c r="T41" i="7"/>
  <c r="S41" i="7"/>
  <c r="R41" i="7"/>
  <c r="Q41" i="7"/>
  <c r="O41" i="7"/>
  <c r="N41" i="7"/>
  <c r="L41" i="7"/>
  <c r="K41" i="7"/>
  <c r="J41" i="7"/>
  <c r="I41" i="7"/>
  <c r="U40" i="7"/>
  <c r="T40" i="7"/>
  <c r="S40" i="7"/>
  <c r="R40" i="7"/>
  <c r="Q40" i="7"/>
  <c r="P40" i="7"/>
  <c r="N40" i="7"/>
  <c r="M40" i="7"/>
  <c r="L40" i="7"/>
  <c r="K40" i="7"/>
  <c r="J40" i="7"/>
  <c r="I40" i="7"/>
  <c r="H40" i="7"/>
  <c r="U37" i="7"/>
  <c r="T37" i="7"/>
  <c r="S37" i="7"/>
  <c r="R37" i="7"/>
  <c r="Q37" i="7"/>
  <c r="P37" i="7"/>
  <c r="O37" i="7"/>
  <c r="M37" i="7"/>
  <c r="L37" i="7"/>
  <c r="K37" i="7"/>
  <c r="J37" i="7"/>
  <c r="I37" i="7"/>
  <c r="H37" i="7"/>
  <c r="T36" i="7"/>
  <c r="S36" i="7"/>
  <c r="R36" i="7"/>
  <c r="Q36" i="7"/>
  <c r="P36" i="7"/>
  <c r="O36" i="7"/>
  <c r="N36" i="7"/>
  <c r="L36" i="7"/>
  <c r="K36" i="7"/>
  <c r="J36" i="7"/>
  <c r="I36" i="7"/>
  <c r="H36" i="7"/>
  <c r="U35" i="7"/>
  <c r="S35" i="7"/>
  <c r="R35" i="7"/>
  <c r="Q35" i="7"/>
  <c r="P35" i="7"/>
  <c r="O35" i="7"/>
  <c r="N35" i="7"/>
  <c r="M35" i="7"/>
  <c r="K35" i="7"/>
  <c r="I35" i="7"/>
  <c r="H35" i="7"/>
  <c r="U34" i="7"/>
  <c r="T34" i="7"/>
  <c r="R34" i="7"/>
  <c r="Q34" i="7"/>
  <c r="P34" i="7"/>
  <c r="O34" i="7"/>
  <c r="N34" i="7"/>
  <c r="M34" i="7"/>
  <c r="L34" i="7"/>
  <c r="J34" i="7"/>
  <c r="I34" i="7"/>
  <c r="H34" i="7"/>
  <c r="U33" i="7"/>
  <c r="T33" i="7"/>
  <c r="S33" i="7"/>
  <c r="Q33" i="7"/>
  <c r="P33" i="7"/>
  <c r="O33" i="7"/>
  <c r="N33" i="7"/>
  <c r="M33" i="7"/>
  <c r="L33" i="7"/>
  <c r="K33" i="7"/>
  <c r="I33" i="7"/>
  <c r="H33" i="7"/>
  <c r="U30" i="7"/>
  <c r="T30" i="7"/>
  <c r="S30" i="7"/>
  <c r="R30" i="7"/>
  <c r="P30" i="7"/>
  <c r="O30" i="7"/>
  <c r="N30" i="7"/>
  <c r="M30" i="7"/>
  <c r="L30" i="7"/>
  <c r="J30" i="7"/>
  <c r="H30" i="7"/>
  <c r="U29" i="7"/>
  <c r="T29" i="7"/>
  <c r="S29" i="7"/>
  <c r="R29" i="7"/>
  <c r="Q29" i="7"/>
  <c r="O29" i="7"/>
  <c r="N29" i="7"/>
  <c r="M29" i="7"/>
  <c r="L29" i="7"/>
  <c r="K29" i="7"/>
  <c r="J29" i="7"/>
  <c r="I29" i="7"/>
  <c r="U28" i="7"/>
  <c r="T28" i="7"/>
  <c r="S28" i="7"/>
  <c r="R28" i="7"/>
  <c r="Q28" i="7"/>
  <c r="P28" i="7"/>
  <c r="N28" i="7"/>
  <c r="M28" i="7"/>
  <c r="L28" i="7"/>
  <c r="J28" i="7"/>
  <c r="I28" i="7"/>
  <c r="H28" i="7"/>
  <c r="U27" i="7"/>
  <c r="T27" i="7"/>
  <c r="S27" i="7"/>
  <c r="R27" i="7"/>
  <c r="Q27" i="7"/>
  <c r="P27" i="7"/>
  <c r="O27" i="7"/>
  <c r="M27" i="7"/>
  <c r="L27" i="7"/>
  <c r="K27" i="7"/>
  <c r="J27" i="7"/>
  <c r="I27" i="7"/>
  <c r="H27" i="7"/>
  <c r="T26" i="7"/>
  <c r="S26" i="7"/>
  <c r="R26" i="7"/>
  <c r="Q26" i="7"/>
  <c r="P26" i="7"/>
  <c r="O26" i="7"/>
  <c r="N26" i="7"/>
  <c r="L26" i="7"/>
  <c r="K26" i="7"/>
  <c r="J26" i="7"/>
  <c r="I26" i="7"/>
  <c r="H26" i="7"/>
  <c r="U25" i="7"/>
  <c r="S25" i="7"/>
  <c r="R25" i="7"/>
  <c r="Q25" i="7"/>
  <c r="P25" i="7"/>
  <c r="O25" i="7"/>
  <c r="N25" i="7"/>
  <c r="M25" i="7"/>
  <c r="K25" i="7"/>
  <c r="J25" i="7"/>
  <c r="I25" i="7"/>
  <c r="H25" i="7"/>
  <c r="U24" i="7"/>
  <c r="T24" i="7"/>
  <c r="R24" i="7"/>
  <c r="Q24" i="7"/>
  <c r="P24" i="7"/>
  <c r="O24" i="7"/>
  <c r="N24" i="7"/>
  <c r="M24" i="7"/>
  <c r="L24" i="7"/>
  <c r="J24" i="7"/>
  <c r="I24" i="7"/>
  <c r="H24" i="7"/>
  <c r="U23" i="7"/>
  <c r="T23" i="7"/>
  <c r="S23" i="7"/>
  <c r="Q23" i="7"/>
  <c r="P23" i="7"/>
  <c r="O23" i="7"/>
  <c r="N23" i="7"/>
  <c r="M23" i="7"/>
  <c r="L23" i="7"/>
  <c r="K23" i="7"/>
  <c r="I23" i="7"/>
  <c r="H23" i="7"/>
  <c r="U20" i="7"/>
  <c r="T20" i="7"/>
  <c r="S20" i="7"/>
  <c r="R20" i="7"/>
  <c r="P20" i="7"/>
  <c r="O20" i="7"/>
  <c r="N20" i="7"/>
  <c r="M20" i="7"/>
  <c r="L20" i="7"/>
  <c r="K20" i="7"/>
  <c r="J20" i="7"/>
  <c r="H20" i="7"/>
  <c r="U19" i="7"/>
  <c r="T19" i="7"/>
  <c r="S19" i="7"/>
  <c r="R19" i="7"/>
  <c r="Q19" i="7"/>
  <c r="O19" i="7"/>
  <c r="N19" i="7"/>
  <c r="M19" i="7"/>
  <c r="L19" i="7"/>
  <c r="K19" i="7"/>
  <c r="J19" i="7"/>
  <c r="I19" i="7"/>
  <c r="U18" i="7"/>
  <c r="T18" i="7"/>
  <c r="S18" i="7"/>
  <c r="R18" i="7"/>
  <c r="Q18" i="7"/>
  <c r="P18" i="7"/>
  <c r="N18" i="7"/>
  <c r="M18" i="7"/>
  <c r="L18" i="7"/>
  <c r="K18" i="7"/>
  <c r="J18" i="7"/>
  <c r="I18" i="7"/>
  <c r="H18" i="7"/>
  <c r="U17" i="7"/>
  <c r="T17" i="7"/>
  <c r="S17" i="7"/>
  <c r="R17" i="7"/>
  <c r="Q17" i="7"/>
  <c r="P17" i="7"/>
  <c r="O17" i="7"/>
  <c r="M17" i="7"/>
  <c r="L17" i="7"/>
  <c r="K17" i="7"/>
  <c r="J17" i="7"/>
  <c r="I17" i="7"/>
  <c r="H17" i="7"/>
  <c r="T16" i="7"/>
  <c r="S16" i="7"/>
  <c r="R16" i="7"/>
  <c r="Q16" i="7"/>
  <c r="P16" i="7"/>
  <c r="O16" i="7"/>
  <c r="N16" i="7"/>
  <c r="L16" i="7"/>
  <c r="K16" i="7"/>
  <c r="J16" i="7"/>
  <c r="I16" i="7"/>
  <c r="H16" i="7"/>
  <c r="U15" i="7"/>
  <c r="S15" i="7"/>
  <c r="R15" i="7"/>
  <c r="Q15" i="7"/>
  <c r="P15" i="7"/>
  <c r="O15" i="7"/>
  <c r="N15" i="7"/>
  <c r="M15" i="7"/>
  <c r="K15" i="7"/>
  <c r="J15" i="7"/>
  <c r="I15" i="7"/>
  <c r="H15" i="7"/>
  <c r="U12" i="7"/>
  <c r="T12" i="7"/>
  <c r="R12" i="7"/>
  <c r="Q12" i="7"/>
  <c r="P12" i="7"/>
  <c r="O12" i="7"/>
  <c r="N12" i="7"/>
  <c r="M12" i="7"/>
  <c r="L12" i="7"/>
  <c r="J12" i="7"/>
  <c r="I12" i="7"/>
  <c r="H12" i="7"/>
  <c r="U11" i="7"/>
  <c r="T11" i="7"/>
  <c r="S11" i="7"/>
  <c r="Q11" i="7"/>
  <c r="P11" i="7"/>
  <c r="O11" i="7"/>
  <c r="N11" i="7"/>
  <c r="M11" i="7"/>
  <c r="L11" i="7"/>
  <c r="K11" i="7"/>
  <c r="I11" i="7"/>
  <c r="H11" i="7"/>
  <c r="U10" i="7"/>
  <c r="T10" i="7"/>
  <c r="S10" i="7"/>
  <c r="R10" i="7"/>
  <c r="P10" i="7"/>
  <c r="O10" i="7"/>
  <c r="N10" i="7"/>
  <c r="M10" i="7"/>
  <c r="L10" i="7"/>
  <c r="K10" i="7"/>
  <c r="J10" i="7"/>
  <c r="U9" i="7"/>
  <c r="T9" i="7"/>
  <c r="S9" i="7"/>
  <c r="R9" i="7"/>
  <c r="Q9" i="7"/>
  <c r="O9" i="7"/>
  <c r="N9" i="7"/>
  <c r="M9" i="7"/>
  <c r="L9" i="7"/>
  <c r="K9" i="7"/>
  <c r="J9" i="7"/>
  <c r="I9" i="7"/>
  <c r="G52" i="6"/>
  <c r="G53" i="6" s="1"/>
  <c r="E52" i="6"/>
  <c r="E54" i="6" s="1"/>
  <c r="C52" i="6"/>
  <c r="I41" i="6"/>
  <c r="H41" i="6"/>
  <c r="J40" i="6"/>
  <c r="H40" i="6"/>
  <c r="F40" i="6"/>
  <c r="E40" i="6"/>
  <c r="D40" i="6"/>
  <c r="B40" i="6"/>
  <c r="J39" i="6"/>
  <c r="H39" i="6"/>
  <c r="F39" i="6"/>
  <c r="B39" i="6"/>
  <c r="J38" i="6"/>
  <c r="H38" i="6"/>
  <c r="C38" i="6"/>
  <c r="B38" i="6"/>
  <c r="J37" i="6"/>
  <c r="H37" i="6"/>
  <c r="G37" i="6"/>
  <c r="D37" i="6"/>
  <c r="J36" i="6"/>
  <c r="H36" i="6"/>
  <c r="F36" i="6"/>
  <c r="C36" i="6"/>
  <c r="J35" i="6"/>
  <c r="H35" i="6"/>
  <c r="G35" i="6"/>
  <c r="F35" i="6"/>
  <c r="D35" i="6"/>
  <c r="C35" i="6"/>
  <c r="J34" i="6"/>
  <c r="H34" i="6"/>
  <c r="E34" i="6"/>
  <c r="D34" i="6"/>
  <c r="B34" i="6"/>
  <c r="J33" i="6"/>
  <c r="H33" i="6"/>
  <c r="G33" i="6"/>
  <c r="D33" i="6"/>
  <c r="C33" i="6"/>
  <c r="J32" i="6"/>
  <c r="H32" i="6"/>
  <c r="G32" i="6"/>
  <c r="F32" i="6"/>
  <c r="E32" i="6"/>
  <c r="J31" i="6"/>
  <c r="H31" i="6"/>
  <c r="F31" i="6"/>
  <c r="E31" i="6"/>
  <c r="B31" i="6"/>
  <c r="J30" i="6"/>
  <c r="H30" i="6"/>
  <c r="C30" i="6"/>
  <c r="B30" i="6"/>
  <c r="H20" i="6"/>
  <c r="J19" i="6"/>
  <c r="G19" i="6"/>
  <c r="F19" i="6"/>
  <c r="E19" i="6"/>
  <c r="I19" i="6" s="1"/>
  <c r="D19" i="6"/>
  <c r="C19" i="6"/>
  <c r="B19" i="6"/>
  <c r="J18" i="6"/>
  <c r="G18" i="6"/>
  <c r="F18" i="6"/>
  <c r="E18" i="6"/>
  <c r="D18" i="6"/>
  <c r="C18" i="6"/>
  <c r="C40" i="6" s="1"/>
  <c r="B18" i="6"/>
  <c r="J17" i="6"/>
  <c r="G17" i="6"/>
  <c r="G39" i="6" s="1"/>
  <c r="F17" i="6"/>
  <c r="E17" i="6"/>
  <c r="E39" i="6" s="1"/>
  <c r="D17" i="6"/>
  <c r="D39" i="6" s="1"/>
  <c r="C17" i="6"/>
  <c r="C39" i="6" s="1"/>
  <c r="B17" i="6"/>
  <c r="J16" i="6"/>
  <c r="I16" i="6"/>
  <c r="G16" i="6"/>
  <c r="G38" i="6" s="1"/>
  <c r="F16" i="6"/>
  <c r="F38" i="6" s="1"/>
  <c r="E16" i="6"/>
  <c r="E38" i="6" s="1"/>
  <c r="D16" i="6"/>
  <c r="D38" i="6" s="1"/>
  <c r="I38" i="6" s="1"/>
  <c r="C16" i="6"/>
  <c r="B16" i="6"/>
  <c r="J15" i="6"/>
  <c r="G15" i="6"/>
  <c r="F15" i="6"/>
  <c r="F37" i="6" s="1"/>
  <c r="E15" i="6"/>
  <c r="E37" i="6" s="1"/>
  <c r="D15" i="6"/>
  <c r="C15" i="6"/>
  <c r="C37" i="6" s="1"/>
  <c r="B15" i="6"/>
  <c r="J14" i="6"/>
  <c r="G14" i="6"/>
  <c r="G36" i="6" s="1"/>
  <c r="F14" i="6"/>
  <c r="E14" i="6"/>
  <c r="E36" i="6" s="1"/>
  <c r="D14" i="6"/>
  <c r="C14" i="6"/>
  <c r="B14" i="6"/>
  <c r="B36" i="6" s="1"/>
  <c r="J13" i="6"/>
  <c r="G13" i="6"/>
  <c r="F13" i="6"/>
  <c r="E13" i="6"/>
  <c r="E35" i="6" s="1"/>
  <c r="D13" i="6"/>
  <c r="C13" i="6"/>
  <c r="B13" i="6"/>
  <c r="J12" i="6"/>
  <c r="G12" i="6"/>
  <c r="G34" i="6" s="1"/>
  <c r="F12" i="6"/>
  <c r="F34" i="6" s="1"/>
  <c r="E12" i="6"/>
  <c r="D12" i="6"/>
  <c r="C12" i="6"/>
  <c r="B12" i="6"/>
  <c r="J11" i="6"/>
  <c r="G11" i="6"/>
  <c r="F11" i="6"/>
  <c r="F33" i="6" s="1"/>
  <c r="E11" i="6"/>
  <c r="D11" i="6"/>
  <c r="C11" i="6"/>
  <c r="B11" i="6"/>
  <c r="B33" i="6" s="1"/>
  <c r="J10" i="6"/>
  <c r="G10" i="6"/>
  <c r="F10" i="6"/>
  <c r="E10" i="6"/>
  <c r="D10" i="6"/>
  <c r="D32" i="6" s="1"/>
  <c r="C10" i="6"/>
  <c r="C32" i="6" s="1"/>
  <c r="B10" i="6"/>
  <c r="J9" i="6"/>
  <c r="G9" i="6"/>
  <c r="G31" i="6" s="1"/>
  <c r="F9" i="6"/>
  <c r="E9" i="6"/>
  <c r="D9" i="6"/>
  <c r="D31" i="6" s="1"/>
  <c r="I31" i="6" s="1"/>
  <c r="C9" i="6"/>
  <c r="C31" i="6" s="1"/>
  <c r="B9" i="6"/>
  <c r="J8" i="6"/>
  <c r="I8" i="6"/>
  <c r="G8" i="6"/>
  <c r="G30" i="6" s="1"/>
  <c r="F8" i="6"/>
  <c r="E8" i="6"/>
  <c r="D8" i="6"/>
  <c r="C8" i="6"/>
  <c r="B8" i="6"/>
  <c r="I40" i="5"/>
  <c r="I39" i="5"/>
  <c r="O15" i="5"/>
  <c r="O14" i="5"/>
  <c r="O13" i="5"/>
  <c r="O12" i="5"/>
  <c r="O11" i="5"/>
  <c r="O10" i="5"/>
  <c r="O9" i="5"/>
  <c r="O8" i="5"/>
  <c r="O7" i="5"/>
  <c r="F135" i="4"/>
  <c r="E135" i="4"/>
  <c r="D135" i="4"/>
  <c r="C135" i="4"/>
  <c r="B135" i="4"/>
  <c r="I129" i="4"/>
  <c r="H129" i="4"/>
  <c r="F129" i="4"/>
  <c r="E129" i="4"/>
  <c r="D129" i="4"/>
  <c r="C129" i="4"/>
  <c r="B129" i="4"/>
  <c r="E123" i="4"/>
  <c r="K122" i="4"/>
  <c r="J41" i="6" s="1"/>
  <c r="I122" i="4"/>
  <c r="H122" i="4"/>
  <c r="F122" i="4"/>
  <c r="E122" i="4"/>
  <c r="D122" i="4"/>
  <c r="C122" i="4"/>
  <c r="B122" i="4"/>
  <c r="J122" i="4" s="1"/>
  <c r="K121" i="4"/>
  <c r="I121" i="4"/>
  <c r="H121" i="4"/>
  <c r="F121" i="4"/>
  <c r="E121" i="4"/>
  <c r="D121" i="4"/>
  <c r="C121" i="4"/>
  <c r="B121" i="4"/>
  <c r="K120" i="4"/>
  <c r="I120" i="4"/>
  <c r="H120" i="4"/>
  <c r="F120" i="4"/>
  <c r="E120" i="4"/>
  <c r="J120" i="4" s="1"/>
  <c r="D120" i="4"/>
  <c r="C120" i="4"/>
  <c r="B120" i="4"/>
  <c r="K119" i="4"/>
  <c r="I119" i="4"/>
  <c r="H119" i="4"/>
  <c r="F119" i="4"/>
  <c r="E119" i="4"/>
  <c r="D119" i="4"/>
  <c r="C119" i="4"/>
  <c r="B119" i="4"/>
  <c r="J119" i="4" s="1"/>
  <c r="K118" i="4"/>
  <c r="I118" i="4"/>
  <c r="H118" i="4"/>
  <c r="F118" i="4"/>
  <c r="E118" i="4"/>
  <c r="D118" i="4"/>
  <c r="C118" i="4"/>
  <c r="B118" i="4"/>
  <c r="J118" i="4" s="1"/>
  <c r="K117" i="4"/>
  <c r="I117" i="4"/>
  <c r="H117" i="4"/>
  <c r="F117" i="4"/>
  <c r="E117" i="4"/>
  <c r="D117" i="4"/>
  <c r="C117" i="4"/>
  <c r="B117" i="4"/>
  <c r="J117" i="4" s="1"/>
  <c r="K116" i="4"/>
  <c r="I116" i="4"/>
  <c r="H116" i="4"/>
  <c r="F116" i="4"/>
  <c r="E116" i="4"/>
  <c r="D116" i="4"/>
  <c r="C116" i="4"/>
  <c r="B116" i="4"/>
  <c r="K115" i="4"/>
  <c r="I115" i="4"/>
  <c r="H115" i="4"/>
  <c r="F115" i="4"/>
  <c r="E115" i="4"/>
  <c r="D115" i="4"/>
  <c r="C115" i="4"/>
  <c r="B115" i="4"/>
  <c r="K114" i="4"/>
  <c r="I114" i="4"/>
  <c r="J114" i="4" s="1"/>
  <c r="H114" i="4"/>
  <c r="F114" i="4"/>
  <c r="E114" i="4"/>
  <c r="D114" i="4"/>
  <c r="C114" i="4"/>
  <c r="B114" i="4"/>
  <c r="K113" i="4"/>
  <c r="J113" i="4"/>
  <c r="I113" i="4"/>
  <c r="H113" i="4"/>
  <c r="F113" i="4"/>
  <c r="E113" i="4"/>
  <c r="D113" i="4"/>
  <c r="C113" i="4"/>
  <c r="B113" i="4"/>
  <c r="K112" i="4"/>
  <c r="I112" i="4"/>
  <c r="H112" i="4"/>
  <c r="F112" i="4"/>
  <c r="E112" i="4"/>
  <c r="D112" i="4"/>
  <c r="C112" i="4"/>
  <c r="B112" i="4"/>
  <c r="K111" i="4"/>
  <c r="J111" i="4"/>
  <c r="I111" i="4"/>
  <c r="H111" i="4"/>
  <c r="F111" i="4"/>
  <c r="E111" i="4"/>
  <c r="D111" i="4"/>
  <c r="C111" i="4"/>
  <c r="B111" i="4"/>
  <c r="G105" i="4"/>
  <c r="E105" i="4"/>
  <c r="K104" i="4"/>
  <c r="I104" i="4"/>
  <c r="H104" i="4"/>
  <c r="G104" i="4"/>
  <c r="F104" i="4"/>
  <c r="E104" i="4"/>
  <c r="D104" i="4"/>
  <c r="D105" i="4" s="1"/>
  <c r="C104" i="4"/>
  <c r="B104" i="4"/>
  <c r="K103" i="4"/>
  <c r="I103" i="4"/>
  <c r="H103" i="4"/>
  <c r="G103" i="4"/>
  <c r="F103" i="4"/>
  <c r="E103" i="4"/>
  <c r="D103" i="4"/>
  <c r="C103" i="4"/>
  <c r="B103" i="4"/>
  <c r="K102" i="4"/>
  <c r="I102" i="4"/>
  <c r="H102" i="4"/>
  <c r="G102" i="4"/>
  <c r="F102" i="4"/>
  <c r="E102" i="4"/>
  <c r="D102" i="4"/>
  <c r="C102" i="4"/>
  <c r="B102" i="4"/>
  <c r="K101" i="4"/>
  <c r="I101" i="4"/>
  <c r="H101" i="4"/>
  <c r="G101" i="4"/>
  <c r="F101" i="4"/>
  <c r="E101" i="4"/>
  <c r="D101" i="4"/>
  <c r="C101" i="4"/>
  <c r="B101" i="4"/>
  <c r="J101" i="4" s="1"/>
  <c r="K100" i="4"/>
  <c r="I100" i="4"/>
  <c r="H100" i="4"/>
  <c r="G100" i="4"/>
  <c r="F100" i="4"/>
  <c r="E100" i="4"/>
  <c r="D100" i="4"/>
  <c r="C100" i="4"/>
  <c r="B100" i="4"/>
  <c r="J100" i="4" s="1"/>
  <c r="K99" i="4"/>
  <c r="I99" i="4"/>
  <c r="H99" i="4"/>
  <c r="G99" i="4"/>
  <c r="F99" i="4"/>
  <c r="E99" i="4"/>
  <c r="D99" i="4"/>
  <c r="C99" i="4"/>
  <c r="B99" i="4"/>
  <c r="K98" i="4"/>
  <c r="I98" i="4"/>
  <c r="H98" i="4"/>
  <c r="G98" i="4"/>
  <c r="F98" i="4"/>
  <c r="E98" i="4"/>
  <c r="D98" i="4"/>
  <c r="C98" i="4"/>
  <c r="B98" i="4"/>
  <c r="J98" i="4" s="1"/>
  <c r="K97" i="4"/>
  <c r="I97" i="4"/>
  <c r="H97" i="4"/>
  <c r="G97" i="4"/>
  <c r="F97" i="4"/>
  <c r="E97" i="4"/>
  <c r="D97" i="4"/>
  <c r="C97" i="4"/>
  <c r="B97" i="4"/>
  <c r="K96" i="4"/>
  <c r="I96" i="4"/>
  <c r="H96" i="4"/>
  <c r="G96" i="4"/>
  <c r="F96" i="4"/>
  <c r="E96" i="4"/>
  <c r="D96" i="4"/>
  <c r="C96" i="4"/>
  <c r="B96" i="4"/>
  <c r="K95" i="4"/>
  <c r="I95" i="4"/>
  <c r="H95" i="4"/>
  <c r="G95" i="4"/>
  <c r="F95" i="4"/>
  <c r="E95" i="4"/>
  <c r="D95" i="4"/>
  <c r="C95" i="4"/>
  <c r="B95" i="4"/>
  <c r="K94" i="4"/>
  <c r="I94" i="4"/>
  <c r="H94" i="4"/>
  <c r="G94" i="4"/>
  <c r="F94" i="4"/>
  <c r="E94" i="4"/>
  <c r="D94" i="4"/>
  <c r="C94" i="4"/>
  <c r="B94" i="4"/>
  <c r="K93" i="4"/>
  <c r="I93" i="4"/>
  <c r="H93" i="4"/>
  <c r="G93" i="4"/>
  <c r="F93" i="4"/>
  <c r="E93" i="4"/>
  <c r="D93" i="4"/>
  <c r="C93" i="4"/>
  <c r="B93" i="4"/>
  <c r="B105" i="4" s="1"/>
  <c r="H87" i="4"/>
  <c r="G87" i="4"/>
  <c r="F87" i="4"/>
  <c r="E87" i="4"/>
  <c r="D87" i="4"/>
  <c r="C87" i="4"/>
  <c r="B87" i="4"/>
  <c r="J81" i="4"/>
  <c r="G81" i="4"/>
  <c r="F81" i="4"/>
  <c r="E81" i="4"/>
  <c r="D81" i="4"/>
  <c r="C81" i="4"/>
  <c r="B81" i="4"/>
  <c r="H52" i="4"/>
  <c r="G52" i="4"/>
  <c r="J30" i="4"/>
  <c r="J28" i="4"/>
  <c r="I8" i="4"/>
  <c r="G8" i="4"/>
  <c r="F8" i="4"/>
  <c r="D8" i="4"/>
  <c r="C50" i="3"/>
  <c r="C49" i="3"/>
  <c r="B17" i="4"/>
  <c r="U40" i="3"/>
  <c r="J39" i="3"/>
  <c r="I39" i="3"/>
  <c r="G39" i="3"/>
  <c r="F39" i="3"/>
  <c r="E39" i="3"/>
  <c r="D39" i="3"/>
  <c r="C39" i="3"/>
  <c r="J38" i="3"/>
  <c r="I38" i="3"/>
  <c r="U38" i="3" s="1"/>
  <c r="G38" i="3"/>
  <c r="F38" i="3"/>
  <c r="E38" i="3"/>
  <c r="D38" i="3"/>
  <c r="C38" i="3"/>
  <c r="J37" i="3"/>
  <c r="I37" i="3"/>
  <c r="U37" i="3" s="1"/>
  <c r="G37" i="3"/>
  <c r="F37" i="3"/>
  <c r="E37" i="3"/>
  <c r="D37" i="3"/>
  <c r="C37" i="3"/>
  <c r="J36" i="3"/>
  <c r="I36" i="3"/>
  <c r="U36" i="3" s="1"/>
  <c r="G36" i="3"/>
  <c r="F36" i="3"/>
  <c r="E36" i="3"/>
  <c r="D36" i="3"/>
  <c r="C36" i="3"/>
  <c r="J35" i="3"/>
  <c r="I35" i="3"/>
  <c r="U35" i="3" s="1"/>
  <c r="G35" i="3"/>
  <c r="F35" i="3"/>
  <c r="E35" i="3"/>
  <c r="D35" i="3"/>
  <c r="C35" i="3"/>
  <c r="J34" i="3"/>
  <c r="I34" i="3"/>
  <c r="U34" i="3" s="1"/>
  <c r="G34" i="3"/>
  <c r="F34" i="3"/>
  <c r="E34" i="3"/>
  <c r="D34" i="3"/>
  <c r="C34" i="3"/>
  <c r="J33" i="3"/>
  <c r="I33" i="3"/>
  <c r="U33" i="3" s="1"/>
  <c r="G33" i="3"/>
  <c r="F33" i="3"/>
  <c r="E33" i="3"/>
  <c r="D33" i="3"/>
  <c r="C33" i="3"/>
  <c r="J32" i="3"/>
  <c r="I32" i="3"/>
  <c r="U32" i="3" s="1"/>
  <c r="U39" i="3" s="1"/>
  <c r="U41" i="3" s="1"/>
  <c r="G32" i="3"/>
  <c r="F32" i="3"/>
  <c r="E32" i="3"/>
  <c r="D32" i="3"/>
  <c r="C32" i="3"/>
  <c r="J31" i="3"/>
  <c r="I31" i="3"/>
  <c r="G31" i="3"/>
  <c r="F31" i="3"/>
  <c r="E31" i="3"/>
  <c r="D31" i="3"/>
  <c r="C31" i="3"/>
  <c r="J30" i="3"/>
  <c r="I30" i="3"/>
  <c r="G30" i="3"/>
  <c r="F30" i="3"/>
  <c r="E30" i="3"/>
  <c r="D30" i="3"/>
  <c r="C30" i="3"/>
  <c r="J29" i="3"/>
  <c r="I29" i="3"/>
  <c r="G29" i="3"/>
  <c r="F29" i="3"/>
  <c r="E29" i="3"/>
  <c r="D29" i="3"/>
  <c r="C29" i="3"/>
  <c r="J28" i="3"/>
  <c r="I28" i="3"/>
  <c r="G28" i="3"/>
  <c r="F28" i="3"/>
  <c r="E28" i="3"/>
  <c r="D28" i="3"/>
  <c r="C28" i="3"/>
  <c r="J24" i="3"/>
  <c r="I24" i="3"/>
  <c r="H24" i="3"/>
  <c r="G24" i="3"/>
  <c r="F24" i="3"/>
  <c r="E24" i="3"/>
  <c r="D24" i="3"/>
  <c r="C24" i="3"/>
  <c r="I22" i="3"/>
  <c r="H22" i="3"/>
  <c r="K21" i="3"/>
  <c r="I21" i="3"/>
  <c r="G21" i="3"/>
  <c r="F21" i="3"/>
  <c r="E21" i="3"/>
  <c r="D21" i="3"/>
  <c r="C21" i="3"/>
  <c r="I18" i="3"/>
  <c r="H18" i="3"/>
  <c r="K13" i="3"/>
  <c r="I10" i="3"/>
  <c r="H10" i="3"/>
  <c r="J9" i="3"/>
  <c r="J6" i="3"/>
  <c r="I6" i="3"/>
  <c r="H8" i="4" s="1"/>
  <c r="G6" i="3"/>
  <c r="F6" i="3"/>
  <c r="E6" i="3"/>
  <c r="D6" i="3"/>
  <c r="C6" i="3"/>
  <c r="R627" i="2"/>
  <c r="R624" i="2"/>
  <c r="F624" i="2"/>
  <c r="R621" i="2"/>
  <c r="R618" i="2"/>
  <c r="R615" i="2"/>
  <c r="R612" i="2"/>
  <c r="H603" i="2"/>
  <c r="E603" i="2"/>
  <c r="H602" i="2"/>
  <c r="E602" i="2"/>
  <c r="H601" i="2"/>
  <c r="E601" i="2"/>
  <c r="H599" i="2"/>
  <c r="E599" i="2"/>
  <c r="H598" i="2"/>
  <c r="E598" i="2"/>
  <c r="S597" i="2"/>
  <c r="R597" i="2"/>
  <c r="Q597" i="2"/>
  <c r="P597" i="2"/>
  <c r="N597" i="2"/>
  <c r="M597" i="2"/>
  <c r="L597" i="2"/>
  <c r="K597" i="2"/>
  <c r="J597" i="2"/>
  <c r="I597" i="2"/>
  <c r="H597" i="2"/>
  <c r="E597" i="2"/>
  <c r="O597" i="2" s="1"/>
  <c r="C597" i="2"/>
  <c r="S596" i="2"/>
  <c r="R596" i="2"/>
  <c r="Q596" i="2"/>
  <c r="P596" i="2"/>
  <c r="N596" i="2"/>
  <c r="K596" i="2"/>
  <c r="J596" i="2"/>
  <c r="I596" i="2"/>
  <c r="H596" i="2"/>
  <c r="E596" i="2"/>
  <c r="O596" i="2" s="1"/>
  <c r="C596" i="2"/>
  <c r="S595" i="2"/>
  <c r="R595" i="2"/>
  <c r="Q595" i="2"/>
  <c r="P595" i="2"/>
  <c r="N595" i="2"/>
  <c r="K595" i="2"/>
  <c r="J595" i="2"/>
  <c r="I595" i="2"/>
  <c r="H595" i="2"/>
  <c r="E595" i="2"/>
  <c r="O595" i="2" s="1"/>
  <c r="C595" i="2"/>
  <c r="Q594" i="2"/>
  <c r="P594" i="2"/>
  <c r="N594" i="2"/>
  <c r="M594" i="2"/>
  <c r="L594" i="2"/>
  <c r="K594" i="2"/>
  <c r="J594" i="2"/>
  <c r="I594" i="2"/>
  <c r="H594" i="2"/>
  <c r="E594" i="2"/>
  <c r="O594" i="2" s="1"/>
  <c r="C594" i="2"/>
  <c r="S593" i="2"/>
  <c r="R593" i="2"/>
  <c r="Q593" i="2"/>
  <c r="P593" i="2"/>
  <c r="N593" i="2"/>
  <c r="M593" i="2"/>
  <c r="L593" i="2"/>
  <c r="K593" i="2"/>
  <c r="J593" i="2"/>
  <c r="I593" i="2"/>
  <c r="H593" i="2"/>
  <c r="E593" i="2"/>
  <c r="O593" i="2" s="1"/>
  <c r="C593" i="2"/>
  <c r="S592" i="2"/>
  <c r="R592" i="2"/>
  <c r="Q592" i="2"/>
  <c r="P592" i="2"/>
  <c r="N592" i="2"/>
  <c r="M592" i="2"/>
  <c r="L592" i="2"/>
  <c r="K592" i="2"/>
  <c r="J592" i="2"/>
  <c r="I592" i="2"/>
  <c r="H592" i="2"/>
  <c r="E592" i="2"/>
  <c r="O592" i="2" s="1"/>
  <c r="C592" i="2"/>
  <c r="S591" i="2"/>
  <c r="R591" i="2"/>
  <c r="Q591" i="2"/>
  <c r="P591" i="2"/>
  <c r="N591" i="2"/>
  <c r="K591" i="2"/>
  <c r="J591" i="2"/>
  <c r="I591" i="2"/>
  <c r="H591" i="2"/>
  <c r="E591" i="2"/>
  <c r="O591" i="2" s="1"/>
  <c r="C591" i="2"/>
  <c r="S590" i="2"/>
  <c r="R590" i="2"/>
  <c r="Q590" i="2"/>
  <c r="P590" i="2"/>
  <c r="N590" i="2"/>
  <c r="K590" i="2"/>
  <c r="J590" i="2"/>
  <c r="I590" i="2"/>
  <c r="H590" i="2"/>
  <c r="E590" i="2"/>
  <c r="O590" i="2" s="1"/>
  <c r="C590" i="2"/>
  <c r="S589" i="2"/>
  <c r="R589" i="2"/>
  <c r="Q589" i="2"/>
  <c r="P589" i="2"/>
  <c r="N589" i="2"/>
  <c r="K589" i="2"/>
  <c r="J589" i="2"/>
  <c r="I589" i="2"/>
  <c r="H589" i="2"/>
  <c r="E589" i="2"/>
  <c r="O589" i="2" s="1"/>
  <c r="C589" i="2"/>
  <c r="S588" i="2"/>
  <c r="R588" i="2"/>
  <c r="Q588" i="2"/>
  <c r="P588" i="2"/>
  <c r="N588" i="2"/>
  <c r="K588" i="2"/>
  <c r="J588" i="2"/>
  <c r="I588" i="2"/>
  <c r="H588" i="2"/>
  <c r="E588" i="2"/>
  <c r="O588" i="2" s="1"/>
  <c r="C588" i="2"/>
  <c r="Q587" i="2"/>
  <c r="P587" i="2"/>
  <c r="N587" i="2"/>
  <c r="M587" i="2"/>
  <c r="L587" i="2"/>
  <c r="K587" i="2"/>
  <c r="J587" i="2"/>
  <c r="I587" i="2"/>
  <c r="H587" i="2"/>
  <c r="E587" i="2"/>
  <c r="O587" i="2" s="1"/>
  <c r="C587" i="2"/>
  <c r="S586" i="2"/>
  <c r="R586" i="2"/>
  <c r="Q586" i="2"/>
  <c r="P586" i="2"/>
  <c r="N586" i="2"/>
  <c r="M586" i="2"/>
  <c r="L586" i="2"/>
  <c r="K586" i="2"/>
  <c r="J586" i="2"/>
  <c r="I586" i="2"/>
  <c r="H586" i="2"/>
  <c r="E586" i="2"/>
  <c r="O586" i="2" s="1"/>
  <c r="C586" i="2"/>
  <c r="S585" i="2"/>
  <c r="R585" i="2"/>
  <c r="Q585" i="2"/>
  <c r="P585" i="2"/>
  <c r="N585" i="2"/>
  <c r="M585" i="2"/>
  <c r="L585" i="2"/>
  <c r="K585" i="2"/>
  <c r="J585" i="2"/>
  <c r="I585" i="2"/>
  <c r="H585" i="2"/>
  <c r="E585" i="2"/>
  <c r="O585" i="2" s="1"/>
  <c r="C585" i="2"/>
  <c r="S584" i="2"/>
  <c r="R584" i="2"/>
  <c r="Q584" i="2"/>
  <c r="P584" i="2"/>
  <c r="N584" i="2"/>
  <c r="K584" i="2"/>
  <c r="J584" i="2"/>
  <c r="I584" i="2"/>
  <c r="H584" i="2"/>
  <c r="E584" i="2"/>
  <c r="O584" i="2" s="1"/>
  <c r="C584" i="2"/>
  <c r="S583" i="2"/>
  <c r="R583" i="2"/>
  <c r="Q583" i="2"/>
  <c r="P583" i="2"/>
  <c r="N583" i="2"/>
  <c r="K583" i="2"/>
  <c r="J583" i="2"/>
  <c r="I583" i="2"/>
  <c r="H583" i="2"/>
  <c r="E583" i="2"/>
  <c r="O583" i="2" s="1"/>
  <c r="C583" i="2"/>
  <c r="S582" i="2"/>
  <c r="R582" i="2"/>
  <c r="Q582" i="2"/>
  <c r="P582" i="2"/>
  <c r="N582" i="2"/>
  <c r="K582" i="2"/>
  <c r="J582" i="2"/>
  <c r="I582" i="2"/>
  <c r="H582" i="2"/>
  <c r="E582" i="2"/>
  <c r="O582" i="2" s="1"/>
  <c r="C582" i="2"/>
  <c r="S581" i="2"/>
  <c r="R581" i="2"/>
  <c r="Q581" i="2"/>
  <c r="P581" i="2"/>
  <c r="N581" i="2"/>
  <c r="K581" i="2"/>
  <c r="J581" i="2"/>
  <c r="I581" i="2"/>
  <c r="H581" i="2"/>
  <c r="E581" i="2"/>
  <c r="O581" i="2" s="1"/>
  <c r="C581" i="2"/>
  <c r="S580" i="2"/>
  <c r="R580" i="2"/>
  <c r="Q580" i="2"/>
  <c r="P580" i="2"/>
  <c r="N580" i="2"/>
  <c r="K580" i="2"/>
  <c r="J580" i="2"/>
  <c r="I580" i="2"/>
  <c r="H580" i="2"/>
  <c r="E580" i="2"/>
  <c r="O580" i="2" s="1"/>
  <c r="C580" i="2"/>
  <c r="Q579" i="2"/>
  <c r="P579" i="2"/>
  <c r="N579" i="2"/>
  <c r="M579" i="2"/>
  <c r="L579" i="2"/>
  <c r="K579" i="2"/>
  <c r="J579" i="2"/>
  <c r="I579" i="2"/>
  <c r="H579" i="2"/>
  <c r="E579" i="2"/>
  <c r="O579" i="2" s="1"/>
  <c r="C579" i="2"/>
  <c r="S578" i="2"/>
  <c r="R578" i="2"/>
  <c r="Q578" i="2"/>
  <c r="P578" i="2"/>
  <c r="N578" i="2"/>
  <c r="M578" i="2"/>
  <c r="L578" i="2"/>
  <c r="K578" i="2"/>
  <c r="J578" i="2"/>
  <c r="I578" i="2"/>
  <c r="H578" i="2"/>
  <c r="E578" i="2"/>
  <c r="O578" i="2" s="1"/>
  <c r="C578" i="2"/>
  <c r="S577" i="2"/>
  <c r="R577" i="2"/>
  <c r="Q577" i="2"/>
  <c r="P577" i="2"/>
  <c r="N577" i="2"/>
  <c r="M577" i="2"/>
  <c r="L577" i="2"/>
  <c r="K577" i="2"/>
  <c r="J577" i="2"/>
  <c r="I577" i="2"/>
  <c r="H577" i="2"/>
  <c r="E577" i="2"/>
  <c r="O577" i="2" s="1"/>
  <c r="C577" i="2"/>
  <c r="S576" i="2"/>
  <c r="R576" i="2"/>
  <c r="Q576" i="2"/>
  <c r="P576" i="2"/>
  <c r="N576" i="2"/>
  <c r="K576" i="2"/>
  <c r="J576" i="2"/>
  <c r="I576" i="2"/>
  <c r="H576" i="2"/>
  <c r="E576" i="2"/>
  <c r="O576" i="2" s="1"/>
  <c r="C576" i="2"/>
  <c r="S575" i="2"/>
  <c r="R575" i="2"/>
  <c r="Q575" i="2"/>
  <c r="P575" i="2"/>
  <c r="N575" i="2"/>
  <c r="K575" i="2"/>
  <c r="J575" i="2"/>
  <c r="I575" i="2"/>
  <c r="H575" i="2"/>
  <c r="E575" i="2"/>
  <c r="O575" i="2" s="1"/>
  <c r="C575" i="2"/>
  <c r="H573" i="2"/>
  <c r="H572" i="2"/>
  <c r="C572" i="2"/>
  <c r="H571" i="2"/>
  <c r="C571" i="2"/>
  <c r="H570" i="2"/>
  <c r="C570" i="2"/>
  <c r="H569" i="2"/>
  <c r="C569" i="2"/>
  <c r="H568" i="2"/>
  <c r="C568" i="2"/>
  <c r="H567" i="2"/>
  <c r="C567" i="2"/>
  <c r="C566" i="2"/>
  <c r="C565" i="2"/>
  <c r="C564" i="2"/>
  <c r="H563" i="2"/>
  <c r="C563" i="2"/>
  <c r="H562" i="2"/>
  <c r="C562" i="2"/>
  <c r="H561" i="2"/>
  <c r="C561" i="2"/>
  <c r="H560" i="2"/>
  <c r="C560" i="2"/>
  <c r="H559" i="2"/>
  <c r="C559" i="2"/>
  <c r="H558" i="2"/>
  <c r="C558" i="2"/>
  <c r="H557" i="2"/>
  <c r="C557" i="2"/>
  <c r="H556" i="2"/>
  <c r="C556" i="2"/>
  <c r="H555" i="2"/>
  <c r="C555" i="2"/>
  <c r="H554" i="2"/>
  <c r="C554" i="2"/>
  <c r="H553" i="2"/>
  <c r="C553" i="2"/>
  <c r="H548" i="2"/>
  <c r="E548" i="2"/>
  <c r="C548" i="2"/>
  <c r="H547" i="2"/>
  <c r="E547" i="2"/>
  <c r="C547" i="2"/>
  <c r="H546" i="2"/>
  <c r="E546" i="2"/>
  <c r="C546" i="2"/>
  <c r="H545" i="2"/>
  <c r="E545" i="2"/>
  <c r="C545" i="2"/>
  <c r="H544" i="2"/>
  <c r="E544" i="2"/>
  <c r="C544" i="2"/>
  <c r="H543" i="2"/>
  <c r="E543" i="2"/>
  <c r="C543" i="2"/>
  <c r="H539" i="2"/>
  <c r="H538" i="2"/>
  <c r="C538" i="2"/>
  <c r="H537" i="2"/>
  <c r="C537" i="2"/>
  <c r="H536" i="2"/>
  <c r="C536" i="2"/>
  <c r="H535" i="2"/>
  <c r="C535" i="2"/>
  <c r="H534" i="2"/>
  <c r="C534" i="2"/>
  <c r="H533" i="2"/>
  <c r="C533" i="2"/>
  <c r="H532" i="2"/>
  <c r="C532" i="2"/>
  <c r="H531" i="2"/>
  <c r="C531" i="2"/>
  <c r="H530" i="2"/>
  <c r="C530" i="2"/>
  <c r="H529" i="2"/>
  <c r="C529" i="2"/>
  <c r="H528" i="2"/>
  <c r="C528" i="2"/>
  <c r="H527" i="2"/>
  <c r="C527" i="2"/>
  <c r="H526" i="2"/>
  <c r="C526" i="2"/>
  <c r="H525" i="2"/>
  <c r="C525" i="2"/>
  <c r="H524" i="2"/>
  <c r="C524" i="2"/>
  <c r="H523" i="2"/>
  <c r="C523" i="2"/>
  <c r="H522" i="2"/>
  <c r="C522" i="2"/>
  <c r="H521" i="2"/>
  <c r="C521" i="2"/>
  <c r="H520" i="2"/>
  <c r="C520" i="2"/>
  <c r="H519" i="2"/>
  <c r="C519" i="2"/>
  <c r="H518" i="2"/>
  <c r="C518" i="2"/>
  <c r="H517" i="2"/>
  <c r="C517" i="2"/>
  <c r="H516" i="2"/>
  <c r="C516" i="2"/>
  <c r="H515" i="2"/>
  <c r="C515" i="2"/>
  <c r="H514" i="2"/>
  <c r="C514" i="2"/>
  <c r="H513" i="2"/>
  <c r="C513" i="2"/>
  <c r="H512" i="2"/>
  <c r="C512" i="2"/>
  <c r="H511" i="2"/>
  <c r="C511" i="2"/>
  <c r="H510" i="2"/>
  <c r="C510" i="2"/>
  <c r="H509" i="2"/>
  <c r="C509" i="2"/>
  <c r="H508" i="2"/>
  <c r="C508" i="2"/>
  <c r="H505" i="2"/>
  <c r="U504" i="2"/>
  <c r="T504" i="2"/>
  <c r="H502" i="2"/>
  <c r="T501" i="2"/>
  <c r="U501" i="2" s="1"/>
  <c r="T500" i="2"/>
  <c r="U500" i="2" s="1"/>
  <c r="H499" i="2"/>
  <c r="C499" i="2"/>
  <c r="H498" i="2"/>
  <c r="C498" i="2"/>
  <c r="H497" i="2"/>
  <c r="C497" i="2"/>
  <c r="H496" i="2"/>
  <c r="C496" i="2"/>
  <c r="H495" i="2"/>
  <c r="C495" i="2"/>
  <c r="H494" i="2"/>
  <c r="C494" i="2"/>
  <c r="H493" i="2"/>
  <c r="C493" i="2"/>
  <c r="T492" i="2"/>
  <c r="U492" i="2" s="1"/>
  <c r="H490" i="2"/>
  <c r="C490" i="2"/>
  <c r="H489" i="2"/>
  <c r="C489" i="2"/>
  <c r="H488" i="2"/>
  <c r="C488" i="2"/>
  <c r="H487" i="2"/>
  <c r="C487" i="2"/>
  <c r="T486" i="2"/>
  <c r="U486" i="2" s="1"/>
  <c r="T485" i="2"/>
  <c r="U485" i="2" s="1"/>
  <c r="H484" i="2"/>
  <c r="C484" i="2"/>
  <c r="H483" i="2"/>
  <c r="C483" i="2"/>
  <c r="H482" i="2"/>
  <c r="C482" i="2"/>
  <c r="H481" i="2"/>
  <c r="C481" i="2"/>
  <c r="H480" i="2"/>
  <c r="C480" i="2"/>
  <c r="H479" i="2"/>
  <c r="C479" i="2"/>
  <c r="H478" i="2"/>
  <c r="C478" i="2"/>
  <c r="H477" i="2"/>
  <c r="C477" i="2"/>
  <c r="T476" i="2"/>
  <c r="U476" i="2" s="1"/>
  <c r="T475" i="2"/>
  <c r="U475" i="2" s="1"/>
  <c r="H474" i="2"/>
  <c r="C474" i="2"/>
  <c r="H473" i="2"/>
  <c r="C473" i="2"/>
  <c r="H472" i="2"/>
  <c r="C472" i="2"/>
  <c r="H471" i="2"/>
  <c r="C471" i="2"/>
  <c r="H470" i="2"/>
  <c r="C470" i="2"/>
  <c r="T469" i="2"/>
  <c r="U469" i="2" s="1"/>
  <c r="H467" i="2"/>
  <c r="C467" i="2"/>
  <c r="H466" i="2"/>
  <c r="C466" i="2"/>
  <c r="H465" i="2"/>
  <c r="C465" i="2"/>
  <c r="H464" i="2"/>
  <c r="C464" i="2"/>
  <c r="H463" i="2"/>
  <c r="C463" i="2"/>
  <c r="H462" i="2"/>
  <c r="C462" i="2"/>
  <c r="H461" i="2"/>
  <c r="C461" i="2"/>
  <c r="H460" i="2"/>
  <c r="C460" i="2"/>
  <c r="H457" i="2"/>
  <c r="C457" i="2"/>
  <c r="H456" i="2"/>
  <c r="C456" i="2"/>
  <c r="H455" i="2"/>
  <c r="C455" i="2"/>
  <c r="H454" i="2"/>
  <c r="C454" i="2"/>
  <c r="H453" i="2"/>
  <c r="C453" i="2"/>
  <c r="H452" i="2"/>
  <c r="C452" i="2"/>
  <c r="H449" i="2"/>
  <c r="C449" i="2"/>
  <c r="H448" i="2"/>
  <c r="C448" i="2"/>
  <c r="H447" i="2"/>
  <c r="C447" i="2"/>
  <c r="H446" i="2"/>
  <c r="C446" i="2"/>
  <c r="H437" i="2"/>
  <c r="E437" i="2"/>
  <c r="H431" i="2"/>
  <c r="U429" i="2"/>
  <c r="E427" i="2"/>
  <c r="E429" i="2" s="1"/>
  <c r="H426" i="2"/>
  <c r="E426" i="2"/>
  <c r="H425" i="2"/>
  <c r="E425" i="2"/>
  <c r="H424" i="2"/>
  <c r="E424" i="2"/>
  <c r="H423" i="2"/>
  <c r="E423" i="2"/>
  <c r="H416" i="2"/>
  <c r="E416" i="2"/>
  <c r="C416" i="2"/>
  <c r="H415" i="2"/>
  <c r="E415" i="2"/>
  <c r="C415" i="2"/>
  <c r="H414" i="2"/>
  <c r="E414" i="2"/>
  <c r="C414" i="2"/>
  <c r="H413" i="2"/>
  <c r="E413" i="2"/>
  <c r="C413" i="2"/>
  <c r="E400" i="2"/>
  <c r="C400" i="2"/>
  <c r="E399" i="2"/>
  <c r="C399" i="2"/>
  <c r="S398" i="2"/>
  <c r="R398" i="2"/>
  <c r="Q398" i="2"/>
  <c r="P398" i="2"/>
  <c r="N398" i="2"/>
  <c r="K398" i="2"/>
  <c r="J398" i="2"/>
  <c r="I398" i="2"/>
  <c r="H398" i="2"/>
  <c r="E398" i="2"/>
  <c r="O398" i="2" s="1"/>
  <c r="C398" i="2"/>
  <c r="Q397" i="2"/>
  <c r="P397" i="2"/>
  <c r="N397" i="2"/>
  <c r="M397" i="2"/>
  <c r="L397" i="2"/>
  <c r="K397" i="2"/>
  <c r="J397" i="2"/>
  <c r="I397" i="2"/>
  <c r="H397" i="2"/>
  <c r="E397" i="2"/>
  <c r="O397" i="2" s="1"/>
  <c r="C397" i="2"/>
  <c r="S396" i="2"/>
  <c r="R396" i="2"/>
  <c r="Q396" i="2"/>
  <c r="P396" i="2"/>
  <c r="N396" i="2"/>
  <c r="M396" i="2"/>
  <c r="L396" i="2"/>
  <c r="K396" i="2"/>
  <c r="J396" i="2"/>
  <c r="I396" i="2"/>
  <c r="H396" i="2"/>
  <c r="E396" i="2"/>
  <c r="O396" i="2" s="1"/>
  <c r="C396" i="2"/>
  <c r="S395" i="2"/>
  <c r="R395" i="2"/>
  <c r="Q395" i="2"/>
  <c r="P395" i="2"/>
  <c r="N395" i="2"/>
  <c r="M395" i="2"/>
  <c r="L395" i="2"/>
  <c r="K395" i="2"/>
  <c r="J395" i="2"/>
  <c r="I395" i="2"/>
  <c r="H395" i="2"/>
  <c r="E395" i="2"/>
  <c r="O395" i="2" s="1"/>
  <c r="C395" i="2"/>
  <c r="S394" i="2"/>
  <c r="R394" i="2"/>
  <c r="Q394" i="2"/>
  <c r="P394" i="2"/>
  <c r="N394" i="2"/>
  <c r="K394" i="2"/>
  <c r="J394" i="2"/>
  <c r="I394" i="2"/>
  <c r="H394" i="2"/>
  <c r="E394" i="2"/>
  <c r="O394" i="2" s="1"/>
  <c r="C394" i="2"/>
  <c r="S393" i="2"/>
  <c r="R393" i="2"/>
  <c r="Q393" i="2"/>
  <c r="P393" i="2"/>
  <c r="N393" i="2"/>
  <c r="K393" i="2"/>
  <c r="J393" i="2"/>
  <c r="I393" i="2"/>
  <c r="H393" i="2"/>
  <c r="E393" i="2"/>
  <c r="O393" i="2" s="1"/>
  <c r="C393" i="2"/>
  <c r="S392" i="2"/>
  <c r="R392" i="2"/>
  <c r="Q392" i="2"/>
  <c r="P392" i="2"/>
  <c r="N392" i="2"/>
  <c r="K392" i="2"/>
  <c r="J392" i="2"/>
  <c r="I392" i="2"/>
  <c r="H392" i="2"/>
  <c r="E392" i="2"/>
  <c r="O392" i="2" s="1"/>
  <c r="C392" i="2"/>
  <c r="S391" i="2"/>
  <c r="R391" i="2"/>
  <c r="Q391" i="2"/>
  <c r="P391" i="2"/>
  <c r="N391" i="2"/>
  <c r="K391" i="2"/>
  <c r="J391" i="2"/>
  <c r="I391" i="2"/>
  <c r="H391" i="2"/>
  <c r="E391" i="2"/>
  <c r="O391" i="2" s="1"/>
  <c r="C391" i="2"/>
  <c r="Q390" i="2"/>
  <c r="P390" i="2"/>
  <c r="N390" i="2"/>
  <c r="M390" i="2"/>
  <c r="L390" i="2"/>
  <c r="K390" i="2"/>
  <c r="J390" i="2"/>
  <c r="I390" i="2"/>
  <c r="H390" i="2"/>
  <c r="E390" i="2"/>
  <c r="O390" i="2" s="1"/>
  <c r="C390" i="2"/>
  <c r="S389" i="2"/>
  <c r="R389" i="2"/>
  <c r="Q389" i="2"/>
  <c r="P389" i="2"/>
  <c r="N389" i="2"/>
  <c r="M389" i="2"/>
  <c r="L389" i="2"/>
  <c r="K389" i="2"/>
  <c r="J389" i="2"/>
  <c r="I389" i="2"/>
  <c r="H389" i="2"/>
  <c r="E389" i="2"/>
  <c r="O389" i="2" s="1"/>
  <c r="C389" i="2"/>
  <c r="S388" i="2"/>
  <c r="R388" i="2"/>
  <c r="Q388" i="2"/>
  <c r="P388" i="2"/>
  <c r="N388" i="2"/>
  <c r="M388" i="2"/>
  <c r="L388" i="2"/>
  <c r="K388" i="2"/>
  <c r="J388" i="2"/>
  <c r="I388" i="2"/>
  <c r="H388" i="2"/>
  <c r="E388" i="2"/>
  <c r="O388" i="2" s="1"/>
  <c r="C388" i="2"/>
  <c r="S387" i="2"/>
  <c r="R387" i="2"/>
  <c r="Q387" i="2"/>
  <c r="P387" i="2"/>
  <c r="N387" i="2"/>
  <c r="M387" i="2"/>
  <c r="L387" i="2"/>
  <c r="K387" i="2"/>
  <c r="J387" i="2"/>
  <c r="I387" i="2"/>
  <c r="H387" i="2"/>
  <c r="E387" i="2"/>
  <c r="O387" i="2" s="1"/>
  <c r="C387" i="2"/>
  <c r="S386" i="2"/>
  <c r="R386" i="2"/>
  <c r="Q386" i="2"/>
  <c r="P386" i="2"/>
  <c r="N386" i="2"/>
  <c r="K386" i="2"/>
  <c r="J386" i="2"/>
  <c r="I386" i="2"/>
  <c r="H386" i="2"/>
  <c r="E386" i="2"/>
  <c r="O386" i="2" s="1"/>
  <c r="C386" i="2"/>
  <c r="S385" i="2"/>
  <c r="R385" i="2"/>
  <c r="Q385" i="2"/>
  <c r="P385" i="2"/>
  <c r="N385" i="2"/>
  <c r="K385" i="2"/>
  <c r="J385" i="2"/>
  <c r="I385" i="2"/>
  <c r="H385" i="2"/>
  <c r="E385" i="2"/>
  <c r="O385" i="2" s="1"/>
  <c r="C385" i="2"/>
  <c r="S384" i="2"/>
  <c r="R384" i="2"/>
  <c r="Q384" i="2"/>
  <c r="P384" i="2"/>
  <c r="N384" i="2"/>
  <c r="K384" i="2"/>
  <c r="J384" i="2"/>
  <c r="I384" i="2"/>
  <c r="H384" i="2"/>
  <c r="E384" i="2"/>
  <c r="O384" i="2" s="1"/>
  <c r="C384" i="2"/>
  <c r="S383" i="2"/>
  <c r="R383" i="2"/>
  <c r="Q383" i="2"/>
  <c r="P383" i="2"/>
  <c r="N383" i="2"/>
  <c r="K383" i="2"/>
  <c r="J383" i="2"/>
  <c r="I383" i="2"/>
  <c r="H383" i="2"/>
  <c r="E383" i="2"/>
  <c r="O383" i="2" s="1"/>
  <c r="C383" i="2"/>
  <c r="Q382" i="2"/>
  <c r="P382" i="2"/>
  <c r="N382" i="2"/>
  <c r="M382" i="2"/>
  <c r="L382" i="2"/>
  <c r="K382" i="2"/>
  <c r="J382" i="2"/>
  <c r="I382" i="2"/>
  <c r="H382" i="2"/>
  <c r="E382" i="2"/>
  <c r="O382" i="2" s="1"/>
  <c r="C382" i="2"/>
  <c r="S381" i="2"/>
  <c r="R381" i="2"/>
  <c r="Q381" i="2"/>
  <c r="P381" i="2"/>
  <c r="N381" i="2"/>
  <c r="M381" i="2"/>
  <c r="L381" i="2"/>
  <c r="K381" i="2"/>
  <c r="J381" i="2"/>
  <c r="I381" i="2"/>
  <c r="H381" i="2"/>
  <c r="E381" i="2"/>
  <c r="O381" i="2" s="1"/>
  <c r="C381" i="2"/>
  <c r="S380" i="2"/>
  <c r="R380" i="2"/>
  <c r="Q380" i="2"/>
  <c r="P380" i="2"/>
  <c r="N380" i="2"/>
  <c r="M380" i="2"/>
  <c r="L380" i="2"/>
  <c r="K380" i="2"/>
  <c r="J380" i="2"/>
  <c r="I380" i="2"/>
  <c r="H380" i="2"/>
  <c r="E380" i="2"/>
  <c r="O380" i="2" s="1"/>
  <c r="C380" i="2"/>
  <c r="S379" i="2"/>
  <c r="R379" i="2"/>
  <c r="Q379" i="2"/>
  <c r="P379" i="2"/>
  <c r="N379" i="2"/>
  <c r="K379" i="2"/>
  <c r="J379" i="2"/>
  <c r="I379" i="2"/>
  <c r="H379" i="2"/>
  <c r="E379" i="2"/>
  <c r="O379" i="2" s="1"/>
  <c r="C379" i="2"/>
  <c r="S378" i="2"/>
  <c r="R378" i="2"/>
  <c r="Q378" i="2"/>
  <c r="P378" i="2"/>
  <c r="N378" i="2"/>
  <c r="K378" i="2"/>
  <c r="J378" i="2"/>
  <c r="I378" i="2"/>
  <c r="H378" i="2"/>
  <c r="E378" i="2"/>
  <c r="O378" i="2" s="1"/>
  <c r="C378" i="2"/>
  <c r="H375" i="2"/>
  <c r="H374" i="2"/>
  <c r="C374" i="2"/>
  <c r="H373" i="2"/>
  <c r="C373" i="2"/>
  <c r="H372" i="2"/>
  <c r="C372" i="2"/>
  <c r="H371" i="2"/>
  <c r="C371" i="2"/>
  <c r="H370" i="2"/>
  <c r="C370" i="2"/>
  <c r="H369" i="2"/>
  <c r="C369" i="2"/>
  <c r="H368" i="2"/>
  <c r="C368" i="2"/>
  <c r="H367" i="2"/>
  <c r="C367" i="2"/>
  <c r="H366" i="2"/>
  <c r="C366" i="2"/>
  <c r="H365" i="2"/>
  <c r="C365" i="2"/>
  <c r="H364" i="2"/>
  <c r="C364" i="2"/>
  <c r="H363" i="2"/>
  <c r="C363" i="2"/>
  <c r="H362" i="2"/>
  <c r="C362" i="2"/>
  <c r="H361" i="2"/>
  <c r="C361" i="2"/>
  <c r="H360" i="2"/>
  <c r="C360" i="2"/>
  <c r="H359" i="2"/>
  <c r="C359" i="2"/>
  <c r="H358" i="2"/>
  <c r="C358" i="2"/>
  <c r="H357" i="2"/>
  <c r="C357" i="2"/>
  <c r="H356" i="2"/>
  <c r="C356" i="2"/>
  <c r="H355" i="2"/>
  <c r="C355" i="2"/>
  <c r="H354" i="2"/>
  <c r="C354" i="2"/>
  <c r="H353" i="2"/>
  <c r="C353" i="2"/>
  <c r="H352" i="2"/>
  <c r="C352" i="2"/>
  <c r="H351" i="2"/>
  <c r="C351" i="2"/>
  <c r="H350" i="2"/>
  <c r="C350" i="2"/>
  <c r="H349" i="2"/>
  <c r="C349" i="2"/>
  <c r="H348" i="2"/>
  <c r="C348" i="2"/>
  <c r="H347" i="2"/>
  <c r="C347" i="2"/>
  <c r="H346" i="2"/>
  <c r="C346" i="2"/>
  <c r="H345" i="2"/>
  <c r="C345" i="2"/>
  <c r="H342" i="2"/>
  <c r="H339" i="2"/>
  <c r="H336" i="2"/>
  <c r="C336" i="2"/>
  <c r="H335" i="2"/>
  <c r="C335" i="2"/>
  <c r="H334" i="2"/>
  <c r="C334" i="2"/>
  <c r="H333" i="2"/>
  <c r="C333" i="2"/>
  <c r="H332" i="2"/>
  <c r="C332" i="2"/>
  <c r="H331" i="2"/>
  <c r="C331" i="2"/>
  <c r="H330" i="2"/>
  <c r="C330" i="2"/>
  <c r="H327" i="2"/>
  <c r="C327" i="2"/>
  <c r="H326" i="2"/>
  <c r="C326" i="2"/>
  <c r="H325" i="2"/>
  <c r="C325" i="2"/>
  <c r="H324" i="2"/>
  <c r="C324" i="2"/>
  <c r="H321" i="2"/>
  <c r="C321" i="2"/>
  <c r="H320" i="2"/>
  <c r="C320" i="2"/>
  <c r="H319" i="2"/>
  <c r="C319" i="2"/>
  <c r="H318" i="2"/>
  <c r="C318" i="2"/>
  <c r="H317" i="2"/>
  <c r="C317" i="2"/>
  <c r="H316" i="2"/>
  <c r="C316" i="2"/>
  <c r="H315" i="2"/>
  <c r="C315" i="2"/>
  <c r="H314" i="2"/>
  <c r="C314" i="2"/>
  <c r="H311" i="2"/>
  <c r="C311" i="2"/>
  <c r="H310" i="2"/>
  <c r="C310" i="2"/>
  <c r="H309" i="2"/>
  <c r="C309" i="2"/>
  <c r="H308" i="2"/>
  <c r="C308" i="2"/>
  <c r="H307" i="2"/>
  <c r="C307" i="2"/>
  <c r="H304" i="2"/>
  <c r="C304" i="2"/>
  <c r="H303" i="2"/>
  <c r="C303" i="2"/>
  <c r="H302" i="2"/>
  <c r="C302" i="2"/>
  <c r="H301" i="2"/>
  <c r="C301" i="2"/>
  <c r="H300" i="2"/>
  <c r="C300" i="2"/>
  <c r="H299" i="2"/>
  <c r="C299" i="2"/>
  <c r="H298" i="2"/>
  <c r="C298" i="2"/>
  <c r="H297" i="2"/>
  <c r="C297" i="2"/>
  <c r="H294" i="2"/>
  <c r="C294" i="2"/>
  <c r="H293" i="2"/>
  <c r="C293" i="2"/>
  <c r="H292" i="2"/>
  <c r="C292" i="2"/>
  <c r="H291" i="2"/>
  <c r="C291" i="2"/>
  <c r="H290" i="2"/>
  <c r="C290" i="2"/>
  <c r="H289" i="2"/>
  <c r="C289" i="2"/>
  <c r="H286" i="2"/>
  <c r="C286" i="2"/>
  <c r="H285" i="2"/>
  <c r="C285" i="2"/>
  <c r="H284" i="2"/>
  <c r="C284" i="2"/>
  <c r="H283" i="2"/>
  <c r="C283" i="2"/>
  <c r="H275" i="2"/>
  <c r="E275" i="2"/>
  <c r="H274" i="2"/>
  <c r="E274" i="2"/>
  <c r="H273" i="2"/>
  <c r="H272" i="2"/>
  <c r="E272" i="2"/>
  <c r="H263" i="2"/>
  <c r="H262" i="2"/>
  <c r="H261" i="2"/>
  <c r="E261" i="2"/>
  <c r="H260" i="2"/>
  <c r="E260" i="2"/>
  <c r="H259" i="2"/>
  <c r="H258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29" i="2"/>
  <c r="H228" i="2"/>
  <c r="H227" i="2"/>
  <c r="H226" i="2"/>
  <c r="H225" i="2"/>
  <c r="H224" i="2"/>
  <c r="H223" i="2"/>
  <c r="H222" i="2"/>
  <c r="H221" i="2"/>
  <c r="H215" i="2"/>
  <c r="H214" i="2"/>
  <c r="H207" i="2"/>
  <c r="H206" i="2"/>
  <c r="H202" i="2"/>
  <c r="H201" i="2"/>
  <c r="H194" i="2"/>
  <c r="H193" i="2"/>
  <c r="H189" i="2"/>
  <c r="H188" i="2"/>
  <c r="H181" i="2"/>
  <c r="H180" i="2"/>
  <c r="H176" i="2"/>
  <c r="H175" i="2"/>
  <c r="H168" i="2"/>
  <c r="H167" i="2"/>
  <c r="H164" i="2"/>
  <c r="H163" i="2"/>
  <c r="H156" i="2"/>
  <c r="E156" i="2"/>
  <c r="H155" i="2"/>
  <c r="H154" i="2"/>
  <c r="H153" i="2"/>
  <c r="H152" i="2"/>
  <c r="E152" i="2"/>
  <c r="H151" i="2"/>
  <c r="E151" i="2"/>
  <c r="H150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P114" i="2"/>
  <c r="O114" i="2"/>
  <c r="N114" i="2"/>
  <c r="E114" i="2"/>
  <c r="Q114" i="2" s="1"/>
  <c r="H112" i="2"/>
  <c r="H111" i="2"/>
  <c r="E111" i="2"/>
  <c r="O111" i="2" s="1"/>
  <c r="H110" i="2"/>
  <c r="E110" i="2"/>
  <c r="K110" i="2" s="1"/>
  <c r="H109" i="2"/>
  <c r="H108" i="2"/>
  <c r="H105" i="2"/>
  <c r="H104" i="2"/>
  <c r="S103" i="2"/>
  <c r="M103" i="2"/>
  <c r="L103" i="2"/>
  <c r="K103" i="2"/>
  <c r="J103" i="2"/>
  <c r="I103" i="2"/>
  <c r="H103" i="2"/>
  <c r="E103" i="2"/>
  <c r="P103" i="2" s="1"/>
  <c r="H102" i="2"/>
  <c r="H101" i="2"/>
  <c r="H100" i="2"/>
  <c r="H99" i="2"/>
  <c r="H98" i="2"/>
  <c r="H97" i="2"/>
  <c r="H96" i="2"/>
  <c r="H95" i="2"/>
  <c r="H94" i="2"/>
  <c r="H93" i="2"/>
  <c r="H92" i="2"/>
  <c r="H91" i="2"/>
  <c r="H84" i="2"/>
  <c r="H83" i="2"/>
  <c r="H82" i="2"/>
  <c r="E82" i="2"/>
  <c r="Q82" i="2" s="1"/>
  <c r="P81" i="2"/>
  <c r="N81" i="2"/>
  <c r="M81" i="2"/>
  <c r="I81" i="2"/>
  <c r="H81" i="2"/>
  <c r="E81" i="2"/>
  <c r="Q81" i="2" s="1"/>
  <c r="H80" i="2"/>
  <c r="H79" i="2"/>
  <c r="H75" i="2"/>
  <c r="H74" i="2"/>
  <c r="Q73" i="2"/>
  <c r="H73" i="2"/>
  <c r="E73" i="2"/>
  <c r="P73" i="2" s="1"/>
  <c r="H72" i="2"/>
  <c r="H71" i="2"/>
  <c r="H70" i="2"/>
  <c r="H69" i="2"/>
  <c r="H68" i="2"/>
  <c r="H67" i="2"/>
  <c r="H60" i="2"/>
  <c r="C60" i="2"/>
  <c r="C59" i="2"/>
  <c r="C53" i="2"/>
  <c r="C46" i="2"/>
  <c r="C43" i="2"/>
  <c r="C38" i="2"/>
  <c r="C36" i="2"/>
  <c r="H33" i="2"/>
  <c r="C33" i="2"/>
  <c r="H32" i="2"/>
  <c r="C32" i="2"/>
  <c r="H31" i="2"/>
  <c r="C31" i="2"/>
  <c r="H30" i="2"/>
  <c r="C30" i="2"/>
  <c r="H29" i="2"/>
  <c r="C29" i="2"/>
  <c r="H28" i="2"/>
  <c r="C28" i="2"/>
  <c r="H27" i="2"/>
  <c r="C27" i="2"/>
  <c r="H26" i="2"/>
  <c r="C26" i="2"/>
  <c r="C54" i="2" s="1"/>
  <c r="H25" i="2"/>
  <c r="C25" i="2"/>
  <c r="H24" i="2"/>
  <c r="C24" i="2"/>
  <c r="H23" i="2"/>
  <c r="C23" i="2"/>
  <c r="H22" i="2"/>
  <c r="C22" i="2"/>
  <c r="H21" i="2"/>
  <c r="C21" i="2"/>
  <c r="H20" i="2"/>
  <c r="C20" i="2"/>
  <c r="H19" i="2"/>
  <c r="C19" i="2"/>
  <c r="H18" i="2"/>
  <c r="C18" i="2"/>
  <c r="H17" i="2"/>
  <c r="C17" i="2"/>
  <c r="H16" i="2"/>
  <c r="C16" i="2"/>
  <c r="H15" i="2"/>
  <c r="C15" i="2"/>
  <c r="H14" i="2"/>
  <c r="C14" i="2"/>
  <c r="H13" i="2"/>
  <c r="C13" i="2"/>
  <c r="H12" i="2"/>
  <c r="C12" i="2"/>
  <c r="H11" i="2"/>
  <c r="C11" i="2"/>
  <c r="H10" i="2"/>
  <c r="C10" i="2"/>
  <c r="H9" i="2"/>
  <c r="C9" i="2"/>
  <c r="H8" i="2"/>
  <c r="C8" i="2"/>
  <c r="L37" i="1"/>
  <c r="K37" i="1"/>
  <c r="J37" i="1"/>
  <c r="H37" i="1"/>
  <c r="O35" i="1"/>
  <c r="O32" i="1"/>
  <c r="C32" i="1"/>
  <c r="N31" i="1"/>
  <c r="N37" i="1" s="1"/>
  <c r="M31" i="1"/>
  <c r="L31" i="1"/>
  <c r="K31" i="1"/>
  <c r="J31" i="1"/>
  <c r="I31" i="1"/>
  <c r="I37" i="1" s="1"/>
  <c r="H31" i="1"/>
  <c r="G31" i="1"/>
  <c r="G37" i="1" s="1"/>
  <c r="F25" i="1"/>
  <c r="F24" i="1"/>
  <c r="F23" i="1"/>
  <c r="F22" i="1"/>
  <c r="F21" i="1"/>
  <c r="F20" i="1"/>
  <c r="F19" i="1"/>
  <c r="F18" i="1"/>
  <c r="F16" i="1"/>
  <c r="F15" i="1"/>
  <c r="F12" i="1"/>
  <c r="F11" i="1"/>
  <c r="F8" i="1"/>
  <c r="F7" i="1"/>
  <c r="O110" i="2" l="1"/>
  <c r="O82" i="2"/>
  <c r="O73" i="2"/>
  <c r="R111" i="2"/>
  <c r="S111" i="2"/>
  <c r="T578" i="2"/>
  <c r="U578" i="2" s="1"/>
  <c r="I73" i="2"/>
  <c r="K111" i="2"/>
  <c r="Q111" i="2"/>
  <c r="I111" i="2"/>
  <c r="O402" i="2"/>
  <c r="J111" i="2"/>
  <c r="J73" i="2"/>
  <c r="I82" i="2"/>
  <c r="Q103" i="2"/>
  <c r="L111" i="2"/>
  <c r="I114" i="2"/>
  <c r="N73" i="2"/>
  <c r="J82" i="2"/>
  <c r="R103" i="2"/>
  <c r="N111" i="2"/>
  <c r="M114" i="2"/>
  <c r="P111" i="2"/>
  <c r="T396" i="2"/>
  <c r="U396" i="2" s="1"/>
  <c r="T593" i="2"/>
  <c r="U593" i="2" s="1"/>
  <c r="N402" i="2"/>
  <c r="T381" i="2"/>
  <c r="U381" i="2" s="1"/>
  <c r="T387" i="2"/>
  <c r="U387" i="2" s="1"/>
  <c r="K402" i="2"/>
  <c r="T388" i="2"/>
  <c r="U388" i="2" s="1"/>
  <c r="T389" i="2"/>
  <c r="U389" i="2" s="1"/>
  <c r="T380" i="2"/>
  <c r="U380" i="2" s="1"/>
  <c r="T585" i="2"/>
  <c r="U585" i="2" s="1"/>
  <c r="T592" i="2"/>
  <c r="U592" i="2" s="1"/>
  <c r="C57" i="2"/>
  <c r="C41" i="2"/>
  <c r="E41" i="2" s="1"/>
  <c r="M37" i="1"/>
  <c r="C31" i="1"/>
  <c r="C49" i="2"/>
  <c r="C39" i="2"/>
  <c r="C47" i="2"/>
  <c r="C55" i="2"/>
  <c r="N110" i="2"/>
  <c r="M110" i="2"/>
  <c r="L110" i="2"/>
  <c r="J110" i="2"/>
  <c r="I110" i="2"/>
  <c r="S110" i="2"/>
  <c r="Q110" i="2"/>
  <c r="C40" i="2"/>
  <c r="C48" i="2"/>
  <c r="C56" i="2"/>
  <c r="O37" i="1"/>
  <c r="O31" i="1"/>
  <c r="P31" i="1" s="1"/>
  <c r="C51" i="2"/>
  <c r="P110" i="2"/>
  <c r="C58" i="2"/>
  <c r="C52" i="2"/>
  <c r="R110" i="2"/>
  <c r="C37" i="2"/>
  <c r="C45" i="2"/>
  <c r="C44" i="2"/>
  <c r="C42" i="2"/>
  <c r="C50" i="2"/>
  <c r="I402" i="2"/>
  <c r="O81" i="2"/>
  <c r="N82" i="2"/>
  <c r="E549" i="2"/>
  <c r="M73" i="2"/>
  <c r="L73" i="2"/>
  <c r="S73" i="2"/>
  <c r="K73" i="2"/>
  <c r="R73" i="2"/>
  <c r="P82" i="2"/>
  <c r="L114" i="2"/>
  <c r="S114" i="2"/>
  <c r="K114" i="2"/>
  <c r="R114" i="2"/>
  <c r="J114" i="2"/>
  <c r="L81" i="2"/>
  <c r="S81" i="2"/>
  <c r="K81" i="2"/>
  <c r="R81" i="2"/>
  <c r="J81" i="2"/>
  <c r="M82" i="2"/>
  <c r="L82" i="2"/>
  <c r="S82" i="2"/>
  <c r="K82" i="2"/>
  <c r="R82" i="2"/>
  <c r="T597" i="2"/>
  <c r="U597" i="2" s="1"/>
  <c r="J402" i="2"/>
  <c r="T395" i="2"/>
  <c r="U395" i="2" s="1"/>
  <c r="N103" i="2"/>
  <c r="M111" i="2"/>
  <c r="O103" i="2"/>
  <c r="Q402" i="2"/>
  <c r="J52" i="4"/>
  <c r="D136" i="4"/>
  <c r="J135" i="4"/>
  <c r="J93" i="4"/>
  <c r="G43" i="6"/>
  <c r="I13" i="6"/>
  <c r="B35" i="6"/>
  <c r="I35" i="6" s="1"/>
  <c r="E417" i="2"/>
  <c r="E420" i="2" s="1"/>
  <c r="T577" i="2"/>
  <c r="U577" i="2" s="1"/>
  <c r="T586" i="2"/>
  <c r="U586" i="2" s="1"/>
  <c r="J87" i="4"/>
  <c r="C88" i="4"/>
  <c r="E37" i="5" s="1"/>
  <c r="H52" i="6"/>
  <c r="P402" i="2"/>
  <c r="K22" i="3"/>
  <c r="M16" i="5"/>
  <c r="V41" i="3"/>
  <c r="E8" i="4"/>
  <c r="K6" i="3"/>
  <c r="J96" i="4"/>
  <c r="C53" i="6"/>
  <c r="C54" i="6"/>
  <c r="E402" i="2"/>
  <c r="D402" i="2" s="1"/>
  <c r="F88" i="4"/>
  <c r="H37" i="5" s="1"/>
  <c r="J94" i="4"/>
  <c r="D82" i="4"/>
  <c r="F36" i="5" s="1"/>
  <c r="I82" i="4"/>
  <c r="K36" i="5" s="1"/>
  <c r="H82" i="4"/>
  <c r="J36" i="5" s="1"/>
  <c r="E82" i="4"/>
  <c r="G36" i="5" s="1"/>
  <c r="G40" i="6"/>
  <c r="G42" i="6" s="1"/>
  <c r="I18" i="6"/>
  <c r="B82" i="4"/>
  <c r="C105" i="4"/>
  <c r="J102" i="4"/>
  <c r="D30" i="6"/>
  <c r="D20" i="6"/>
  <c r="E33" i="6"/>
  <c r="I11" i="6"/>
  <c r="D48" i="3"/>
  <c r="G82" i="4"/>
  <c r="I36" i="5" s="1"/>
  <c r="C123" i="4"/>
  <c r="J112" i="4"/>
  <c r="B123" i="4"/>
  <c r="E30" i="6"/>
  <c r="E20" i="6"/>
  <c r="D21" i="6"/>
  <c r="G54" i="6"/>
  <c r="C8" i="4"/>
  <c r="D49" i="3"/>
  <c r="C82" i="4"/>
  <c r="E36" i="5" s="1"/>
  <c r="B88" i="4"/>
  <c r="H105" i="4"/>
  <c r="J97" i="4"/>
  <c r="D52" i="6"/>
  <c r="F20" i="6"/>
  <c r="F30" i="6"/>
  <c r="F21" i="6"/>
  <c r="E21" i="6"/>
  <c r="I105" i="4"/>
  <c r="F52" i="6"/>
  <c r="F130" i="4"/>
  <c r="H40" i="5" s="1"/>
  <c r="B37" i="6"/>
  <c r="I37" i="6" s="1"/>
  <c r="I15" i="6"/>
  <c r="I40" i="6"/>
  <c r="J103" i="4"/>
  <c r="J116" i="4"/>
  <c r="I33" i="6"/>
  <c r="C43" i="6"/>
  <c r="C42" i="6"/>
  <c r="J104" i="4"/>
  <c r="F123" i="4"/>
  <c r="J115" i="4"/>
  <c r="J121" i="4"/>
  <c r="C34" i="6"/>
  <c r="I34" i="6" s="1"/>
  <c r="C20" i="6"/>
  <c r="I12" i="6"/>
  <c r="D36" i="6"/>
  <c r="I36" i="6" s="1"/>
  <c r="I14" i="6"/>
  <c r="I39" i="6"/>
  <c r="K24" i="3"/>
  <c r="F82" i="4"/>
  <c r="H36" i="5" s="1"/>
  <c r="I123" i="4"/>
  <c r="H123" i="4"/>
  <c r="G20" i="6"/>
  <c r="H42" i="6"/>
  <c r="H43" i="6"/>
  <c r="B32" i="6"/>
  <c r="I10" i="6"/>
  <c r="H21" i="6"/>
  <c r="J99" i="4"/>
  <c r="D123" i="4"/>
  <c r="J129" i="4"/>
  <c r="E136" i="4"/>
  <c r="E53" i="6"/>
  <c r="E7" i="3"/>
  <c r="F105" i="4"/>
  <c r="J95" i="4"/>
  <c r="C130" i="4"/>
  <c r="E40" i="5" s="1"/>
  <c r="C21" i="6"/>
  <c r="I30" i="6"/>
  <c r="B52" i="6"/>
  <c r="B21" i="6"/>
  <c r="T269" i="7"/>
  <c r="L269" i="7"/>
  <c r="R269" i="7"/>
  <c r="I269" i="7"/>
  <c r="Q269" i="7"/>
  <c r="H269" i="7"/>
  <c r="O269" i="7"/>
  <c r="M269" i="7"/>
  <c r="K269" i="7"/>
  <c r="U269" i="7"/>
  <c r="S269" i="7"/>
  <c r="P269" i="7"/>
  <c r="N269" i="7"/>
  <c r="S102" i="7"/>
  <c r="B8" i="4"/>
  <c r="C7" i="3"/>
  <c r="I9" i="6"/>
  <c r="R289" i="7"/>
  <c r="J33" i="7"/>
  <c r="O203" i="7"/>
  <c r="U203" i="7"/>
  <c r="L203" i="7"/>
  <c r="T203" i="7"/>
  <c r="K203" i="7"/>
  <c r="I203" i="7"/>
  <c r="Q203" i="7"/>
  <c r="M203" i="7"/>
  <c r="J203" i="7"/>
  <c r="R203" i="7"/>
  <c r="P203" i="7"/>
  <c r="N203" i="7"/>
  <c r="H203" i="7"/>
  <c r="S203" i="7"/>
  <c r="T275" i="7"/>
  <c r="L275" i="7"/>
  <c r="N275" i="7"/>
  <c r="M275" i="7"/>
  <c r="P275" i="7"/>
  <c r="K275" i="7"/>
  <c r="J275" i="7"/>
  <c r="S275" i="7"/>
  <c r="O275" i="7"/>
  <c r="U275" i="7"/>
  <c r="R275" i="7"/>
  <c r="Q275" i="7"/>
  <c r="I275" i="7"/>
  <c r="H275" i="7"/>
  <c r="S12" i="7"/>
  <c r="S99" i="7"/>
  <c r="S243" i="7"/>
  <c r="S91" i="7"/>
  <c r="S289" i="7"/>
  <c r="S276" i="7"/>
  <c r="S248" i="7"/>
  <c r="S237" i="7"/>
  <c r="S267" i="7"/>
  <c r="S265" i="7"/>
  <c r="S253" i="7"/>
  <c r="S233" i="7"/>
  <c r="H19" i="7"/>
  <c r="O18" i="7"/>
  <c r="F18" i="7" s="1"/>
  <c r="E455" i="2" s="1"/>
  <c r="N17" i="7"/>
  <c r="F17" i="7" s="1"/>
  <c r="E454" i="2" s="1"/>
  <c r="U16" i="7"/>
  <c r="M16" i="7"/>
  <c r="T15" i="7"/>
  <c r="L15" i="7"/>
  <c r="K12" i="7"/>
  <c r="K104" i="7" s="1"/>
  <c r="R11" i="7"/>
  <c r="I10" i="7"/>
  <c r="R102" i="7"/>
  <c r="U101" i="7"/>
  <c r="K101" i="7"/>
  <c r="I99" i="7"/>
  <c r="N98" i="7"/>
  <c r="L96" i="7"/>
  <c r="O95" i="7"/>
  <c r="T94" i="7"/>
  <c r="U257" i="7"/>
  <c r="L254" i="7"/>
  <c r="U252" i="7"/>
  <c r="R251" i="7"/>
  <c r="T244" i="7"/>
  <c r="H234" i="7"/>
  <c r="U232" i="7"/>
  <c r="I227" i="7"/>
  <c r="M222" i="7"/>
  <c r="L221" i="7"/>
  <c r="I219" i="7"/>
  <c r="U216" i="7"/>
  <c r="N212" i="7"/>
  <c r="L211" i="7"/>
  <c r="K210" i="7"/>
  <c r="T208" i="7"/>
  <c r="R207" i="7"/>
  <c r="U201" i="7"/>
  <c r="O97" i="7"/>
  <c r="T96" i="7"/>
  <c r="H96" i="7"/>
  <c r="M95" i="7"/>
  <c r="R94" i="7"/>
  <c r="U93" i="7"/>
  <c r="K93" i="7"/>
  <c r="I91" i="7"/>
  <c r="N90" i="7"/>
  <c r="L88" i="7"/>
  <c r="O87" i="7"/>
  <c r="T86" i="7"/>
  <c r="M85" i="7"/>
  <c r="R84" i="7"/>
  <c r="H84" i="7"/>
  <c r="K83" i="7"/>
  <c r="U81" i="7"/>
  <c r="I81" i="7"/>
  <c r="T286" i="7"/>
  <c r="N284" i="7"/>
  <c r="R282" i="7"/>
  <c r="R278" i="7"/>
  <c r="K271" i="7"/>
  <c r="N264" i="7"/>
  <c r="T253" i="7"/>
  <c r="K251" i="7"/>
  <c r="K250" i="7"/>
  <c r="R245" i="7"/>
  <c r="M243" i="7"/>
  <c r="L242" i="7"/>
  <c r="H235" i="7"/>
  <c r="M286" i="7"/>
  <c r="R276" i="7"/>
  <c r="M264" i="7"/>
  <c r="U260" i="7"/>
  <c r="I257" i="7"/>
  <c r="M252" i="7"/>
  <c r="N244" i="7"/>
  <c r="K243" i="7"/>
  <c r="K242" i="7"/>
  <c r="U238" i="7"/>
  <c r="N237" i="7"/>
  <c r="H229" i="7"/>
  <c r="U227" i="7"/>
  <c r="T226" i="7"/>
  <c r="M225" i="7"/>
  <c r="H222" i="7"/>
  <c r="R219" i="7"/>
  <c r="S279" i="7"/>
  <c r="I17" i="6"/>
  <c r="G21" i="6"/>
  <c r="O228" i="7"/>
  <c r="S228" i="7"/>
  <c r="J228" i="7"/>
  <c r="R228" i="7"/>
  <c r="I228" i="7"/>
  <c r="N228" i="7"/>
  <c r="K228" i="7"/>
  <c r="P228" i="7"/>
  <c r="M228" i="7"/>
  <c r="T228" i="7"/>
  <c r="Q228" i="7"/>
  <c r="L228" i="7"/>
  <c r="H228" i="7"/>
  <c r="O236" i="7"/>
  <c r="N236" i="7"/>
  <c r="M236" i="7"/>
  <c r="P236" i="7"/>
  <c r="U236" i="7"/>
  <c r="J236" i="7"/>
  <c r="K236" i="7"/>
  <c r="I236" i="7"/>
  <c r="T236" i="7"/>
  <c r="S236" i="7"/>
  <c r="R236" i="7"/>
  <c r="Q236" i="7"/>
  <c r="L236" i="7"/>
  <c r="H267" i="7"/>
  <c r="M276" i="7"/>
  <c r="U285" i="7"/>
  <c r="J11" i="7"/>
  <c r="J249" i="7"/>
  <c r="J220" i="7"/>
  <c r="J86" i="7"/>
  <c r="J273" i="7"/>
  <c r="J292" i="7"/>
  <c r="J289" i="7"/>
  <c r="J284" i="7"/>
  <c r="J282" i="7"/>
  <c r="J280" i="7"/>
  <c r="J271" i="7"/>
  <c r="J251" i="7"/>
  <c r="P19" i="7"/>
  <c r="P9" i="7"/>
  <c r="P100" i="7"/>
  <c r="P235" i="7"/>
  <c r="P92" i="7"/>
  <c r="P82" i="7"/>
  <c r="P252" i="7"/>
  <c r="P244" i="7"/>
  <c r="P245" i="7"/>
  <c r="P218" i="7"/>
  <c r="Q10" i="7"/>
  <c r="Q97" i="7"/>
  <c r="Q242" i="7"/>
  <c r="Q229" i="7"/>
  <c r="Q215" i="7"/>
  <c r="Q204" i="7"/>
  <c r="Q89" i="7"/>
  <c r="Q280" i="7"/>
  <c r="Q257" i="7"/>
  <c r="Q278" i="7"/>
  <c r="Q248" i="7"/>
  <c r="Q232" i="7"/>
  <c r="O250" i="7"/>
  <c r="S250" i="7"/>
  <c r="J250" i="7"/>
  <c r="R250" i="7"/>
  <c r="I250" i="7"/>
  <c r="U250" i="7"/>
  <c r="H250" i="7"/>
  <c r="P250" i="7"/>
  <c r="T250" i="7"/>
  <c r="O239" i="7"/>
  <c r="U239" i="7"/>
  <c r="L239" i="7"/>
  <c r="T239" i="7"/>
  <c r="K239" i="7"/>
  <c r="N239" i="7"/>
  <c r="I239" i="7"/>
  <c r="J239" i="7"/>
  <c r="H239" i="7"/>
  <c r="Q293" i="7"/>
  <c r="J98" i="7"/>
  <c r="Q99" i="7"/>
  <c r="L100" i="7"/>
  <c r="I101" i="7"/>
  <c r="S101" i="7"/>
  <c r="N102" i="7"/>
  <c r="T201" i="7"/>
  <c r="P204" i="7"/>
  <c r="N207" i="7"/>
  <c r="Q208" i="7"/>
  <c r="O210" i="7"/>
  <c r="N210" i="7"/>
  <c r="M210" i="7"/>
  <c r="L210" i="7"/>
  <c r="T210" i="7"/>
  <c r="I210" i="7"/>
  <c r="J210" i="7"/>
  <c r="H210" i="7"/>
  <c r="K211" i="7"/>
  <c r="M212" i="7"/>
  <c r="P215" i="7"/>
  <c r="S216" i="7"/>
  <c r="T217" i="7"/>
  <c r="I220" i="7"/>
  <c r="J221" i="7"/>
  <c r="L222" i="7"/>
  <c r="S225" i="7"/>
  <c r="P229" i="7"/>
  <c r="T232" i="7"/>
  <c r="O234" i="7"/>
  <c r="S234" i="7"/>
  <c r="J234" i="7"/>
  <c r="R234" i="7"/>
  <c r="I234" i="7"/>
  <c r="K234" i="7"/>
  <c r="Q234" i="7"/>
  <c r="M234" i="7"/>
  <c r="L234" i="7"/>
  <c r="T237" i="7"/>
  <c r="M239" i="7"/>
  <c r="P242" i="7"/>
  <c r="N243" i="7"/>
  <c r="Q244" i="7"/>
  <c r="S245" i="7"/>
  <c r="L250" i="7"/>
  <c r="P251" i="7"/>
  <c r="T252" i="7"/>
  <c r="S257" i="7"/>
  <c r="I263" i="7"/>
  <c r="R264" i="7"/>
  <c r="M266" i="7"/>
  <c r="R271" i="7"/>
  <c r="M273" i="7"/>
  <c r="S282" i="7"/>
  <c r="P284" i="7"/>
  <c r="T293" i="7"/>
  <c r="S293" i="7"/>
  <c r="L286" i="7"/>
  <c r="M282" i="7"/>
  <c r="R293" i="7"/>
  <c r="K286" i="7"/>
  <c r="L282" i="7"/>
  <c r="N287" i="7"/>
  <c r="R286" i="7"/>
  <c r="S285" i="7"/>
  <c r="U284" i="7"/>
  <c r="K283" i="7"/>
  <c r="N282" i="7"/>
  <c r="S280" i="7"/>
  <c r="U277" i="7"/>
  <c r="K276" i="7"/>
  <c r="P292" i="7"/>
  <c r="M287" i="7"/>
  <c r="N286" i="7"/>
  <c r="P285" i="7"/>
  <c r="J283" i="7"/>
  <c r="K282" i="7"/>
  <c r="R280" i="7"/>
  <c r="J276" i="7"/>
  <c r="N272" i="7"/>
  <c r="S268" i="7"/>
  <c r="K264" i="7"/>
  <c r="R263" i="7"/>
  <c r="M260" i="7"/>
  <c r="T257" i="7"/>
  <c r="J257" i="7"/>
  <c r="Q254" i="7"/>
  <c r="L253" i="7"/>
  <c r="K293" i="7"/>
  <c r="P287" i="7"/>
  <c r="J286" i="7"/>
  <c r="J285" i="7"/>
  <c r="I284" i="7"/>
  <c r="J277" i="7"/>
  <c r="I276" i="7"/>
  <c r="S272" i="7"/>
  <c r="N268" i="7"/>
  <c r="J265" i="7"/>
  <c r="J264" i="7"/>
  <c r="P263" i="7"/>
  <c r="T260" i="7"/>
  <c r="I260" i="7"/>
  <c r="M257" i="7"/>
  <c r="S254" i="7"/>
  <c r="M253" i="7"/>
  <c r="R252" i="7"/>
  <c r="Q249" i="7"/>
  <c r="Q243" i="7"/>
  <c r="Q237" i="7"/>
  <c r="Q233" i="7"/>
  <c r="Q227" i="7"/>
  <c r="Q221" i="7"/>
  <c r="Q217" i="7"/>
  <c r="Q211" i="7"/>
  <c r="Q207" i="7"/>
  <c r="Q201" i="7"/>
  <c r="J293" i="7"/>
  <c r="L287" i="7"/>
  <c r="I286" i="7"/>
  <c r="I285" i="7"/>
  <c r="U282" i="7"/>
  <c r="U280" i="7"/>
  <c r="R272" i="7"/>
  <c r="M268" i="7"/>
  <c r="I264" i="7"/>
  <c r="M263" i="7"/>
  <c r="S260" i="7"/>
  <c r="L257" i="7"/>
  <c r="R254" i="7"/>
  <c r="K253" i="7"/>
  <c r="N292" i="7"/>
  <c r="U286" i="7"/>
  <c r="T285" i="7"/>
  <c r="O293" i="7"/>
  <c r="I289" i="7"/>
  <c r="K287" i="7"/>
  <c r="L285" i="7"/>
  <c r="T282" i="7"/>
  <c r="R281" i="7"/>
  <c r="M280" i="7"/>
  <c r="K272" i="7"/>
  <c r="U264" i="7"/>
  <c r="U263" i="7"/>
  <c r="H257" i="7"/>
  <c r="J254" i="7"/>
  <c r="P253" i="7"/>
  <c r="N252" i="7"/>
  <c r="L249" i="7"/>
  <c r="R243" i="7"/>
  <c r="U237" i="7"/>
  <c r="J237" i="7"/>
  <c r="M233" i="7"/>
  <c r="S227" i="7"/>
  <c r="N217" i="7"/>
  <c r="T211" i="7"/>
  <c r="I211" i="7"/>
  <c r="L207" i="7"/>
  <c r="R201" i="7"/>
  <c r="K292" i="7"/>
  <c r="N290" i="7"/>
  <c r="S286" i="7"/>
  <c r="R284" i="7"/>
  <c r="P283" i="7"/>
  <c r="Q282" i="7"/>
  <c r="K281" i="7"/>
  <c r="I280" i="7"/>
  <c r="O277" i="7"/>
  <c r="Q276" i="7"/>
  <c r="H272" i="7"/>
  <c r="R268" i="7"/>
  <c r="P267" i="7"/>
  <c r="O266" i="7"/>
  <c r="O265" i="7"/>
  <c r="Q264" i="7"/>
  <c r="Q263" i="7"/>
  <c r="Q260" i="7"/>
  <c r="R257" i="7"/>
  <c r="T254" i="7"/>
  <c r="U253" i="7"/>
  <c r="H253" i="7"/>
  <c r="K252" i="7"/>
  <c r="T249" i="7"/>
  <c r="I249" i="7"/>
  <c r="L248" i="7"/>
  <c r="L243" i="7"/>
  <c r="R237" i="7"/>
  <c r="N235" i="7"/>
  <c r="U233" i="7"/>
  <c r="J233" i="7"/>
  <c r="M227" i="7"/>
  <c r="N222" i="7"/>
  <c r="S221" i="7"/>
  <c r="K217" i="7"/>
  <c r="N211" i="7"/>
  <c r="T207" i="7"/>
  <c r="I207" i="7"/>
  <c r="L204" i="7"/>
  <c r="L201" i="7"/>
  <c r="I293" i="7"/>
  <c r="K285" i="7"/>
  <c r="T283" i="7"/>
  <c r="I282" i="7"/>
  <c r="N280" i="7"/>
  <c r="I279" i="7"/>
  <c r="N277" i="7"/>
  <c r="Q271" i="7"/>
  <c r="U268" i="7"/>
  <c r="O267" i="7"/>
  <c r="I266" i="7"/>
  <c r="S263" i="7"/>
  <c r="P260" i="7"/>
  <c r="P257" i="7"/>
  <c r="K254" i="7"/>
  <c r="I253" i="7"/>
  <c r="U249" i="7"/>
  <c r="U248" i="7"/>
  <c r="H248" i="7"/>
  <c r="I243" i="7"/>
  <c r="I242" i="7"/>
  <c r="K237" i="7"/>
  <c r="J235" i="7"/>
  <c r="L233" i="7"/>
  <c r="N229" i="7"/>
  <c r="N227" i="7"/>
  <c r="Q222" i="7"/>
  <c r="T221" i="7"/>
  <c r="I217" i="7"/>
  <c r="J211" i="7"/>
  <c r="J207" i="7"/>
  <c r="J204" i="7"/>
  <c r="K201" i="7"/>
  <c r="Q102" i="7"/>
  <c r="I102" i="7"/>
  <c r="P101" i="7"/>
  <c r="H101" i="7"/>
  <c r="O100" i="7"/>
  <c r="N99" i="7"/>
  <c r="U98" i="7"/>
  <c r="M98" i="7"/>
  <c r="T97" i="7"/>
  <c r="L97" i="7"/>
  <c r="S96" i="7"/>
  <c r="K96" i="7"/>
  <c r="R95" i="7"/>
  <c r="J95" i="7"/>
  <c r="Q94" i="7"/>
  <c r="I94" i="7"/>
  <c r="P93" i="7"/>
  <c r="H93" i="7"/>
  <c r="O92" i="7"/>
  <c r="N91" i="7"/>
  <c r="M90" i="7"/>
  <c r="T89" i="7"/>
  <c r="L89" i="7"/>
  <c r="S88" i="7"/>
  <c r="K88" i="7"/>
  <c r="R87" i="7"/>
  <c r="J87" i="7"/>
  <c r="Q86" i="7"/>
  <c r="I86" i="7"/>
  <c r="P85" i="7"/>
  <c r="H85" i="7"/>
  <c r="O84" i="7"/>
  <c r="N83" i="7"/>
  <c r="U82" i="7"/>
  <c r="M82" i="7"/>
  <c r="T81" i="7"/>
  <c r="L81" i="7"/>
  <c r="S80" i="7"/>
  <c r="K80" i="7"/>
  <c r="R79" i="7"/>
  <c r="J79" i="7"/>
  <c r="F79" i="7" s="1"/>
  <c r="E516" i="2" s="1"/>
  <c r="Q78" i="7"/>
  <c r="I78" i="7"/>
  <c r="P77" i="7"/>
  <c r="H77" i="7"/>
  <c r="O76" i="7"/>
  <c r="N75" i="7"/>
  <c r="U74" i="7"/>
  <c r="M74" i="7"/>
  <c r="T73" i="7"/>
  <c r="L73" i="7"/>
  <c r="S72" i="7"/>
  <c r="K72" i="7"/>
  <c r="R71" i="7"/>
  <c r="J71" i="7"/>
  <c r="F71" i="7" s="1"/>
  <c r="E508" i="2" s="1"/>
  <c r="Q68" i="7"/>
  <c r="I68" i="7"/>
  <c r="P65" i="7"/>
  <c r="H65" i="7"/>
  <c r="O62" i="7"/>
  <c r="N61" i="7"/>
  <c r="U60" i="7"/>
  <c r="M60" i="7"/>
  <c r="T59" i="7"/>
  <c r="L59" i="7"/>
  <c r="O292" i="7"/>
  <c r="U289" i="7"/>
  <c r="Q287" i="7"/>
  <c r="N283" i="7"/>
  <c r="K280" i="7"/>
  <c r="M277" i="7"/>
  <c r="P271" i="7"/>
  <c r="Q268" i="7"/>
  <c r="J267" i="7"/>
  <c r="H266" i="7"/>
  <c r="S264" i="7"/>
  <c r="L263" i="7"/>
  <c r="L260" i="7"/>
  <c r="K257" i="7"/>
  <c r="I254" i="7"/>
  <c r="U251" i="7"/>
  <c r="S249" i="7"/>
  <c r="T248" i="7"/>
  <c r="U243" i="7"/>
  <c r="H242" i="7"/>
  <c r="I237" i="7"/>
  <c r="I235" i="7"/>
  <c r="K233" i="7"/>
  <c r="M229" i="7"/>
  <c r="L227" i="7"/>
  <c r="P222" i="7"/>
  <c r="R221" i="7"/>
  <c r="U218" i="7"/>
  <c r="U217" i="7"/>
  <c r="I204" i="7"/>
  <c r="J201" i="7"/>
  <c r="P102" i="7"/>
  <c r="H102" i="7"/>
  <c r="O101" i="7"/>
  <c r="N100" i="7"/>
  <c r="U99" i="7"/>
  <c r="M99" i="7"/>
  <c r="T98" i="7"/>
  <c r="L98" i="7"/>
  <c r="S97" i="7"/>
  <c r="K97" i="7"/>
  <c r="R96" i="7"/>
  <c r="J96" i="7"/>
  <c r="Q95" i="7"/>
  <c r="I95" i="7"/>
  <c r="P94" i="7"/>
  <c r="H94" i="7"/>
  <c r="O93" i="7"/>
  <c r="N92" i="7"/>
  <c r="U91" i="7"/>
  <c r="M91" i="7"/>
  <c r="T90" i="7"/>
  <c r="L90" i="7"/>
  <c r="S89" i="7"/>
  <c r="K89" i="7"/>
  <c r="R88" i="7"/>
  <c r="J88" i="7"/>
  <c r="Q87" i="7"/>
  <c r="I87" i="7"/>
  <c r="P86" i="7"/>
  <c r="H86" i="7"/>
  <c r="O85" i="7"/>
  <c r="N84" i="7"/>
  <c r="U83" i="7"/>
  <c r="M83" i="7"/>
  <c r="T82" i="7"/>
  <c r="L82" i="7"/>
  <c r="S81" i="7"/>
  <c r="K81" i="7"/>
  <c r="O69" i="9"/>
  <c r="U90" i="7" s="1"/>
  <c r="S175" i="7"/>
  <c r="O175" i="7"/>
  <c r="T187" i="7"/>
  <c r="O226" i="7"/>
  <c r="N226" i="7"/>
  <c r="M226" i="7"/>
  <c r="K226" i="7"/>
  <c r="S226" i="7"/>
  <c r="H226" i="7"/>
  <c r="R226" i="7"/>
  <c r="Q226" i="7"/>
  <c r="O238" i="7"/>
  <c r="S238" i="7"/>
  <c r="J238" i="7"/>
  <c r="R238" i="7"/>
  <c r="I238" i="7"/>
  <c r="Q238" i="7"/>
  <c r="M238" i="7"/>
  <c r="K238" i="7"/>
  <c r="H238" i="7"/>
  <c r="P239" i="7"/>
  <c r="M250" i="7"/>
  <c r="J263" i="7"/>
  <c r="N266" i="7"/>
  <c r="I268" i="7"/>
  <c r="T270" i="7"/>
  <c r="L270" i="7"/>
  <c r="U270" i="7"/>
  <c r="K270" i="7"/>
  <c r="S270" i="7"/>
  <c r="J270" i="7"/>
  <c r="M270" i="7"/>
  <c r="I270" i="7"/>
  <c r="H270" i="7"/>
  <c r="N270" i="7"/>
  <c r="O270" i="7"/>
  <c r="S273" i="7"/>
  <c r="K277" i="7"/>
  <c r="O279" i="7"/>
  <c r="H281" i="7"/>
  <c r="Q284" i="7"/>
  <c r="U290" i="7"/>
  <c r="M186" i="7"/>
  <c r="Q186" i="7"/>
  <c r="O202" i="7"/>
  <c r="S202" i="7"/>
  <c r="J202" i="7"/>
  <c r="R202" i="7"/>
  <c r="I202" i="7"/>
  <c r="M202" i="7"/>
  <c r="U202" i="7"/>
  <c r="H202" i="7"/>
  <c r="L202" i="7"/>
  <c r="K202" i="7"/>
  <c r="S204" i="7"/>
  <c r="S207" i="7"/>
  <c r="O209" i="7"/>
  <c r="U209" i="7"/>
  <c r="L209" i="7"/>
  <c r="T209" i="7"/>
  <c r="K209" i="7"/>
  <c r="Q209" i="7"/>
  <c r="M209" i="7"/>
  <c r="I209" i="7"/>
  <c r="H209" i="7"/>
  <c r="P210" i="7"/>
  <c r="M211" i="7"/>
  <c r="Q212" i="7"/>
  <c r="R215" i="7"/>
  <c r="H218" i="7"/>
  <c r="J219" i="7"/>
  <c r="L220" i="7"/>
  <c r="M221" i="7"/>
  <c r="U222" i="7"/>
  <c r="I226" i="7"/>
  <c r="J227" i="7"/>
  <c r="S229" i="7"/>
  <c r="N234" i="7"/>
  <c r="Q235" i="7"/>
  <c r="L238" i="7"/>
  <c r="Q239" i="7"/>
  <c r="S242" i="7"/>
  <c r="T243" i="7"/>
  <c r="I248" i="7"/>
  <c r="K249" i="7"/>
  <c r="N250" i="7"/>
  <c r="T251" i="7"/>
  <c r="M254" i="7"/>
  <c r="K263" i="7"/>
  <c r="K265" i="7"/>
  <c r="Q266" i="7"/>
  <c r="J268" i="7"/>
  <c r="P270" i="7"/>
  <c r="I272" i="7"/>
  <c r="U273" i="7"/>
  <c r="P277" i="7"/>
  <c r="Q279" i="7"/>
  <c r="L281" i="7"/>
  <c r="L283" i="7"/>
  <c r="H288" i="7"/>
  <c r="T291" i="7"/>
  <c r="L291" i="7"/>
  <c r="S291" i="7"/>
  <c r="J291" i="7"/>
  <c r="N291" i="7"/>
  <c r="M291" i="7"/>
  <c r="H291" i="7"/>
  <c r="R291" i="7"/>
  <c r="Q291" i="7"/>
  <c r="P291" i="7"/>
  <c r="I291" i="7"/>
  <c r="K291" i="7"/>
  <c r="B20" i="6"/>
  <c r="I20" i="6" s="1"/>
  <c r="Q20" i="7"/>
  <c r="J23" i="7"/>
  <c r="R23" i="7"/>
  <c r="S24" i="7"/>
  <c r="L25" i="7"/>
  <c r="F25" i="7" s="1"/>
  <c r="E462" i="2" s="1"/>
  <c r="M26" i="7"/>
  <c r="U26" i="7"/>
  <c r="N27" i="7"/>
  <c r="F27" i="7" s="1"/>
  <c r="E464" i="2" s="1"/>
  <c r="O28" i="7"/>
  <c r="H29" i="7"/>
  <c r="P29" i="7"/>
  <c r="I30" i="7"/>
  <c r="Q30" i="7"/>
  <c r="R33" i="7"/>
  <c r="K34" i="7"/>
  <c r="S34" i="7"/>
  <c r="L35" i="7"/>
  <c r="T35" i="7"/>
  <c r="M36" i="7"/>
  <c r="U36" i="7"/>
  <c r="N37" i="7"/>
  <c r="F37" i="7" s="1"/>
  <c r="E474" i="2" s="1"/>
  <c r="O40" i="7"/>
  <c r="F40" i="7" s="1"/>
  <c r="E477" i="2" s="1"/>
  <c r="H41" i="7"/>
  <c r="P41" i="7"/>
  <c r="I42" i="7"/>
  <c r="Q42" i="7"/>
  <c r="J43" i="7"/>
  <c r="R43" i="7"/>
  <c r="K44" i="7"/>
  <c r="S44" i="7"/>
  <c r="L45" i="7"/>
  <c r="T45" i="7"/>
  <c r="M46" i="7"/>
  <c r="U46" i="7"/>
  <c r="N47" i="7"/>
  <c r="F47" i="7" s="1"/>
  <c r="E484" i="2" s="1"/>
  <c r="O50" i="7"/>
  <c r="F50" i="7" s="1"/>
  <c r="E487" i="2" s="1"/>
  <c r="H51" i="7"/>
  <c r="P51" i="7"/>
  <c r="I52" i="7"/>
  <c r="Q52" i="7"/>
  <c r="J53" i="7"/>
  <c r="R53" i="7"/>
  <c r="K56" i="7"/>
  <c r="S56" i="7"/>
  <c r="L57" i="7"/>
  <c r="T57" i="7"/>
  <c r="M58" i="7"/>
  <c r="U58" i="7"/>
  <c r="O59" i="7"/>
  <c r="I60" i="7"/>
  <c r="R60" i="7"/>
  <c r="L61" i="7"/>
  <c r="U61" i="7"/>
  <c r="P62" i="7"/>
  <c r="J65" i="7"/>
  <c r="S65" i="7"/>
  <c r="M68" i="7"/>
  <c r="P71" i="7"/>
  <c r="J72" i="7"/>
  <c r="T72" i="7"/>
  <c r="N73" i="7"/>
  <c r="H74" i="7"/>
  <c r="Q74" i="7"/>
  <c r="K75" i="7"/>
  <c r="F75" i="7" s="1"/>
  <c r="E512" i="2" s="1"/>
  <c r="T75" i="7"/>
  <c r="N76" i="7"/>
  <c r="F76" i="7" s="1"/>
  <c r="E513" i="2" s="1"/>
  <c r="I77" i="7"/>
  <c r="R77" i="7"/>
  <c r="L78" i="7"/>
  <c r="U78" i="7"/>
  <c r="O79" i="7"/>
  <c r="I80" i="7"/>
  <c r="R80" i="7"/>
  <c r="N81" i="7"/>
  <c r="I82" i="7"/>
  <c r="S82" i="7"/>
  <c r="P83" i="7"/>
  <c r="K84" i="7"/>
  <c r="U84" i="7"/>
  <c r="R85" i="7"/>
  <c r="M86" i="7"/>
  <c r="H87" i="7"/>
  <c r="T87" i="7"/>
  <c r="O88" i="7"/>
  <c r="J89" i="7"/>
  <c r="Q90" i="7"/>
  <c r="L91" i="7"/>
  <c r="S92" i="7"/>
  <c r="N93" i="7"/>
  <c r="K94" i="7"/>
  <c r="U94" i="7"/>
  <c r="P95" i="7"/>
  <c r="M96" i="7"/>
  <c r="H97" i="7"/>
  <c r="R97" i="7"/>
  <c r="O98" i="7"/>
  <c r="J99" i="7"/>
  <c r="T99" i="7"/>
  <c r="Q100" i="7"/>
  <c r="L101" i="7"/>
  <c r="I175" i="7"/>
  <c r="M176" i="7"/>
  <c r="N202" i="7"/>
  <c r="T204" i="7"/>
  <c r="U207" i="7"/>
  <c r="J209" i="7"/>
  <c r="Q210" i="7"/>
  <c r="R211" i="7"/>
  <c r="T212" i="7"/>
  <c r="O216" i="7"/>
  <c r="N216" i="7"/>
  <c r="M216" i="7"/>
  <c r="T216" i="7"/>
  <c r="I216" i="7"/>
  <c r="Q216" i="7"/>
  <c r="J216" i="7"/>
  <c r="H216" i="7"/>
  <c r="J217" i="7"/>
  <c r="K218" i="7"/>
  <c r="M219" i="7"/>
  <c r="P220" i="7"/>
  <c r="N221" i="7"/>
  <c r="O225" i="7"/>
  <c r="U225" i="7"/>
  <c r="L225" i="7"/>
  <c r="T225" i="7"/>
  <c r="K225" i="7"/>
  <c r="P225" i="7"/>
  <c r="J225" i="7"/>
  <c r="R225" i="7"/>
  <c r="Q225" i="7"/>
  <c r="J226" i="7"/>
  <c r="K227" i="7"/>
  <c r="O232" i="7"/>
  <c r="N232" i="7"/>
  <c r="M232" i="7"/>
  <c r="S232" i="7"/>
  <c r="H232" i="7"/>
  <c r="P232" i="7"/>
  <c r="L232" i="7"/>
  <c r="K232" i="7"/>
  <c r="I233" i="7"/>
  <c r="P234" i="7"/>
  <c r="S235" i="7"/>
  <c r="N238" i="7"/>
  <c r="R239" i="7"/>
  <c r="T242" i="7"/>
  <c r="J245" i="7"/>
  <c r="J248" i="7"/>
  <c r="M249" i="7"/>
  <c r="Q250" i="7"/>
  <c r="J253" i="7"/>
  <c r="P254" i="7"/>
  <c r="J260" i="7"/>
  <c r="T263" i="7"/>
  <c r="M265" i="7"/>
  <c r="Q267" i="7"/>
  <c r="K268" i="7"/>
  <c r="Q270" i="7"/>
  <c r="J272" i="7"/>
  <c r="T274" i="7"/>
  <c r="L274" i="7"/>
  <c r="U274" i="7"/>
  <c r="K274" i="7"/>
  <c r="S274" i="7"/>
  <c r="J274" i="7"/>
  <c r="R274" i="7"/>
  <c r="O274" i="7"/>
  <c r="N274" i="7"/>
  <c r="Q274" i="7"/>
  <c r="I274" i="7"/>
  <c r="P274" i="7"/>
  <c r="M274" i="7"/>
  <c r="T278" i="7"/>
  <c r="L278" i="7"/>
  <c r="U278" i="7"/>
  <c r="K278" i="7"/>
  <c r="S278" i="7"/>
  <c r="J278" i="7"/>
  <c r="P278" i="7"/>
  <c r="O278" i="7"/>
  <c r="H278" i="7"/>
  <c r="I278" i="7"/>
  <c r="R279" i="7"/>
  <c r="N281" i="7"/>
  <c r="M283" i="7"/>
  <c r="N285" i="7"/>
  <c r="J288" i="7"/>
  <c r="O291" i="7"/>
  <c r="G83" i="9"/>
  <c r="G86" i="9" s="1"/>
  <c r="I7" i="9"/>
  <c r="P164" i="7"/>
  <c r="H164" i="7"/>
  <c r="U164" i="7"/>
  <c r="F177" i="7"/>
  <c r="R177" i="7"/>
  <c r="K177" i="7"/>
  <c r="M178" i="7"/>
  <c r="R178" i="7"/>
  <c r="P178" i="7"/>
  <c r="K183" i="7"/>
  <c r="E80" i="2" s="1"/>
  <c r="T183" i="7"/>
  <c r="M183" i="7"/>
  <c r="O208" i="7"/>
  <c r="S208" i="7"/>
  <c r="J208" i="7"/>
  <c r="R208" i="7"/>
  <c r="I208" i="7"/>
  <c r="U208" i="7"/>
  <c r="H208" i="7"/>
  <c r="P208" i="7"/>
  <c r="O212" i="7"/>
  <c r="S212" i="7"/>
  <c r="J212" i="7"/>
  <c r="R212" i="7"/>
  <c r="I212" i="7"/>
  <c r="P212" i="7"/>
  <c r="L212" i="7"/>
  <c r="O215" i="7"/>
  <c r="U215" i="7"/>
  <c r="L215" i="7"/>
  <c r="T215" i="7"/>
  <c r="K215" i="7"/>
  <c r="M215" i="7"/>
  <c r="S215" i="7"/>
  <c r="H215" i="7"/>
  <c r="O220" i="7"/>
  <c r="N220" i="7"/>
  <c r="M220" i="7"/>
  <c r="Q220" i="7"/>
  <c r="K220" i="7"/>
  <c r="T220" i="7"/>
  <c r="O245" i="7"/>
  <c r="U245" i="7"/>
  <c r="L245" i="7"/>
  <c r="T245" i="7"/>
  <c r="K245" i="7"/>
  <c r="I245" i="7"/>
  <c r="Q245" i="7"/>
  <c r="O253" i="7"/>
  <c r="S171" i="7"/>
  <c r="K171" i="7"/>
  <c r="Q171" i="7"/>
  <c r="J177" i="7"/>
  <c r="F178" i="7"/>
  <c r="K208" i="7"/>
  <c r="H212" i="7"/>
  <c r="I215" i="7"/>
  <c r="O219" i="7"/>
  <c r="U219" i="7"/>
  <c r="L219" i="7"/>
  <c r="T219" i="7"/>
  <c r="K219" i="7"/>
  <c r="S219" i="7"/>
  <c r="H219" i="7"/>
  <c r="P219" i="7"/>
  <c r="H220" i="7"/>
  <c r="U220" i="7"/>
  <c r="O244" i="7"/>
  <c r="S244" i="7"/>
  <c r="J244" i="7"/>
  <c r="R244" i="7"/>
  <c r="I244" i="7"/>
  <c r="M244" i="7"/>
  <c r="U244" i="7"/>
  <c r="H244" i="7"/>
  <c r="H245" i="7"/>
  <c r="O251" i="7"/>
  <c r="Q251" i="7"/>
  <c r="H251" i="7"/>
  <c r="M251" i="7"/>
  <c r="L251" i="7"/>
  <c r="S251" i="7"/>
  <c r="N251" i="7"/>
  <c r="T273" i="7"/>
  <c r="L273" i="7"/>
  <c r="R273" i="7"/>
  <c r="I273" i="7"/>
  <c r="Q273" i="7"/>
  <c r="H273" i="7"/>
  <c r="K273" i="7"/>
  <c r="P273" i="7"/>
  <c r="O273" i="7"/>
  <c r="N273" i="7"/>
  <c r="O288" i="7"/>
  <c r="U288" i="7"/>
  <c r="L288" i="7"/>
  <c r="T288" i="7"/>
  <c r="K288" i="7"/>
  <c r="Q288" i="7"/>
  <c r="P288" i="7"/>
  <c r="N288" i="7"/>
  <c r="M288" i="7"/>
  <c r="S288" i="7"/>
  <c r="I288" i="7"/>
  <c r="R288" i="7"/>
  <c r="H156" i="9"/>
  <c r="I156" i="9" s="1"/>
  <c r="H152" i="9"/>
  <c r="H169" i="9"/>
  <c r="I169" i="9" s="1"/>
  <c r="H157" i="9"/>
  <c r="H158" i="9"/>
  <c r="I158" i="9" s="1"/>
  <c r="H168" i="9"/>
  <c r="I168" i="9" s="1"/>
  <c r="H167" i="9"/>
  <c r="I167" i="9" s="1"/>
  <c r="S167" i="7"/>
  <c r="K167" i="7"/>
  <c r="U174" i="7"/>
  <c r="L174" i="7"/>
  <c r="P174" i="7"/>
  <c r="I179" i="7"/>
  <c r="T179" i="7"/>
  <c r="J181" i="7"/>
  <c r="E113" i="2" s="1"/>
  <c r="T181" i="7"/>
  <c r="O218" i="7"/>
  <c r="S218" i="7"/>
  <c r="J218" i="7"/>
  <c r="R218" i="7"/>
  <c r="I218" i="7"/>
  <c r="T218" i="7"/>
  <c r="O229" i="7"/>
  <c r="U229" i="7"/>
  <c r="L229" i="7"/>
  <c r="T229" i="7"/>
  <c r="K229" i="7"/>
  <c r="R229" i="7"/>
  <c r="O242" i="7"/>
  <c r="N242" i="7"/>
  <c r="M242" i="7"/>
  <c r="R242" i="7"/>
  <c r="T271" i="7"/>
  <c r="L271" i="7"/>
  <c r="N271" i="7"/>
  <c r="M271" i="7"/>
  <c r="S271" i="7"/>
  <c r="H271" i="7"/>
  <c r="I271" i="7"/>
  <c r="U271" i="7"/>
  <c r="T279" i="7"/>
  <c r="L279" i="7"/>
  <c r="N279" i="7"/>
  <c r="M279" i="7"/>
  <c r="K279" i="7"/>
  <c r="J279" i="7"/>
  <c r="H279" i="7"/>
  <c r="U279" i="7"/>
  <c r="H293" i="7"/>
  <c r="H284" i="7"/>
  <c r="H280" i="7"/>
  <c r="H268" i="7"/>
  <c r="H263" i="7"/>
  <c r="H282" i="7"/>
  <c r="H254" i="7"/>
  <c r="H252" i="7"/>
  <c r="H249" i="7"/>
  <c r="H243" i="7"/>
  <c r="H237" i="7"/>
  <c r="H233" i="7"/>
  <c r="H227" i="7"/>
  <c r="H221" i="7"/>
  <c r="H217" i="7"/>
  <c r="H211" i="7"/>
  <c r="H207" i="7"/>
  <c r="H276" i="7"/>
  <c r="H260" i="7"/>
  <c r="I167" i="7"/>
  <c r="I174" i="7"/>
  <c r="S174" i="7"/>
  <c r="U182" i="7"/>
  <c r="J182" i="7"/>
  <c r="R182" i="7"/>
  <c r="I184" i="7"/>
  <c r="S184" i="7"/>
  <c r="J184" i="7"/>
  <c r="O204" i="7"/>
  <c r="N204" i="7"/>
  <c r="M204" i="7"/>
  <c r="R204" i="7"/>
  <c r="L218" i="7"/>
  <c r="O222" i="7"/>
  <c r="S222" i="7"/>
  <c r="J222" i="7"/>
  <c r="R222" i="7"/>
  <c r="I222" i="7"/>
  <c r="T222" i="7"/>
  <c r="J229" i="7"/>
  <c r="O235" i="7"/>
  <c r="U235" i="7"/>
  <c r="L235" i="7"/>
  <c r="T235" i="7"/>
  <c r="K235" i="7"/>
  <c r="R235" i="7"/>
  <c r="J242" i="7"/>
  <c r="U242" i="7"/>
  <c r="O248" i="7"/>
  <c r="N248" i="7"/>
  <c r="M248" i="7"/>
  <c r="R248" i="7"/>
  <c r="O260" i="7"/>
  <c r="O263" i="7"/>
  <c r="O271" i="7"/>
  <c r="P279" i="7"/>
  <c r="M83" i="9"/>
  <c r="O6" i="9"/>
  <c r="O37" i="9"/>
  <c r="P52" i="7" s="1"/>
  <c r="O64" i="9"/>
  <c r="U85" i="7" s="1"/>
  <c r="O201" i="7"/>
  <c r="P201" i="7"/>
  <c r="O207" i="7"/>
  <c r="P207" i="7"/>
  <c r="O211" i="7"/>
  <c r="P211" i="7"/>
  <c r="O217" i="7"/>
  <c r="P217" i="7"/>
  <c r="O221" i="7"/>
  <c r="P221" i="7"/>
  <c r="O227" i="7"/>
  <c r="P227" i="7"/>
  <c r="O233" i="7"/>
  <c r="P233" i="7"/>
  <c r="O237" i="7"/>
  <c r="P237" i="7"/>
  <c r="O243" i="7"/>
  <c r="P243" i="7"/>
  <c r="O249" i="7"/>
  <c r="P249" i="7"/>
  <c r="O252" i="7"/>
  <c r="S252" i="7"/>
  <c r="J252" i="7"/>
  <c r="Q252" i="7"/>
  <c r="T265" i="7"/>
  <c r="L265" i="7"/>
  <c r="R265" i="7"/>
  <c r="I265" i="7"/>
  <c r="Q265" i="7"/>
  <c r="H265" i="7"/>
  <c r="U265" i="7"/>
  <c r="T266" i="7"/>
  <c r="L266" i="7"/>
  <c r="U266" i="7"/>
  <c r="K266" i="7"/>
  <c r="S266" i="7"/>
  <c r="J266" i="7"/>
  <c r="P266" i="7"/>
  <c r="R266" i="7"/>
  <c r="T290" i="7"/>
  <c r="L290" i="7"/>
  <c r="Q290" i="7"/>
  <c r="H290" i="7"/>
  <c r="S290" i="7"/>
  <c r="I290" i="7"/>
  <c r="R290" i="7"/>
  <c r="K290" i="7"/>
  <c r="J290" i="7"/>
  <c r="P290" i="7"/>
  <c r="O290" i="7"/>
  <c r="O50" i="9"/>
  <c r="Q62" i="7" s="1"/>
  <c r="T267" i="7"/>
  <c r="L267" i="7"/>
  <c r="N267" i="7"/>
  <c r="M267" i="7"/>
  <c r="K267" i="7"/>
  <c r="R267" i="7"/>
  <c r="O281" i="7"/>
  <c r="M281" i="7"/>
  <c r="T281" i="7"/>
  <c r="J281" i="7"/>
  <c r="S281" i="7"/>
  <c r="I281" i="7"/>
  <c r="Q281" i="7"/>
  <c r="P281" i="7"/>
  <c r="T289" i="7"/>
  <c r="O289" i="7"/>
  <c r="N289" i="7"/>
  <c r="M289" i="7"/>
  <c r="L289" i="7"/>
  <c r="K289" i="7"/>
  <c r="Q289" i="7"/>
  <c r="P289" i="7"/>
  <c r="M290" i="7"/>
  <c r="S292" i="7"/>
  <c r="O59" i="9"/>
  <c r="U80" i="7" s="1"/>
  <c r="G120" i="9"/>
  <c r="E431" i="2" s="1"/>
  <c r="H159" i="9"/>
  <c r="I159" i="9" s="1"/>
  <c r="I164" i="9"/>
  <c r="H164" i="9"/>
  <c r="I166" i="9"/>
  <c r="H170" i="9"/>
  <c r="I170" i="9" s="1"/>
  <c r="H154" i="9"/>
  <c r="I154" i="9" s="1"/>
  <c r="H171" i="9"/>
  <c r="I171" i="9" s="1"/>
  <c r="H155" i="9"/>
  <c r="I155" i="9" s="1"/>
  <c r="G109" i="9"/>
  <c r="H151" i="9"/>
  <c r="H166" i="9"/>
  <c r="O254" i="7"/>
  <c r="T277" i="7"/>
  <c r="L277" i="7"/>
  <c r="R277" i="7"/>
  <c r="I277" i="7"/>
  <c r="Q277" i="7"/>
  <c r="H277" i="7"/>
  <c r="S277" i="7"/>
  <c r="O284" i="7"/>
  <c r="T284" i="7"/>
  <c r="K284" i="7"/>
  <c r="M284" i="7"/>
  <c r="L284" i="7"/>
  <c r="S284" i="7"/>
  <c r="O30" i="9"/>
  <c r="I20" i="7" s="1"/>
  <c r="F20" i="7" s="1"/>
  <c r="E457" i="2" s="1"/>
  <c r="O31" i="9"/>
  <c r="J35" i="7" s="1"/>
  <c r="S59" i="9"/>
  <c r="U272" i="7" s="1"/>
  <c r="H116" i="9"/>
  <c r="E19" i="10"/>
  <c r="E23" i="10" s="1"/>
  <c r="E30" i="10" s="1"/>
  <c r="G13" i="10"/>
  <c r="Q83" i="9"/>
  <c r="Q86" i="9" s="1"/>
  <c r="S6" i="9"/>
  <c r="O15" i="9"/>
  <c r="M41" i="7" s="1"/>
  <c r="O29" i="9"/>
  <c r="K30" i="7" s="1"/>
  <c r="O67" i="9"/>
  <c r="U88" i="7" s="1"/>
  <c r="H148" i="9"/>
  <c r="I160" i="9"/>
  <c r="H160" i="9"/>
  <c r="N253" i="7"/>
  <c r="N254" i="7"/>
  <c r="N257" i="7"/>
  <c r="N260" i="7"/>
  <c r="N263" i="7"/>
  <c r="T264" i="7"/>
  <c r="L264" i="7"/>
  <c r="O264" i="7"/>
  <c r="T268" i="7"/>
  <c r="L268" i="7"/>
  <c r="O268" i="7"/>
  <c r="T272" i="7"/>
  <c r="L272" i="7"/>
  <c r="O272" i="7"/>
  <c r="T276" i="7"/>
  <c r="L276" i="7"/>
  <c r="O276" i="7"/>
  <c r="T280" i="7"/>
  <c r="L280" i="7"/>
  <c r="O280" i="7"/>
  <c r="O283" i="7"/>
  <c r="R283" i="7"/>
  <c r="I283" i="7"/>
  <c r="Q283" i="7"/>
  <c r="O285" i="7"/>
  <c r="M285" i="7"/>
  <c r="Q285" i="7"/>
  <c r="O287" i="7"/>
  <c r="S287" i="7"/>
  <c r="J287" i="7"/>
  <c r="R287" i="7"/>
  <c r="I287" i="7"/>
  <c r="T287" i="7"/>
  <c r="F351" i="7"/>
  <c r="H165" i="9"/>
  <c r="I165" i="9" s="1"/>
  <c r="F23" i="10"/>
  <c r="G19" i="10"/>
  <c r="P264" i="7"/>
  <c r="P268" i="7"/>
  <c r="P272" i="7"/>
  <c r="P276" i="7"/>
  <c r="P280" i="7"/>
  <c r="H283" i="7"/>
  <c r="S283" i="7"/>
  <c r="H285" i="7"/>
  <c r="R285" i="7"/>
  <c r="H287" i="7"/>
  <c r="U287" i="7"/>
  <c r="T292" i="7"/>
  <c r="L292" i="7"/>
  <c r="M292" i="7"/>
  <c r="R292" i="7"/>
  <c r="H292" i="7"/>
  <c r="Q292" i="7"/>
  <c r="U292" i="7"/>
  <c r="U293" i="7"/>
  <c r="M293" i="7"/>
  <c r="P293" i="7"/>
  <c r="N293" i="7"/>
  <c r="Q286" i="7"/>
  <c r="H286" i="7"/>
  <c r="L293" i="7"/>
  <c r="S20" i="9"/>
  <c r="U267" i="7" s="1"/>
  <c r="O27" i="9"/>
  <c r="K28" i="7" s="1"/>
  <c r="F28" i="7" s="1"/>
  <c r="E465" i="2" s="1"/>
  <c r="S47" i="9"/>
  <c r="I151" i="9"/>
  <c r="G16" i="10"/>
  <c r="O282" i="7"/>
  <c r="P282" i="7"/>
  <c r="O286" i="7"/>
  <c r="P286" i="7"/>
  <c r="K83" i="9"/>
  <c r="K86" i="9" s="1"/>
  <c r="R83" i="9"/>
  <c r="O13" i="9"/>
  <c r="K24" i="7" s="1"/>
  <c r="O36" i="9"/>
  <c r="O56" i="9"/>
  <c r="U77" i="7" s="1"/>
  <c r="S12" i="9"/>
  <c r="S28" i="9"/>
  <c r="K221" i="7" s="1"/>
  <c r="S63" i="9"/>
  <c r="U276" i="7" s="1"/>
  <c r="E439" i="11"/>
  <c r="E448" i="11"/>
  <c r="E449" i="11" s="1"/>
  <c r="S39" i="9"/>
  <c r="M235" i="7" s="1"/>
  <c r="S79" i="9"/>
  <c r="U291" i="7" s="1"/>
  <c r="G102" i="9"/>
  <c r="H162" i="9"/>
  <c r="I162" i="9" s="1"/>
  <c r="I157" i="9"/>
  <c r="N159" i="7"/>
  <c r="F56" i="7" l="1"/>
  <c r="E493" i="2" s="1"/>
  <c r="Q493" i="2" s="1"/>
  <c r="F59" i="7"/>
  <c r="E496" i="2" s="1"/>
  <c r="F62" i="7"/>
  <c r="E499" i="2" s="1"/>
  <c r="M499" i="2" s="1"/>
  <c r="F44" i="7"/>
  <c r="E481" i="2" s="1"/>
  <c r="F34" i="7"/>
  <c r="E471" i="2" s="1"/>
  <c r="F57" i="7"/>
  <c r="E494" i="2" s="1"/>
  <c r="M494" i="2" s="1"/>
  <c r="L104" i="7"/>
  <c r="F80" i="7"/>
  <c r="E517" i="2" s="1"/>
  <c r="F23" i="7"/>
  <c r="E460" i="2" s="1"/>
  <c r="M460" i="2" s="1"/>
  <c r="F95" i="7"/>
  <c r="E532" i="2" s="1"/>
  <c r="T104" i="7"/>
  <c r="F72" i="7"/>
  <c r="E509" i="2" s="1"/>
  <c r="F45" i="7"/>
  <c r="E482" i="2" s="1"/>
  <c r="M482" i="2" s="1"/>
  <c r="F100" i="7"/>
  <c r="E537" i="2" s="1"/>
  <c r="F89" i="7"/>
  <c r="E526" i="2" s="1"/>
  <c r="J104" i="7"/>
  <c r="F16" i="7"/>
  <c r="E453" i="2" s="1"/>
  <c r="K453" i="2" s="1"/>
  <c r="T103" i="2"/>
  <c r="U103" i="2" s="1"/>
  <c r="F78" i="7"/>
  <c r="E515" i="2" s="1"/>
  <c r="S104" i="7"/>
  <c r="F97" i="7"/>
  <c r="E534" i="2" s="1"/>
  <c r="F61" i="7"/>
  <c r="E498" i="2" s="1"/>
  <c r="R498" i="2" s="1"/>
  <c r="F29" i="7"/>
  <c r="E466" i="2" s="1"/>
  <c r="I466" i="2" s="1"/>
  <c r="F88" i="7"/>
  <c r="E525" i="2" s="1"/>
  <c r="F43" i="7"/>
  <c r="E480" i="2" s="1"/>
  <c r="F98" i="7"/>
  <c r="E535" i="2" s="1"/>
  <c r="F83" i="7"/>
  <c r="E520" i="2" s="1"/>
  <c r="Q104" i="7"/>
  <c r="F42" i="7"/>
  <c r="E479" i="2" s="1"/>
  <c r="J479" i="2" s="1"/>
  <c r="F60" i="7"/>
  <c r="E497" i="2" s="1"/>
  <c r="F81" i="7"/>
  <c r="E518" i="2" s="1"/>
  <c r="F99" i="7"/>
  <c r="E536" i="2" s="1"/>
  <c r="F33" i="7"/>
  <c r="E470" i="2" s="1"/>
  <c r="P470" i="2" s="1"/>
  <c r="F24" i="7"/>
  <c r="E461" i="2" s="1"/>
  <c r="O461" i="2" s="1"/>
  <c r="F74" i="7"/>
  <c r="E511" i="2" s="1"/>
  <c r="F26" i="7"/>
  <c r="E463" i="2" s="1"/>
  <c r="S463" i="2" s="1"/>
  <c r="F92" i="7"/>
  <c r="E529" i="2" s="1"/>
  <c r="F12" i="7"/>
  <c r="E449" i="2" s="1"/>
  <c r="F58" i="7"/>
  <c r="E495" i="2" s="1"/>
  <c r="R495" i="2" s="1"/>
  <c r="F46" i="7"/>
  <c r="E483" i="2" s="1"/>
  <c r="M483" i="2" s="1"/>
  <c r="F68" i="7"/>
  <c r="E505" i="2" s="1"/>
  <c r="L505" i="2" s="1"/>
  <c r="R104" i="7"/>
  <c r="F209" i="7"/>
  <c r="E291" i="2" s="1"/>
  <c r="J291" i="2" s="1"/>
  <c r="F289" i="7"/>
  <c r="E371" i="2" s="1"/>
  <c r="N295" i="7"/>
  <c r="S295" i="7"/>
  <c r="F204" i="7"/>
  <c r="E286" i="2" s="1"/>
  <c r="I295" i="7"/>
  <c r="T111" i="2"/>
  <c r="U111" i="2" s="1"/>
  <c r="T73" i="2"/>
  <c r="U73" i="2" s="1"/>
  <c r="F245" i="7"/>
  <c r="E327" i="2" s="1"/>
  <c r="K327" i="2" s="1"/>
  <c r="F274" i="7"/>
  <c r="E356" i="2" s="1"/>
  <c r="F264" i="7"/>
  <c r="E346" i="2" s="1"/>
  <c r="F236" i="7"/>
  <c r="E318" i="2" s="1"/>
  <c r="R318" i="2" s="1"/>
  <c r="F207" i="7"/>
  <c r="E289" i="2" s="1"/>
  <c r="O289" i="2" s="1"/>
  <c r="F249" i="7"/>
  <c r="E331" i="2" s="1"/>
  <c r="N331" i="2" s="1"/>
  <c r="F293" i="7"/>
  <c r="E375" i="2" s="1"/>
  <c r="F225" i="7"/>
  <c r="E307" i="2" s="1"/>
  <c r="Q307" i="2" s="1"/>
  <c r="T114" i="2"/>
  <c r="U114" i="2" s="1"/>
  <c r="T81" i="2"/>
  <c r="U81" i="2" s="1"/>
  <c r="T82" i="2"/>
  <c r="U82" i="2" s="1"/>
  <c r="R483" i="2"/>
  <c r="P483" i="2"/>
  <c r="M295" i="7"/>
  <c r="O496" i="2"/>
  <c r="M496" i="2"/>
  <c r="K496" i="2"/>
  <c r="J496" i="2"/>
  <c r="S496" i="2"/>
  <c r="I496" i="2"/>
  <c r="Q496" i="2"/>
  <c r="L496" i="2"/>
  <c r="N496" i="2"/>
  <c r="P496" i="2"/>
  <c r="R496" i="2"/>
  <c r="S465" i="2"/>
  <c r="K465" i="2"/>
  <c r="Q465" i="2"/>
  <c r="I465" i="2"/>
  <c r="R465" i="2"/>
  <c r="P465" i="2"/>
  <c r="M465" i="2"/>
  <c r="O465" i="2"/>
  <c r="N465" i="2"/>
  <c r="L465" i="2"/>
  <c r="J465" i="2"/>
  <c r="S464" i="2"/>
  <c r="K464" i="2"/>
  <c r="Q464" i="2"/>
  <c r="I464" i="2"/>
  <c r="M464" i="2"/>
  <c r="L464" i="2"/>
  <c r="R464" i="2"/>
  <c r="P464" i="2"/>
  <c r="O464" i="2"/>
  <c r="N464" i="2"/>
  <c r="J464" i="2"/>
  <c r="Q470" i="2"/>
  <c r="J470" i="2"/>
  <c r="O495" i="2"/>
  <c r="M495" i="2"/>
  <c r="Q495" i="2"/>
  <c r="P495" i="2"/>
  <c r="N495" i="2"/>
  <c r="K495" i="2"/>
  <c r="I495" i="2"/>
  <c r="S495" i="2"/>
  <c r="J495" i="2"/>
  <c r="L495" i="2"/>
  <c r="U104" i="7"/>
  <c r="N463" i="2"/>
  <c r="L463" i="2"/>
  <c r="S457" i="2"/>
  <c r="K457" i="2"/>
  <c r="Q457" i="2"/>
  <c r="I457" i="2"/>
  <c r="R457" i="2"/>
  <c r="P457" i="2"/>
  <c r="M457" i="2"/>
  <c r="O457" i="2"/>
  <c r="N457" i="2"/>
  <c r="L457" i="2"/>
  <c r="J457" i="2"/>
  <c r="M481" i="2"/>
  <c r="S481" i="2"/>
  <c r="K481" i="2"/>
  <c r="L481" i="2"/>
  <c r="J481" i="2"/>
  <c r="I481" i="2"/>
  <c r="Q481" i="2"/>
  <c r="O481" i="2"/>
  <c r="N481" i="2"/>
  <c r="P481" i="2"/>
  <c r="R481" i="2"/>
  <c r="Q474" i="2"/>
  <c r="I474" i="2"/>
  <c r="O474" i="2"/>
  <c r="K474" i="2"/>
  <c r="J474" i="2"/>
  <c r="P474" i="2"/>
  <c r="S474" i="2"/>
  <c r="R474" i="2"/>
  <c r="N474" i="2"/>
  <c r="M474" i="2"/>
  <c r="L474" i="2"/>
  <c r="S453" i="2"/>
  <c r="P453" i="2"/>
  <c r="M453" i="2"/>
  <c r="O453" i="2"/>
  <c r="L453" i="2"/>
  <c r="J453" i="2"/>
  <c r="O494" i="2"/>
  <c r="J494" i="2"/>
  <c r="S494" i="2"/>
  <c r="I494" i="2"/>
  <c r="Q494" i="2"/>
  <c r="L494" i="2"/>
  <c r="N494" i="2"/>
  <c r="S462" i="2"/>
  <c r="K462" i="2"/>
  <c r="Q462" i="2"/>
  <c r="I462" i="2"/>
  <c r="M462" i="2"/>
  <c r="L462" i="2"/>
  <c r="R462" i="2"/>
  <c r="P462" i="2"/>
  <c r="O462" i="2"/>
  <c r="N462" i="2"/>
  <c r="J462" i="2"/>
  <c r="K461" i="2"/>
  <c r="Q461" i="2"/>
  <c r="I461" i="2"/>
  <c r="R461" i="2"/>
  <c r="P461" i="2"/>
  <c r="M461" i="2"/>
  <c r="L461" i="2"/>
  <c r="J461" i="2"/>
  <c r="O498" i="2"/>
  <c r="M498" i="2"/>
  <c r="S498" i="2"/>
  <c r="Q487" i="2"/>
  <c r="I487" i="2"/>
  <c r="O487" i="2"/>
  <c r="S487" i="2"/>
  <c r="R487" i="2"/>
  <c r="P487" i="2"/>
  <c r="M487" i="2"/>
  <c r="N487" i="2"/>
  <c r="L487" i="2"/>
  <c r="K487" i="2"/>
  <c r="J487" i="2"/>
  <c r="Q471" i="2"/>
  <c r="I471" i="2"/>
  <c r="O471" i="2"/>
  <c r="P471" i="2"/>
  <c r="N471" i="2"/>
  <c r="K471" i="2"/>
  <c r="S471" i="2"/>
  <c r="R471" i="2"/>
  <c r="M471" i="2"/>
  <c r="L471" i="2"/>
  <c r="J471" i="2"/>
  <c r="O499" i="2"/>
  <c r="K499" i="2"/>
  <c r="S499" i="2"/>
  <c r="R499" i="2"/>
  <c r="J499" i="2"/>
  <c r="I499" i="2"/>
  <c r="O493" i="2"/>
  <c r="M493" i="2"/>
  <c r="P493" i="2"/>
  <c r="L493" i="2"/>
  <c r="J493" i="2"/>
  <c r="I493" i="2"/>
  <c r="M484" i="2"/>
  <c r="S484" i="2"/>
  <c r="K484" i="2"/>
  <c r="Q484" i="2"/>
  <c r="P484" i="2"/>
  <c r="O484" i="2"/>
  <c r="L484" i="2"/>
  <c r="R484" i="2"/>
  <c r="N484" i="2"/>
  <c r="J484" i="2"/>
  <c r="I484" i="2"/>
  <c r="S480" i="2"/>
  <c r="K480" i="2"/>
  <c r="Q480" i="2"/>
  <c r="P480" i="2"/>
  <c r="O480" i="2"/>
  <c r="I480" i="2"/>
  <c r="J480" i="2"/>
  <c r="R480" i="2"/>
  <c r="N480" i="2"/>
  <c r="S477" i="2"/>
  <c r="K477" i="2"/>
  <c r="J477" i="2"/>
  <c r="Q477" i="2"/>
  <c r="R477" i="2"/>
  <c r="P477" i="2"/>
  <c r="O477" i="2"/>
  <c r="N477" i="2"/>
  <c r="I477" i="2"/>
  <c r="F90" i="7"/>
  <c r="E527" i="2" s="1"/>
  <c r="S460" i="2"/>
  <c r="K460" i="2"/>
  <c r="S318" i="2"/>
  <c r="K318" i="2"/>
  <c r="L318" i="2"/>
  <c r="J318" i="2"/>
  <c r="Q318" i="2"/>
  <c r="I104" i="7"/>
  <c r="S455" i="2"/>
  <c r="K455" i="2"/>
  <c r="Q455" i="2"/>
  <c r="I455" i="2"/>
  <c r="R455" i="2"/>
  <c r="P455" i="2"/>
  <c r="M455" i="2"/>
  <c r="O455" i="2"/>
  <c r="N455" i="2"/>
  <c r="L455" i="2"/>
  <c r="J455" i="2"/>
  <c r="Q295" i="7"/>
  <c r="N188" i="7"/>
  <c r="I188" i="7"/>
  <c r="E60" i="2" s="1"/>
  <c r="P104" i="7"/>
  <c r="F267" i="7"/>
  <c r="E349" i="2" s="1"/>
  <c r="U168" i="7"/>
  <c r="E258" i="2" s="1"/>
  <c r="F172" i="7"/>
  <c r="N172" i="7"/>
  <c r="P170" i="7"/>
  <c r="T170" i="7"/>
  <c r="S168" i="7"/>
  <c r="E214" i="2" s="1"/>
  <c r="Q168" i="7"/>
  <c r="E193" i="2" s="1"/>
  <c r="J185" i="7"/>
  <c r="F166" i="7"/>
  <c r="T180" i="7"/>
  <c r="Q180" i="7"/>
  <c r="D50" i="4"/>
  <c r="D14" i="4"/>
  <c r="E16" i="3"/>
  <c r="E10" i="3"/>
  <c r="E11" i="3" s="1"/>
  <c r="D26" i="4"/>
  <c r="H149" i="7"/>
  <c r="H136" i="7"/>
  <c r="H138" i="7"/>
  <c r="H137" i="7"/>
  <c r="O104" i="7"/>
  <c r="U175" i="7"/>
  <c r="R187" i="7"/>
  <c r="R169" i="7"/>
  <c r="Q167" i="7"/>
  <c r="N186" i="7"/>
  <c r="O178" i="7"/>
  <c r="T173" i="7"/>
  <c r="N183" i="7"/>
  <c r="I169" i="7"/>
  <c r="E42" i="2" s="1"/>
  <c r="O184" i="7"/>
  <c r="K178" i="7"/>
  <c r="N167" i="7"/>
  <c r="U181" i="7"/>
  <c r="E262" i="2" s="1"/>
  <c r="P179" i="7"/>
  <c r="N181" i="7"/>
  <c r="N184" i="7"/>
  <c r="F173" i="7"/>
  <c r="U139" i="7"/>
  <c r="E238" i="2" s="1"/>
  <c r="U156" i="7"/>
  <c r="K152" i="7"/>
  <c r="E71" i="2" s="1"/>
  <c r="K144" i="7"/>
  <c r="M135" i="7"/>
  <c r="O148" i="7"/>
  <c r="M134" i="7"/>
  <c r="L147" i="7"/>
  <c r="E134" i="2" s="1"/>
  <c r="S136" i="7"/>
  <c r="M147" i="7"/>
  <c r="I137" i="7"/>
  <c r="E11" i="2" s="1"/>
  <c r="F149" i="7"/>
  <c r="J137" i="7"/>
  <c r="E93" i="2" s="1"/>
  <c r="T151" i="7"/>
  <c r="R136" i="7"/>
  <c r="I145" i="7"/>
  <c r="E19" i="2" s="1"/>
  <c r="N153" i="7"/>
  <c r="T134" i="7"/>
  <c r="P143" i="7"/>
  <c r="F152" i="7"/>
  <c r="O159" i="7"/>
  <c r="L140" i="7"/>
  <c r="E127" i="2" s="1"/>
  <c r="Q148" i="7"/>
  <c r="O156" i="7"/>
  <c r="K136" i="7"/>
  <c r="N142" i="7"/>
  <c r="M149" i="7"/>
  <c r="K155" i="7"/>
  <c r="T135" i="7"/>
  <c r="Q140" i="7"/>
  <c r="K146" i="7"/>
  <c r="E70" i="2" s="1"/>
  <c r="P152" i="7"/>
  <c r="E176" i="2" s="1"/>
  <c r="U158" i="7"/>
  <c r="E254" i="2" s="1"/>
  <c r="J140" i="7"/>
  <c r="M145" i="7"/>
  <c r="I149" i="7"/>
  <c r="E23" i="2" s="1"/>
  <c r="O155" i="7"/>
  <c r="S134" i="7"/>
  <c r="N139" i="7"/>
  <c r="R143" i="7"/>
  <c r="U148" i="7"/>
  <c r="E247" i="2" s="1"/>
  <c r="Q152" i="7"/>
  <c r="E189" i="2" s="1"/>
  <c r="U157" i="7"/>
  <c r="E253" i="2" s="1"/>
  <c r="R154" i="7"/>
  <c r="U159" i="7"/>
  <c r="J82" i="4"/>
  <c r="D36" i="5"/>
  <c r="L36" i="5" s="1"/>
  <c r="E47" i="2"/>
  <c r="R291" i="2"/>
  <c r="L291" i="2"/>
  <c r="F283" i="7"/>
  <c r="E365" i="2" s="1"/>
  <c r="E433" i="2"/>
  <c r="F265" i="7"/>
  <c r="E347" i="2" s="1"/>
  <c r="S80" i="2"/>
  <c r="K80" i="2"/>
  <c r="R80" i="2"/>
  <c r="J80" i="2"/>
  <c r="Q80" i="2"/>
  <c r="I80" i="2"/>
  <c r="L80" i="2"/>
  <c r="P80" i="2"/>
  <c r="N80" i="2"/>
  <c r="M80" i="2"/>
  <c r="O80" i="2"/>
  <c r="F51" i="7"/>
  <c r="E488" i="2" s="1"/>
  <c r="O186" i="7"/>
  <c r="U186" i="7"/>
  <c r="L187" i="7"/>
  <c r="O176" i="7"/>
  <c r="H175" i="7"/>
  <c r="F94" i="7"/>
  <c r="E531" i="2" s="1"/>
  <c r="J295" i="7"/>
  <c r="F93" i="7"/>
  <c r="E530" i="2" s="1"/>
  <c r="F248" i="7"/>
  <c r="E330" i="2" s="1"/>
  <c r="F272" i="7"/>
  <c r="E354" i="2" s="1"/>
  <c r="O188" i="7"/>
  <c r="Q188" i="7"/>
  <c r="L185" i="7"/>
  <c r="F19" i="7"/>
  <c r="E456" i="2" s="1"/>
  <c r="J172" i="7"/>
  <c r="H172" i="7"/>
  <c r="I170" i="7"/>
  <c r="E43" i="2" s="1"/>
  <c r="M170" i="7"/>
  <c r="J168" i="7"/>
  <c r="E108" i="2" s="1"/>
  <c r="S185" i="7"/>
  <c r="Q166" i="7"/>
  <c r="C10" i="3"/>
  <c r="B50" i="4"/>
  <c r="B26" i="4"/>
  <c r="H7" i="3"/>
  <c r="D7" i="3"/>
  <c r="B14" i="4"/>
  <c r="I7" i="3"/>
  <c r="M180" i="7"/>
  <c r="I52" i="6"/>
  <c r="B54" i="6"/>
  <c r="B53" i="6"/>
  <c r="H144" i="7"/>
  <c r="H181" i="7"/>
  <c r="H146" i="7"/>
  <c r="H143" i="7"/>
  <c r="H145" i="7"/>
  <c r="T159" i="7"/>
  <c r="O179" i="7"/>
  <c r="P165" i="7"/>
  <c r="O171" i="7"/>
  <c r="S169" i="7"/>
  <c r="R188" i="7"/>
  <c r="T164" i="7"/>
  <c r="P175" i="7"/>
  <c r="Q187" i="7"/>
  <c r="I171" i="7"/>
  <c r="M164" i="7"/>
  <c r="M179" i="7"/>
  <c r="Q169" i="7"/>
  <c r="Q165" i="7"/>
  <c r="M181" i="7"/>
  <c r="E168" i="2" s="1"/>
  <c r="K182" i="7"/>
  <c r="M165" i="7"/>
  <c r="O173" i="7"/>
  <c r="N145" i="7"/>
  <c r="F136" i="7"/>
  <c r="F158" i="7"/>
  <c r="S145" i="7"/>
  <c r="O136" i="7"/>
  <c r="U149" i="7"/>
  <c r="E248" i="2" s="1"/>
  <c r="P135" i="7"/>
  <c r="N151" i="7"/>
  <c r="J138" i="7"/>
  <c r="E94" i="2" s="1"/>
  <c r="J150" i="7"/>
  <c r="K138" i="7"/>
  <c r="E68" i="2" s="1"/>
  <c r="N150" i="7"/>
  <c r="N138" i="7"/>
  <c r="K153" i="7"/>
  <c r="E74" i="2" s="1"/>
  <c r="Q137" i="7"/>
  <c r="R146" i="7"/>
  <c r="L154" i="7"/>
  <c r="E141" i="2" s="1"/>
  <c r="N135" i="7"/>
  <c r="O144" i="7"/>
  <c r="T152" i="7"/>
  <c r="E226" i="2" s="1"/>
  <c r="U134" i="7"/>
  <c r="F142" i="7"/>
  <c r="P149" i="7"/>
  <c r="Q157" i="7"/>
  <c r="T136" i="7"/>
  <c r="S143" i="7"/>
  <c r="Q150" i="7"/>
  <c r="R156" i="7"/>
  <c r="L136" i="7"/>
  <c r="E123" i="2" s="1"/>
  <c r="K141" i="7"/>
  <c r="P147" i="7"/>
  <c r="J153" i="7"/>
  <c r="E104" i="2" s="1"/>
  <c r="S159" i="7"/>
  <c r="R140" i="7"/>
  <c r="U145" i="7"/>
  <c r="E244" i="2" s="1"/>
  <c r="Q149" i="7"/>
  <c r="F156" i="7"/>
  <c r="J135" i="7"/>
  <c r="E91" i="2" s="1"/>
  <c r="M140" i="7"/>
  <c r="I144" i="7"/>
  <c r="E18" i="2" s="1"/>
  <c r="L149" i="7"/>
  <c r="E136" i="2" s="1"/>
  <c r="P153" i="7"/>
  <c r="M158" i="7"/>
  <c r="I155" i="7"/>
  <c r="E29" i="2" s="1"/>
  <c r="D37" i="5"/>
  <c r="G17" i="5"/>
  <c r="L480" i="2" s="1"/>
  <c r="D50" i="3"/>
  <c r="B73" i="4"/>
  <c r="J105" i="4"/>
  <c r="E39" i="2"/>
  <c r="K289" i="2"/>
  <c r="F252" i="7"/>
  <c r="E334" i="2" s="1"/>
  <c r="L137" i="7"/>
  <c r="E124" i="2" s="1"/>
  <c r="R142" i="7"/>
  <c r="S182" i="7"/>
  <c r="N173" i="7"/>
  <c r="F217" i="7"/>
  <c r="E299" i="2" s="1"/>
  <c r="F254" i="7"/>
  <c r="E336" i="2" s="1"/>
  <c r="F279" i="7"/>
  <c r="E361" i="2" s="1"/>
  <c r="I181" i="7"/>
  <c r="E54" i="2" s="1"/>
  <c r="H179" i="7"/>
  <c r="T174" i="7"/>
  <c r="F220" i="7"/>
  <c r="E302" i="2" s="1"/>
  <c r="U171" i="7"/>
  <c r="F215" i="7"/>
  <c r="E297" i="2" s="1"/>
  <c r="F208" i="7"/>
  <c r="E290" i="2" s="1"/>
  <c r="F183" i="7"/>
  <c r="S183" i="7"/>
  <c r="U178" i="7"/>
  <c r="O177" i="7"/>
  <c r="I164" i="7"/>
  <c r="F30" i="7"/>
  <c r="E467" i="2" s="1"/>
  <c r="F186" i="7"/>
  <c r="F176" i="7"/>
  <c r="F238" i="7"/>
  <c r="E320" i="2" s="1"/>
  <c r="U187" i="7"/>
  <c r="H176" i="7"/>
  <c r="T175" i="7"/>
  <c r="F188" i="7"/>
  <c r="F239" i="7"/>
  <c r="E321" i="2" s="1"/>
  <c r="S172" i="7"/>
  <c r="F234" i="7"/>
  <c r="E316" i="2" s="1"/>
  <c r="L172" i="7"/>
  <c r="P172" i="7"/>
  <c r="U170" i="7"/>
  <c r="T168" i="7"/>
  <c r="P185" i="7"/>
  <c r="K185" i="7"/>
  <c r="H166" i="7"/>
  <c r="L166" i="7"/>
  <c r="C16" i="3"/>
  <c r="P180" i="7"/>
  <c r="H135" i="7"/>
  <c r="H140" i="7"/>
  <c r="H151" i="7"/>
  <c r="H148" i="7"/>
  <c r="H153" i="7"/>
  <c r="K137" i="7"/>
  <c r="O153" i="7"/>
  <c r="K148" i="7"/>
  <c r="F53" i="6"/>
  <c r="F54" i="6"/>
  <c r="K174" i="7"/>
  <c r="O174" i="7"/>
  <c r="P171" i="7"/>
  <c r="R164" i="7"/>
  <c r="R166" i="7"/>
  <c r="T178" i="7"/>
  <c r="F179" i="7"/>
  <c r="F174" i="7"/>
  <c r="K165" i="7"/>
  <c r="Q181" i="7"/>
  <c r="E194" i="2" s="1"/>
  <c r="N171" i="7"/>
  <c r="F167" i="7"/>
  <c r="U184" i="7"/>
  <c r="J165" i="7"/>
  <c r="P169" i="7"/>
  <c r="U138" i="7"/>
  <c r="E237" i="2" s="1"/>
  <c r="T150" i="7"/>
  <c r="N141" i="7"/>
  <c r="K134" i="7"/>
  <c r="I147" i="7"/>
  <c r="E21" i="2" s="1"/>
  <c r="O140" i="7"/>
  <c r="M151" i="7"/>
  <c r="P136" i="7"/>
  <c r="S152" i="7"/>
  <c r="Q139" i="7"/>
  <c r="P151" i="7"/>
  <c r="R139" i="7"/>
  <c r="Q151" i="7"/>
  <c r="T139" i="7"/>
  <c r="E222" i="2" s="1"/>
  <c r="U154" i="7"/>
  <c r="E252" i="2" s="1"/>
  <c r="M138" i="7"/>
  <c r="E163" i="2" s="1"/>
  <c r="Q147" i="7"/>
  <c r="M155" i="7"/>
  <c r="S137" i="7"/>
  <c r="K145" i="7"/>
  <c r="Q153" i="7"/>
  <c r="O135" i="7"/>
  <c r="U142" i="7"/>
  <c r="E241" i="2" s="1"/>
  <c r="M150" i="7"/>
  <c r="P158" i="7"/>
  <c r="N137" i="7"/>
  <c r="L144" i="7"/>
  <c r="E131" i="2" s="1"/>
  <c r="K151" i="7"/>
  <c r="M157" i="7"/>
  <c r="U136" i="7"/>
  <c r="O142" i="7"/>
  <c r="I148" i="7"/>
  <c r="E22" i="2" s="1"/>
  <c r="U153" i="7"/>
  <c r="E251" i="2" s="1"/>
  <c r="M137" i="7"/>
  <c r="I141" i="7"/>
  <c r="E15" i="2" s="1"/>
  <c r="L146" i="7"/>
  <c r="E133" i="2" s="1"/>
  <c r="P150" i="7"/>
  <c r="Q156" i="7"/>
  <c r="R135" i="7"/>
  <c r="U140" i="7"/>
  <c r="E239" i="2" s="1"/>
  <c r="Q144" i="7"/>
  <c r="T149" i="7"/>
  <c r="E225" i="2" s="1"/>
  <c r="Q154" i="7"/>
  <c r="F159" i="7"/>
  <c r="Q155" i="7"/>
  <c r="E48" i="2"/>
  <c r="P41" i="2"/>
  <c r="N41" i="2"/>
  <c r="M41" i="2"/>
  <c r="L41" i="2"/>
  <c r="K41" i="2"/>
  <c r="S41" i="2"/>
  <c r="I41" i="2"/>
  <c r="O41" i="2"/>
  <c r="J41" i="2"/>
  <c r="R41" i="2"/>
  <c r="Q41" i="2"/>
  <c r="F30" i="10"/>
  <c r="G30" i="10" s="1"/>
  <c r="G23" i="10"/>
  <c r="F338" i="7"/>
  <c r="E442" i="11"/>
  <c r="H9" i="7"/>
  <c r="F211" i="7"/>
  <c r="E293" i="2" s="1"/>
  <c r="F244" i="7"/>
  <c r="E326" i="2" s="1"/>
  <c r="F232" i="7"/>
  <c r="E314" i="2" s="1"/>
  <c r="F35" i="7"/>
  <c r="E472" i="2" s="1"/>
  <c r="K184" i="7"/>
  <c r="D429" i="2"/>
  <c r="F277" i="7"/>
  <c r="E359" i="2" s="1"/>
  <c r="H172" i="9"/>
  <c r="T184" i="7"/>
  <c r="M182" i="7"/>
  <c r="U167" i="7"/>
  <c r="F221" i="7"/>
  <c r="E303" i="2" s="1"/>
  <c r="F282" i="7"/>
  <c r="E364" i="2" s="1"/>
  <c r="F271" i="7"/>
  <c r="E353" i="2" s="1"/>
  <c r="R181" i="7"/>
  <c r="E207" i="2" s="1"/>
  <c r="Q179" i="7"/>
  <c r="M174" i="7"/>
  <c r="F273" i="7"/>
  <c r="E355" i="2" s="1"/>
  <c r="F171" i="7"/>
  <c r="J164" i="7"/>
  <c r="U183" i="7"/>
  <c r="E259" i="2" s="1"/>
  <c r="L178" i="7"/>
  <c r="S177" i="7"/>
  <c r="Q164" i="7"/>
  <c r="F82" i="7"/>
  <c r="E519" i="2" s="1"/>
  <c r="F36" i="7"/>
  <c r="E473" i="2" s="1"/>
  <c r="F218" i="7"/>
  <c r="E300" i="2" s="1"/>
  <c r="R186" i="7"/>
  <c r="F175" i="7"/>
  <c r="O187" i="7"/>
  <c r="K187" i="7"/>
  <c r="P176" i="7"/>
  <c r="M175" i="7"/>
  <c r="F86" i="7"/>
  <c r="E523" i="2" s="1"/>
  <c r="F85" i="7"/>
  <c r="E522" i="2" s="1"/>
  <c r="K295" i="7"/>
  <c r="F257" i="7"/>
  <c r="E339" i="2" s="1"/>
  <c r="F210" i="7"/>
  <c r="E292" i="2" s="1"/>
  <c r="S188" i="7"/>
  <c r="Q170" i="7"/>
  <c r="F229" i="7"/>
  <c r="E311" i="2" s="1"/>
  <c r="F96" i="7"/>
  <c r="E533" i="2" s="1"/>
  <c r="M172" i="7"/>
  <c r="I172" i="7"/>
  <c r="J170" i="7"/>
  <c r="F168" i="7"/>
  <c r="M168" i="7"/>
  <c r="E167" i="2" s="1"/>
  <c r="Q185" i="7"/>
  <c r="T185" i="7"/>
  <c r="J166" i="7"/>
  <c r="T166" i="7"/>
  <c r="J8" i="4"/>
  <c r="B9" i="4"/>
  <c r="K180" i="7"/>
  <c r="H180" i="7"/>
  <c r="B43" i="6"/>
  <c r="H155" i="7"/>
  <c r="H165" i="7"/>
  <c r="H174" i="7"/>
  <c r="H158" i="7"/>
  <c r="H154" i="7"/>
  <c r="E130" i="4"/>
  <c r="G40" i="5" s="1"/>
  <c r="B130" i="4"/>
  <c r="I130" i="4"/>
  <c r="K40" i="5" s="1"/>
  <c r="N104" i="7"/>
  <c r="M104" i="7"/>
  <c r="I106" i="4"/>
  <c r="K38" i="5" s="1"/>
  <c r="S165" i="7"/>
  <c r="N176" i="7"/>
  <c r="P173" i="7"/>
  <c r="I166" i="7"/>
  <c r="E38" i="2" s="1"/>
  <c r="S173" i="7"/>
  <c r="L183" i="7"/>
  <c r="E153" i="2" s="1"/>
  <c r="K181" i="7"/>
  <c r="E83" i="2" s="1"/>
  <c r="J178" i="7"/>
  <c r="M167" i="7"/>
  <c r="T182" i="7"/>
  <c r="M173" i="7"/>
  <c r="L169" i="7"/>
  <c r="R165" i="7"/>
  <c r="T165" i="7"/>
  <c r="Q173" i="7"/>
  <c r="F144" i="7"/>
  <c r="M156" i="7"/>
  <c r="Q146" i="7"/>
  <c r="N136" i="7"/>
  <c r="L148" i="7"/>
  <c r="E135" i="2" s="1"/>
  <c r="S141" i="7"/>
  <c r="M152" i="7"/>
  <c r="E164" i="2" s="1"/>
  <c r="J139" i="7"/>
  <c r="E95" i="2" s="1"/>
  <c r="I154" i="7"/>
  <c r="E28" i="2" s="1"/>
  <c r="T140" i="7"/>
  <c r="K154" i="7"/>
  <c r="E75" i="2" s="1"/>
  <c r="L142" i="7"/>
  <c r="E129" i="2" s="1"/>
  <c r="F153" i="7"/>
  <c r="M141" i="7"/>
  <c r="J156" i="7"/>
  <c r="I139" i="7"/>
  <c r="E13" i="2" s="1"/>
  <c r="N148" i="7"/>
  <c r="L156" i="7"/>
  <c r="E143" i="2" s="1"/>
  <c r="P138" i="7"/>
  <c r="E175" i="2" s="1"/>
  <c r="F147" i="7"/>
  <c r="S154" i="7"/>
  <c r="J136" i="7"/>
  <c r="E92" i="2" s="1"/>
  <c r="Q143" i="7"/>
  <c r="I151" i="7"/>
  <c r="E25" i="2" s="1"/>
  <c r="P159" i="7"/>
  <c r="R138" i="7"/>
  <c r="E201" i="2" s="1"/>
  <c r="Q145" i="7"/>
  <c r="U151" i="7"/>
  <c r="E249" i="2" s="1"/>
  <c r="T158" i="7"/>
  <c r="O137" i="7"/>
  <c r="I143" i="7"/>
  <c r="E17" i="2" s="1"/>
  <c r="T148" i="7"/>
  <c r="P154" i="7"/>
  <c r="U137" i="7"/>
  <c r="Q141" i="7"/>
  <c r="T146" i="7"/>
  <c r="F151" i="7"/>
  <c r="I157" i="7"/>
  <c r="E31" i="2" s="1"/>
  <c r="I136" i="7"/>
  <c r="E10" i="2" s="1"/>
  <c r="L141" i="7"/>
  <c r="E128" i="2" s="1"/>
  <c r="P145" i="7"/>
  <c r="K150" i="7"/>
  <c r="J155" i="7"/>
  <c r="Q159" i="7"/>
  <c r="P156" i="7"/>
  <c r="F43" i="6"/>
  <c r="F42" i="6"/>
  <c r="E42" i="6"/>
  <c r="E43" i="6"/>
  <c r="H130" i="4"/>
  <c r="J40" i="5" s="1"/>
  <c r="F136" i="4"/>
  <c r="C136" i="4"/>
  <c r="B136" i="4"/>
  <c r="J136" i="4" s="1"/>
  <c r="E44" i="2"/>
  <c r="O497" i="2"/>
  <c r="M497" i="2"/>
  <c r="Q497" i="2"/>
  <c r="P497" i="2"/>
  <c r="N497" i="2"/>
  <c r="K497" i="2"/>
  <c r="L497" i="2"/>
  <c r="J497" i="2"/>
  <c r="I497" i="2"/>
  <c r="R497" i="2"/>
  <c r="S497" i="2"/>
  <c r="S466" i="2"/>
  <c r="Q466" i="2"/>
  <c r="L466" i="2"/>
  <c r="R466" i="2"/>
  <c r="J186" i="7"/>
  <c r="F270" i="7"/>
  <c r="E352" i="2" s="1"/>
  <c r="P187" i="7"/>
  <c r="S187" i="7"/>
  <c r="I176" i="7"/>
  <c r="E49" i="2" s="1"/>
  <c r="F242" i="7"/>
  <c r="E324" i="2" s="1"/>
  <c r="L295" i="7"/>
  <c r="R295" i="7"/>
  <c r="K188" i="7"/>
  <c r="E84" i="2" s="1"/>
  <c r="O168" i="7"/>
  <c r="O172" i="7"/>
  <c r="Q172" i="7"/>
  <c r="O170" i="7"/>
  <c r="K168" i="7"/>
  <c r="E79" i="2" s="1"/>
  <c r="F203" i="7"/>
  <c r="E285" i="2" s="1"/>
  <c r="R185" i="7"/>
  <c r="F185" i="7"/>
  <c r="P166" i="7"/>
  <c r="M166" i="7"/>
  <c r="L180" i="7"/>
  <c r="R180" i="7"/>
  <c r="I21" i="6"/>
  <c r="H184" i="7"/>
  <c r="H169" i="7"/>
  <c r="H134" i="7"/>
  <c r="H182" i="7"/>
  <c r="H156" i="7"/>
  <c r="F15" i="7"/>
  <c r="E452" i="2" s="1"/>
  <c r="N174" i="7"/>
  <c r="U177" i="7"/>
  <c r="S176" i="7"/>
  <c r="T167" i="7"/>
  <c r="L175" i="7"/>
  <c r="M187" i="7"/>
  <c r="O182" i="7"/>
  <c r="J179" i="7"/>
  <c r="J169" i="7"/>
  <c r="Q183" i="7"/>
  <c r="J174" i="7"/>
  <c r="T171" i="7"/>
  <c r="M169" i="7"/>
  <c r="K169" i="7"/>
  <c r="F165" i="7"/>
  <c r="K149" i="7"/>
  <c r="E72" i="2" s="1"/>
  <c r="F135" i="7"/>
  <c r="J152" i="7"/>
  <c r="E99" i="2" s="1"/>
  <c r="R137" i="7"/>
  <c r="S149" i="7"/>
  <c r="K143" i="7"/>
  <c r="F154" i="7"/>
  <c r="S140" i="7"/>
  <c r="T155" i="7"/>
  <c r="E227" i="2" s="1"/>
  <c r="J142" i="7"/>
  <c r="U155" i="7"/>
  <c r="U143" i="7"/>
  <c r="E242" i="2" s="1"/>
  <c r="M154" i="7"/>
  <c r="M142" i="7"/>
  <c r="T157" i="7"/>
  <c r="R141" i="7"/>
  <c r="J149" i="7"/>
  <c r="E102" i="2" s="1"/>
  <c r="J157" i="7"/>
  <c r="O139" i="7"/>
  <c r="T147" i="7"/>
  <c r="E224" i="2" s="1"/>
  <c r="P155" i="7"/>
  <c r="F137" i="7"/>
  <c r="P144" i="7"/>
  <c r="U152" i="7"/>
  <c r="E250" i="2" s="1"/>
  <c r="I134" i="7"/>
  <c r="L139" i="7"/>
  <c r="E126" i="2" s="1"/>
  <c r="J146" i="7"/>
  <c r="E98" i="2" s="1"/>
  <c r="O152" i="7"/>
  <c r="R159" i="7"/>
  <c r="I138" i="7"/>
  <c r="E12" i="2" s="1"/>
  <c r="T143" i="7"/>
  <c r="E228" i="2" s="1"/>
  <c r="N149" i="7"/>
  <c r="L155" i="7"/>
  <c r="E142" i="2" s="1"/>
  <c r="L138" i="7"/>
  <c r="E125" i="2" s="1"/>
  <c r="P142" i="7"/>
  <c r="K147" i="7"/>
  <c r="O151" i="7"/>
  <c r="R157" i="7"/>
  <c r="Q136" i="7"/>
  <c r="T141" i="7"/>
  <c r="F146" i="7"/>
  <c r="S150" i="7"/>
  <c r="S155" i="7"/>
  <c r="F157" i="7"/>
  <c r="B74" i="4"/>
  <c r="H17" i="5"/>
  <c r="H53" i="6"/>
  <c r="H54" i="6"/>
  <c r="F219" i="7"/>
  <c r="E301" i="2" s="1"/>
  <c r="F212" i="7"/>
  <c r="E294" i="2" s="1"/>
  <c r="I83" i="9"/>
  <c r="O7" i="9"/>
  <c r="H10" i="7" s="1"/>
  <c r="F10" i="7" s="1"/>
  <c r="E447" i="2" s="1"/>
  <c r="F87" i="7"/>
  <c r="E524" i="2" s="1"/>
  <c r="F287" i="7"/>
  <c r="E369" i="2" s="1"/>
  <c r="P295" i="7"/>
  <c r="Q184" i="7"/>
  <c r="L181" i="7"/>
  <c r="E155" i="2" s="1"/>
  <c r="F260" i="7"/>
  <c r="E342" i="2" s="1"/>
  <c r="F233" i="7"/>
  <c r="E315" i="2" s="1"/>
  <c r="F268" i="7"/>
  <c r="E350" i="2" s="1"/>
  <c r="S181" i="7"/>
  <c r="E215" i="2" s="1"/>
  <c r="R179" i="7"/>
  <c r="P167" i="7"/>
  <c r="F251" i="7"/>
  <c r="E333" i="2" s="1"/>
  <c r="L171" i="7"/>
  <c r="I183" i="7"/>
  <c r="E56" i="2" s="1"/>
  <c r="H178" i="7"/>
  <c r="H177" i="7"/>
  <c r="F164" i="7"/>
  <c r="O86" i="9"/>
  <c r="F278" i="7"/>
  <c r="E360" i="2" s="1"/>
  <c r="P188" i="7"/>
  <c r="F53" i="7"/>
  <c r="E490" i="2" s="1"/>
  <c r="F288" i="7"/>
  <c r="E370" i="2" s="1"/>
  <c r="F202" i="7"/>
  <c r="E284" i="2" s="1"/>
  <c r="J188" i="7"/>
  <c r="E112" i="2" s="1"/>
  <c r="S186" i="7"/>
  <c r="F226" i="7"/>
  <c r="E308" i="2" s="1"/>
  <c r="H187" i="7"/>
  <c r="J176" i="7"/>
  <c r="R176" i="7"/>
  <c r="J175" i="7"/>
  <c r="F77" i="7"/>
  <c r="E514" i="2" s="1"/>
  <c r="T188" i="7"/>
  <c r="F250" i="7"/>
  <c r="E332" i="2" s="1"/>
  <c r="N185" i="7"/>
  <c r="N165" i="7"/>
  <c r="R172" i="7"/>
  <c r="F170" i="7"/>
  <c r="H170" i="7"/>
  <c r="L168" i="7"/>
  <c r="E150" i="2" s="1"/>
  <c r="H168" i="7"/>
  <c r="H185" i="7"/>
  <c r="O185" i="7"/>
  <c r="K166" i="7"/>
  <c r="U166" i="7"/>
  <c r="F269" i="7"/>
  <c r="E351" i="2" s="1"/>
  <c r="N180" i="7"/>
  <c r="J180" i="7"/>
  <c r="H139" i="7"/>
  <c r="H171" i="7"/>
  <c r="H141" i="7"/>
  <c r="H167" i="7"/>
  <c r="F11" i="7"/>
  <c r="E448" i="2" s="1"/>
  <c r="J7" i="3"/>
  <c r="I186" i="7"/>
  <c r="K164" i="7"/>
  <c r="F182" i="7"/>
  <c r="F180" i="7"/>
  <c r="T169" i="7"/>
  <c r="U176" i="7"/>
  <c r="I165" i="7"/>
  <c r="E37" i="2" s="1"/>
  <c r="O183" i="7"/>
  <c r="P181" i="7"/>
  <c r="E181" i="2" s="1"/>
  <c r="M171" i="7"/>
  <c r="P184" i="7"/>
  <c r="M177" i="7"/>
  <c r="I173" i="7"/>
  <c r="E46" i="2" s="1"/>
  <c r="J173" i="7"/>
  <c r="U169" i="7"/>
  <c r="O165" i="7"/>
  <c r="R149" i="7"/>
  <c r="I140" i="7"/>
  <c r="E14" i="2" s="1"/>
  <c r="M136" i="7"/>
  <c r="F139" i="7"/>
  <c r="L152" i="7"/>
  <c r="E139" i="2" s="1"/>
  <c r="R144" i="7"/>
  <c r="N155" i="7"/>
  <c r="I142" i="7"/>
  <c r="E16" i="2" s="1"/>
  <c r="R158" i="7"/>
  <c r="N143" i="7"/>
  <c r="K157" i="7"/>
  <c r="U144" i="7"/>
  <c r="E243" i="2" s="1"/>
  <c r="I156" i="7"/>
  <c r="E30" i="2" s="1"/>
  <c r="J145" i="7"/>
  <c r="E97" i="2" s="1"/>
  <c r="K159" i="7"/>
  <c r="Q142" i="7"/>
  <c r="I150" i="7"/>
  <c r="E24" i="2" s="1"/>
  <c r="K158" i="7"/>
  <c r="K140" i="7"/>
  <c r="P148" i="7"/>
  <c r="N156" i="7"/>
  <c r="T137" i="7"/>
  <c r="L145" i="7"/>
  <c r="E132" i="2" s="1"/>
  <c r="R153" i="7"/>
  <c r="Q134" i="7"/>
  <c r="P140" i="7"/>
  <c r="U146" i="7"/>
  <c r="E245" i="2" s="1"/>
  <c r="I153" i="7"/>
  <c r="E27" i="2" s="1"/>
  <c r="J134" i="7"/>
  <c r="S138" i="7"/>
  <c r="M144" i="7"/>
  <c r="F150" i="7"/>
  <c r="S156" i="7"/>
  <c r="T138" i="7"/>
  <c r="E221" i="2" s="1"/>
  <c r="F143" i="7"/>
  <c r="S147" i="7"/>
  <c r="N152" i="7"/>
  <c r="J158" i="7"/>
  <c r="P137" i="7"/>
  <c r="K142" i="7"/>
  <c r="O146" i="7"/>
  <c r="J151" i="7"/>
  <c r="K156" i="7"/>
  <c r="O157" i="7"/>
  <c r="D130" i="4"/>
  <c r="F40" i="5" s="1"/>
  <c r="C9" i="4"/>
  <c r="J123" i="4"/>
  <c r="E124" i="4" s="1"/>
  <c r="G39" i="5" s="1"/>
  <c r="D42" i="6"/>
  <c r="D43" i="6"/>
  <c r="W41" i="3"/>
  <c r="U42" i="3" s="1"/>
  <c r="E52" i="2"/>
  <c r="O331" i="2"/>
  <c r="F290" i="7"/>
  <c r="E372" i="2" s="1"/>
  <c r="F263" i="7"/>
  <c r="E345" i="2" s="1"/>
  <c r="O295" i="7"/>
  <c r="Q182" i="7"/>
  <c r="F276" i="7"/>
  <c r="E358" i="2" s="1"/>
  <c r="F237" i="7"/>
  <c r="E319" i="2" s="1"/>
  <c r="F280" i="7"/>
  <c r="E362" i="2" s="1"/>
  <c r="F181" i="7"/>
  <c r="K179" i="7"/>
  <c r="J167" i="7"/>
  <c r="H183" i="7"/>
  <c r="J171" i="7"/>
  <c r="R183" i="7"/>
  <c r="Q178" i="7"/>
  <c r="Q177" i="7"/>
  <c r="S164" i="7"/>
  <c r="F216" i="7"/>
  <c r="E298" i="2" s="1"/>
  <c r="I187" i="7"/>
  <c r="E59" i="2" s="1"/>
  <c r="F291" i="7"/>
  <c r="E373" i="2" s="1"/>
  <c r="F187" i="7"/>
  <c r="K186" i="7"/>
  <c r="F281" i="7"/>
  <c r="E363" i="2" s="1"/>
  <c r="N187" i="7"/>
  <c r="K176" i="7"/>
  <c r="Q176" i="7"/>
  <c r="R175" i="7"/>
  <c r="F266" i="7"/>
  <c r="E348" i="2" s="1"/>
  <c r="F253" i="7"/>
  <c r="E335" i="2" s="1"/>
  <c r="T295" i="7"/>
  <c r="L188" i="7"/>
  <c r="E154" i="2" s="1"/>
  <c r="F228" i="7"/>
  <c r="E310" i="2" s="1"/>
  <c r="T172" i="7"/>
  <c r="F91" i="7"/>
  <c r="E528" i="2" s="1"/>
  <c r="U295" i="7"/>
  <c r="F275" i="7"/>
  <c r="E357" i="2" s="1"/>
  <c r="K172" i="7"/>
  <c r="K170" i="7"/>
  <c r="R170" i="7"/>
  <c r="N168" i="7"/>
  <c r="P168" i="7"/>
  <c r="E180" i="2" s="1"/>
  <c r="U185" i="7"/>
  <c r="O166" i="7"/>
  <c r="U180" i="7"/>
  <c r="S180" i="7"/>
  <c r="H157" i="7"/>
  <c r="H173" i="7"/>
  <c r="H147" i="7"/>
  <c r="H142" i="7"/>
  <c r="I32" i="6"/>
  <c r="B42" i="6"/>
  <c r="I42" i="6" s="1"/>
  <c r="L153" i="7"/>
  <c r="E140" i="2" s="1"/>
  <c r="G7" i="3"/>
  <c r="F184" i="7"/>
  <c r="P177" i="7"/>
  <c r="U165" i="7"/>
  <c r="L186" i="7"/>
  <c r="L182" i="7"/>
  <c r="R173" i="7"/>
  <c r="S178" i="7"/>
  <c r="Q175" i="7"/>
  <c r="M184" i="7"/>
  <c r="P182" i="7"/>
  <c r="K173" i="7"/>
  <c r="N164" i="7"/>
  <c r="N178" i="7"/>
  <c r="U173" i="7"/>
  <c r="R174" i="7"/>
  <c r="L173" i="7"/>
  <c r="F169" i="7"/>
  <c r="F155" i="7"/>
  <c r="O145" i="7"/>
  <c r="O141" i="7"/>
  <c r="N140" i="7"/>
  <c r="L158" i="7"/>
  <c r="E145" i="2" s="1"/>
  <c r="T145" i="7"/>
  <c r="E223" i="2" s="1"/>
  <c r="Q158" i="7"/>
  <c r="L143" i="7"/>
  <c r="E130" i="2" s="1"/>
  <c r="N134" i="7"/>
  <c r="T144" i="7"/>
  <c r="P134" i="7"/>
  <c r="N146" i="7"/>
  <c r="S157" i="7"/>
  <c r="P146" i="7"/>
  <c r="O134" i="7"/>
  <c r="M143" i="7"/>
  <c r="S151" i="7"/>
  <c r="J159" i="7"/>
  <c r="F141" i="7"/>
  <c r="O149" i="7"/>
  <c r="P157" i="7"/>
  <c r="Q138" i="7"/>
  <c r="E188" i="2" s="1"/>
  <c r="I146" i="7"/>
  <c r="E20" i="2" s="1"/>
  <c r="T154" i="7"/>
  <c r="I135" i="7"/>
  <c r="E9" i="2" s="1"/>
  <c r="J141" i="7"/>
  <c r="O147" i="7"/>
  <c r="T153" i="7"/>
  <c r="R134" i="7"/>
  <c r="M139" i="7"/>
  <c r="F145" i="7"/>
  <c r="R150" i="7"/>
  <c r="N157" i="7"/>
  <c r="K139" i="7"/>
  <c r="E69" i="2" s="1"/>
  <c r="O143" i="7"/>
  <c r="J148" i="7"/>
  <c r="E101" i="2" s="1"/>
  <c r="M153" i="7"/>
  <c r="S158" i="7"/>
  <c r="F138" i="7"/>
  <c r="S142" i="7"/>
  <c r="N147" i="7"/>
  <c r="R151" i="7"/>
  <c r="T156" i="7"/>
  <c r="E229" i="2" s="1"/>
  <c r="S153" i="7"/>
  <c r="N158" i="7"/>
  <c r="D54" i="6"/>
  <c r="D53" i="6"/>
  <c r="C124" i="4"/>
  <c r="E39" i="5" s="1"/>
  <c r="R587" i="2"/>
  <c r="N16" i="5"/>
  <c r="R579" i="2"/>
  <c r="R594" i="2"/>
  <c r="R382" i="2"/>
  <c r="R397" i="2"/>
  <c r="R390" i="2"/>
  <c r="E88" i="4"/>
  <c r="G37" i="5" s="1"/>
  <c r="D88" i="4"/>
  <c r="F37" i="5" s="1"/>
  <c r="I88" i="4"/>
  <c r="K37" i="5" s="1"/>
  <c r="G88" i="4"/>
  <c r="I37" i="5" s="1"/>
  <c r="H88" i="4"/>
  <c r="J37" i="5" s="1"/>
  <c r="D420" i="2"/>
  <c r="E45" i="2"/>
  <c r="S327" i="2"/>
  <c r="N327" i="2"/>
  <c r="M327" i="2"/>
  <c r="S83" i="9"/>
  <c r="F227" i="7"/>
  <c r="E309" i="2" s="1"/>
  <c r="R113" i="2"/>
  <c r="J113" i="2"/>
  <c r="Q113" i="2"/>
  <c r="I113" i="2"/>
  <c r="P113" i="2"/>
  <c r="M113" i="2"/>
  <c r="L113" i="2"/>
  <c r="K113" i="2"/>
  <c r="O113" i="2"/>
  <c r="N113" i="2"/>
  <c r="S113" i="2"/>
  <c r="F286" i="7"/>
  <c r="E368" i="2" s="1"/>
  <c r="F292" i="7"/>
  <c r="E374" i="2" s="1"/>
  <c r="F285" i="7"/>
  <c r="E367" i="2" s="1"/>
  <c r="I152" i="9"/>
  <c r="I172" i="9" s="1"/>
  <c r="R184" i="7"/>
  <c r="I182" i="7"/>
  <c r="E55" i="2" s="1"/>
  <c r="L179" i="7"/>
  <c r="H201" i="7"/>
  <c r="F243" i="7"/>
  <c r="E325" i="2" s="1"/>
  <c r="F284" i="7"/>
  <c r="E366" i="2" s="1"/>
  <c r="O181" i="7"/>
  <c r="S179" i="7"/>
  <c r="R167" i="7"/>
  <c r="R171" i="7"/>
  <c r="J183" i="7"/>
  <c r="E109" i="2" s="1"/>
  <c r="I178" i="7"/>
  <c r="E51" i="2" s="1"/>
  <c r="I177" i="7"/>
  <c r="E50" i="2" s="1"/>
  <c r="L164" i="7"/>
  <c r="H186" i="7"/>
  <c r="F52" i="7"/>
  <c r="E489" i="2" s="1"/>
  <c r="F41" i="7"/>
  <c r="E478" i="2" s="1"/>
  <c r="P186" i="7"/>
  <c r="T186" i="7"/>
  <c r="J187" i="7"/>
  <c r="L176" i="7"/>
  <c r="N175" i="7"/>
  <c r="K175" i="7"/>
  <c r="F102" i="7"/>
  <c r="E539" i="2" s="1"/>
  <c r="F65" i="7"/>
  <c r="E502" i="2" s="1"/>
  <c r="F73" i="7"/>
  <c r="E510" i="2" s="1"/>
  <c r="F101" i="7"/>
  <c r="E538" i="2" s="1"/>
  <c r="M188" i="7"/>
  <c r="U188" i="7"/>
  <c r="E263" i="2" s="1"/>
  <c r="S170" i="7"/>
  <c r="F222" i="7"/>
  <c r="E304" i="2" s="1"/>
  <c r="F235" i="7"/>
  <c r="E317" i="2" s="1"/>
  <c r="F84" i="7"/>
  <c r="E521" i="2" s="1"/>
  <c r="S454" i="2"/>
  <c r="K454" i="2"/>
  <c r="Q454" i="2"/>
  <c r="I454" i="2"/>
  <c r="M454" i="2"/>
  <c r="L454" i="2"/>
  <c r="R454" i="2"/>
  <c r="P454" i="2"/>
  <c r="O454" i="2"/>
  <c r="N454" i="2"/>
  <c r="J454" i="2"/>
  <c r="I185" i="7"/>
  <c r="E58" i="2" s="1"/>
  <c r="U172" i="7"/>
  <c r="N170" i="7"/>
  <c r="L170" i="7"/>
  <c r="R168" i="7"/>
  <c r="E206" i="2" s="1"/>
  <c r="I168" i="7"/>
  <c r="E40" i="2" s="1"/>
  <c r="M185" i="7"/>
  <c r="N166" i="7"/>
  <c r="O180" i="7"/>
  <c r="I180" i="7"/>
  <c r="E53" i="2" s="1"/>
  <c r="N169" i="7"/>
  <c r="F106" i="4"/>
  <c r="H38" i="5" s="1"/>
  <c r="H159" i="7"/>
  <c r="H188" i="7"/>
  <c r="H152" i="7"/>
  <c r="H150" i="7"/>
  <c r="F148" i="7"/>
  <c r="T177" i="7"/>
  <c r="O167" i="7"/>
  <c r="O164" i="7"/>
  <c r="L184" i="7"/>
  <c r="T176" i="7"/>
  <c r="S166" i="7"/>
  <c r="N177" i="7"/>
  <c r="L167" i="7"/>
  <c r="P183" i="7"/>
  <c r="L177" i="7"/>
  <c r="L165" i="7"/>
  <c r="N179" i="7"/>
  <c r="Q174" i="7"/>
  <c r="U179" i="7"/>
  <c r="N182" i="7"/>
  <c r="O169" i="7"/>
  <c r="U150" i="7"/>
  <c r="S146" i="7"/>
  <c r="P141" i="7"/>
  <c r="L134" i="7"/>
  <c r="J147" i="7"/>
  <c r="E100" i="2" s="1"/>
  <c r="S144" i="7"/>
  <c r="Q135" i="7"/>
  <c r="M146" i="7"/>
  <c r="U135" i="7"/>
  <c r="E236" i="2" s="1"/>
  <c r="R147" i="7"/>
  <c r="I159" i="7"/>
  <c r="E33" i="2" s="1"/>
  <c r="O150" i="7"/>
  <c r="L135" i="7"/>
  <c r="E122" i="2" s="1"/>
  <c r="J144" i="7"/>
  <c r="R152" i="7"/>
  <c r="E202" i="2" s="1"/>
  <c r="F134" i="7"/>
  <c r="T142" i="7"/>
  <c r="L150" i="7"/>
  <c r="E137" i="2" s="1"/>
  <c r="O158" i="7"/>
  <c r="P139" i="7"/>
  <c r="U147" i="7"/>
  <c r="E246" i="2" s="1"/>
  <c r="R155" i="7"/>
  <c r="S135" i="7"/>
  <c r="U141" i="7"/>
  <c r="E240" i="2" s="1"/>
  <c r="S148" i="7"/>
  <c r="O154" i="7"/>
  <c r="K135" i="7"/>
  <c r="E67" i="2" s="1"/>
  <c r="F140" i="7"/>
  <c r="R145" i="7"/>
  <c r="L151" i="7"/>
  <c r="E138" i="2" s="1"/>
  <c r="I158" i="7"/>
  <c r="E32" i="2" s="1"/>
  <c r="S139" i="7"/>
  <c r="N144" i="7"/>
  <c r="R148" i="7"/>
  <c r="N154" i="7"/>
  <c r="L159" i="7"/>
  <c r="E146" i="2" s="1"/>
  <c r="O138" i="7"/>
  <c r="J143" i="7"/>
  <c r="E96" i="2" s="1"/>
  <c r="M148" i="7"/>
  <c r="I152" i="7"/>
  <c r="E26" i="2" s="1"/>
  <c r="L157" i="7"/>
  <c r="E144" i="2" s="1"/>
  <c r="J154" i="7"/>
  <c r="E105" i="2" s="1"/>
  <c r="M159" i="7"/>
  <c r="C106" i="4"/>
  <c r="E38" i="5" s="1"/>
  <c r="F7" i="3"/>
  <c r="T110" i="2"/>
  <c r="U110" i="2" s="1"/>
  <c r="E57" i="2"/>
  <c r="K466" i="2" l="1"/>
  <c r="L499" i="2"/>
  <c r="N453" i="2"/>
  <c r="J463" i="2"/>
  <c r="J460" i="2"/>
  <c r="R493" i="2"/>
  <c r="N499" i="2"/>
  <c r="R453" i="2"/>
  <c r="R463" i="2"/>
  <c r="Q483" i="2"/>
  <c r="N460" i="2"/>
  <c r="S493" i="2"/>
  <c r="P499" i="2"/>
  <c r="T499" i="2" s="1"/>
  <c r="U499" i="2" s="1"/>
  <c r="I453" i="2"/>
  <c r="T453" i="2" s="1"/>
  <c r="U453" i="2" s="1"/>
  <c r="I463" i="2"/>
  <c r="I483" i="2"/>
  <c r="O460" i="2"/>
  <c r="K493" i="2"/>
  <c r="Q499" i="2"/>
  <c r="R482" i="2"/>
  <c r="L498" i="2"/>
  <c r="Q453" i="2"/>
  <c r="Q463" i="2"/>
  <c r="P463" i="2"/>
  <c r="I505" i="2"/>
  <c r="P460" i="2"/>
  <c r="N493" i="2"/>
  <c r="T493" i="2" s="1"/>
  <c r="U493" i="2" s="1"/>
  <c r="L482" i="2"/>
  <c r="N498" i="2"/>
  <c r="P505" i="2"/>
  <c r="R460" i="2"/>
  <c r="O482" i="2"/>
  <c r="P498" i="2"/>
  <c r="O505" i="2"/>
  <c r="O466" i="2"/>
  <c r="I460" i="2"/>
  <c r="Q498" i="2"/>
  <c r="P466" i="2"/>
  <c r="Q460" i="2"/>
  <c r="I498" i="2"/>
  <c r="T498" i="2" s="1"/>
  <c r="U498" i="2" s="1"/>
  <c r="M291" i="2"/>
  <c r="N291" i="2"/>
  <c r="O291" i="2"/>
  <c r="S291" i="2"/>
  <c r="K291" i="2"/>
  <c r="P291" i="2"/>
  <c r="I291" i="2"/>
  <c r="Q291" i="2"/>
  <c r="I307" i="2"/>
  <c r="R505" i="2"/>
  <c r="J505" i="2"/>
  <c r="S479" i="2"/>
  <c r="J466" i="2"/>
  <c r="L460" i="2"/>
  <c r="J482" i="2"/>
  <c r="J498" i="2"/>
  <c r="S461" i="2"/>
  <c r="P494" i="2"/>
  <c r="O463" i="2"/>
  <c r="O470" i="2"/>
  <c r="M505" i="2"/>
  <c r="N483" i="2"/>
  <c r="K479" i="2"/>
  <c r="I482" i="2"/>
  <c r="K470" i="2"/>
  <c r="N466" i="2"/>
  <c r="N482" i="2"/>
  <c r="K498" i="2"/>
  <c r="R494" i="2"/>
  <c r="M463" i="2"/>
  <c r="I470" i="2"/>
  <c r="N505" i="2"/>
  <c r="O483" i="2"/>
  <c r="P482" i="2"/>
  <c r="Q505" i="2"/>
  <c r="O479" i="2"/>
  <c r="M466" i="2"/>
  <c r="Q482" i="2"/>
  <c r="N461" i="2"/>
  <c r="K494" i="2"/>
  <c r="K463" i="2"/>
  <c r="L470" i="2"/>
  <c r="K505" i="2"/>
  <c r="N479" i="2"/>
  <c r="J483" i="2"/>
  <c r="K482" i="2"/>
  <c r="M470" i="2"/>
  <c r="P479" i="2"/>
  <c r="L483" i="2"/>
  <c r="S482" i="2"/>
  <c r="N470" i="2"/>
  <c r="R479" i="2"/>
  <c r="K483" i="2"/>
  <c r="R470" i="2"/>
  <c r="Q479" i="2"/>
  <c r="S483" i="2"/>
  <c r="S470" i="2"/>
  <c r="I479" i="2"/>
  <c r="S331" i="2"/>
  <c r="L289" i="2"/>
  <c r="M289" i="2"/>
  <c r="M318" i="2"/>
  <c r="N289" i="2"/>
  <c r="L327" i="2"/>
  <c r="Q331" i="2"/>
  <c r="P289" i="2"/>
  <c r="S289" i="2"/>
  <c r="O327" i="2"/>
  <c r="R331" i="2"/>
  <c r="I289" i="2"/>
  <c r="P327" i="2"/>
  <c r="Q327" i="2"/>
  <c r="I331" i="2"/>
  <c r="Q289" i="2"/>
  <c r="I318" i="2"/>
  <c r="J289" i="2"/>
  <c r="N318" i="2"/>
  <c r="K331" i="2"/>
  <c r="P331" i="2"/>
  <c r="R327" i="2"/>
  <c r="L331" i="2"/>
  <c r="R289" i="2"/>
  <c r="O318" i="2"/>
  <c r="I327" i="2"/>
  <c r="J331" i="2"/>
  <c r="J327" i="2"/>
  <c r="M331" i="2"/>
  <c r="P318" i="2"/>
  <c r="V177" i="7"/>
  <c r="V178" i="7"/>
  <c r="R307" i="2"/>
  <c r="M307" i="2"/>
  <c r="J307" i="2"/>
  <c r="N307" i="2"/>
  <c r="K307" i="2"/>
  <c r="U190" i="7"/>
  <c r="H190" i="7"/>
  <c r="P190" i="7"/>
  <c r="P307" i="2"/>
  <c r="S307" i="2"/>
  <c r="L307" i="2"/>
  <c r="O307" i="2"/>
  <c r="Q50" i="2"/>
  <c r="I50" i="2"/>
  <c r="O50" i="2"/>
  <c r="R50" i="2"/>
  <c r="P50" i="2"/>
  <c r="N50" i="2"/>
  <c r="L50" i="2"/>
  <c r="S50" i="2"/>
  <c r="K50" i="2"/>
  <c r="J50" i="2"/>
  <c r="M50" i="2"/>
  <c r="P49" i="2"/>
  <c r="N49" i="2"/>
  <c r="K49" i="2"/>
  <c r="J49" i="2"/>
  <c r="S49" i="2"/>
  <c r="I49" i="2"/>
  <c r="Q49" i="2"/>
  <c r="R49" i="2"/>
  <c r="O49" i="2"/>
  <c r="M49" i="2"/>
  <c r="L49" i="2"/>
  <c r="L37" i="2"/>
  <c r="R37" i="2"/>
  <c r="J37" i="2"/>
  <c r="I37" i="2"/>
  <c r="S37" i="2"/>
  <c r="Q37" i="2"/>
  <c r="O37" i="2"/>
  <c r="K37" i="2"/>
  <c r="N37" i="2"/>
  <c r="M37" i="2"/>
  <c r="P37" i="2"/>
  <c r="O56" i="2"/>
  <c r="N56" i="2"/>
  <c r="M56" i="2"/>
  <c r="R56" i="2"/>
  <c r="Q56" i="2"/>
  <c r="P56" i="2"/>
  <c r="K56" i="2"/>
  <c r="S56" i="2"/>
  <c r="J56" i="2"/>
  <c r="I56" i="2"/>
  <c r="L56" i="2"/>
  <c r="O40" i="2"/>
  <c r="M40" i="2"/>
  <c r="R40" i="2"/>
  <c r="Q40" i="2"/>
  <c r="P40" i="2"/>
  <c r="L40" i="2"/>
  <c r="I40" i="2"/>
  <c r="S40" i="2"/>
  <c r="K40" i="2"/>
  <c r="J40" i="2"/>
  <c r="N40" i="2"/>
  <c r="R51" i="2"/>
  <c r="J51" i="2"/>
  <c r="P51" i="2"/>
  <c r="M51" i="2"/>
  <c r="L51" i="2"/>
  <c r="K51" i="2"/>
  <c r="S51" i="2"/>
  <c r="N51" i="2"/>
  <c r="I51" i="2"/>
  <c r="Q51" i="2"/>
  <c r="O51" i="2"/>
  <c r="J163" i="9"/>
  <c r="E565" i="2" s="1"/>
  <c r="J161" i="9"/>
  <c r="E563" i="2" s="1"/>
  <c r="J153" i="9"/>
  <c r="E555" i="2" s="1"/>
  <c r="J156" i="9"/>
  <c r="E558" i="2" s="1"/>
  <c r="J170" i="9"/>
  <c r="E572" i="2" s="1"/>
  <c r="J155" i="9"/>
  <c r="E557" i="2" s="1"/>
  <c r="J168" i="9"/>
  <c r="E570" i="2" s="1"/>
  <c r="J151" i="9"/>
  <c r="E553" i="2" s="1"/>
  <c r="J154" i="9"/>
  <c r="E556" i="2" s="1"/>
  <c r="J160" i="9"/>
  <c r="E562" i="2" s="1"/>
  <c r="J167" i="9"/>
  <c r="E569" i="2" s="1"/>
  <c r="J164" i="9"/>
  <c r="E566" i="2" s="1"/>
  <c r="J157" i="9"/>
  <c r="E559" i="2" s="1"/>
  <c r="J159" i="9"/>
  <c r="E561" i="2" s="1"/>
  <c r="J171" i="9"/>
  <c r="E573" i="2" s="1"/>
  <c r="J162" i="9"/>
  <c r="E564" i="2" s="1"/>
  <c r="J165" i="9"/>
  <c r="E567" i="2" s="1"/>
  <c r="J166" i="9"/>
  <c r="E568" i="2" s="1"/>
  <c r="J169" i="9"/>
  <c r="E571" i="2" s="1"/>
  <c r="J158" i="9"/>
  <c r="E560" i="2" s="1"/>
  <c r="E31" i="5"/>
  <c r="C19" i="4"/>
  <c r="S301" i="2"/>
  <c r="K301" i="2"/>
  <c r="J301" i="2"/>
  <c r="R301" i="2"/>
  <c r="I301" i="2"/>
  <c r="Q301" i="2"/>
  <c r="O301" i="2"/>
  <c r="N301" i="2"/>
  <c r="M301" i="2"/>
  <c r="L301" i="2"/>
  <c r="P301" i="2"/>
  <c r="M596" i="2"/>
  <c r="M595" i="2"/>
  <c r="M591" i="2"/>
  <c r="M590" i="2"/>
  <c r="M589" i="2"/>
  <c r="M588" i="2"/>
  <c r="M584" i="2"/>
  <c r="M583" i="2"/>
  <c r="M582" i="2"/>
  <c r="M581" i="2"/>
  <c r="M580" i="2"/>
  <c r="M576" i="2"/>
  <c r="M575" i="2"/>
  <c r="M383" i="2"/>
  <c r="M398" i="2"/>
  <c r="M391" i="2"/>
  <c r="M384" i="2"/>
  <c r="M392" i="2"/>
  <c r="M385" i="2"/>
  <c r="M378" i="2"/>
  <c r="M393" i="2"/>
  <c r="M386" i="2"/>
  <c r="M379" i="2"/>
  <c r="M394" i="2"/>
  <c r="K161" i="7"/>
  <c r="V176" i="7"/>
  <c r="R290" i="2"/>
  <c r="J290" i="2"/>
  <c r="Q290" i="2"/>
  <c r="I290" i="2"/>
  <c r="P290" i="2"/>
  <c r="N290" i="2"/>
  <c r="M290" i="2"/>
  <c r="L290" i="2"/>
  <c r="K290" i="2"/>
  <c r="S290" i="2"/>
  <c r="O290" i="2"/>
  <c r="Q58" i="2"/>
  <c r="I58" i="2"/>
  <c r="P58" i="2"/>
  <c r="O58" i="2"/>
  <c r="M58" i="2"/>
  <c r="L58" i="2"/>
  <c r="K58" i="2"/>
  <c r="N58" i="2"/>
  <c r="S58" i="2"/>
  <c r="R58" i="2"/>
  <c r="J58" i="2"/>
  <c r="V142" i="7"/>
  <c r="Q19" i="2"/>
  <c r="I19" i="2"/>
  <c r="P19" i="2"/>
  <c r="O19" i="2"/>
  <c r="M19" i="2"/>
  <c r="S19" i="2"/>
  <c r="R19" i="2"/>
  <c r="N19" i="2"/>
  <c r="L19" i="2"/>
  <c r="K19" i="2"/>
  <c r="J19" i="2"/>
  <c r="V173" i="7"/>
  <c r="D38" i="4"/>
  <c r="E18" i="3"/>
  <c r="E19" i="3" s="1"/>
  <c r="D39" i="4" s="1"/>
  <c r="V166" i="7"/>
  <c r="E264" i="2"/>
  <c r="D31" i="5"/>
  <c r="B19" i="4"/>
  <c r="L339" i="2"/>
  <c r="K339" i="2"/>
  <c r="S339" i="2"/>
  <c r="J339" i="2"/>
  <c r="R339" i="2"/>
  <c r="I339" i="2"/>
  <c r="Q339" i="2"/>
  <c r="P339" i="2"/>
  <c r="M339" i="2"/>
  <c r="N339" i="2"/>
  <c r="O339" i="2"/>
  <c r="L91" i="2"/>
  <c r="S91" i="2"/>
  <c r="K91" i="2"/>
  <c r="R91" i="2"/>
  <c r="J91" i="2"/>
  <c r="I91" i="2"/>
  <c r="P91" i="2"/>
  <c r="Q91" i="2"/>
  <c r="O91" i="2"/>
  <c r="N91" i="2"/>
  <c r="M91" i="2"/>
  <c r="E106" i="2"/>
  <c r="N74" i="2"/>
  <c r="M74" i="2"/>
  <c r="L74" i="2"/>
  <c r="S74" i="2"/>
  <c r="R74" i="2"/>
  <c r="Q74" i="2"/>
  <c r="O74" i="2"/>
  <c r="P74" i="2"/>
  <c r="I74" i="2"/>
  <c r="K74" i="2"/>
  <c r="J74" i="2"/>
  <c r="B51" i="4"/>
  <c r="M176" i="2"/>
  <c r="L176" i="2"/>
  <c r="S176" i="2"/>
  <c r="K176" i="2"/>
  <c r="R176" i="2"/>
  <c r="J176" i="2"/>
  <c r="Q176" i="2"/>
  <c r="I176" i="2"/>
  <c r="P176" i="2"/>
  <c r="O176" i="2"/>
  <c r="N176" i="2"/>
  <c r="O67" i="2"/>
  <c r="E76" i="2"/>
  <c r="N67" i="2"/>
  <c r="M67" i="2"/>
  <c r="P67" i="2"/>
  <c r="L67" i="2"/>
  <c r="K67" i="2"/>
  <c r="I67" i="2"/>
  <c r="S67" i="2"/>
  <c r="R67" i="2"/>
  <c r="Q67" i="2"/>
  <c r="J67" i="2"/>
  <c r="P33" i="2"/>
  <c r="N33" i="2"/>
  <c r="K33" i="2"/>
  <c r="J33" i="2"/>
  <c r="S33" i="2"/>
  <c r="I33" i="2"/>
  <c r="Q33" i="2"/>
  <c r="L33" i="2"/>
  <c r="O33" i="2"/>
  <c r="M33" i="2"/>
  <c r="R33" i="2"/>
  <c r="O190" i="7"/>
  <c r="S317" i="2"/>
  <c r="K317" i="2"/>
  <c r="J317" i="2"/>
  <c r="R317" i="2"/>
  <c r="I317" i="2"/>
  <c r="Q317" i="2"/>
  <c r="O317" i="2"/>
  <c r="P317" i="2"/>
  <c r="N317" i="2"/>
  <c r="M317" i="2"/>
  <c r="L317" i="2"/>
  <c r="Q489" i="2"/>
  <c r="I489" i="2"/>
  <c r="O489" i="2"/>
  <c r="S489" i="2"/>
  <c r="R489" i="2"/>
  <c r="P489" i="2"/>
  <c r="M489" i="2"/>
  <c r="N489" i="2"/>
  <c r="L489" i="2"/>
  <c r="K489" i="2"/>
  <c r="J489" i="2"/>
  <c r="T113" i="2"/>
  <c r="U113" i="2" s="1"/>
  <c r="V138" i="7"/>
  <c r="V145" i="7"/>
  <c r="Q20" i="2"/>
  <c r="I20" i="2"/>
  <c r="P20" i="2"/>
  <c r="O20" i="2"/>
  <c r="M20" i="2"/>
  <c r="R20" i="2"/>
  <c r="N20" i="2"/>
  <c r="L20" i="2"/>
  <c r="J20" i="2"/>
  <c r="K20" i="2"/>
  <c r="S20" i="2"/>
  <c r="O161" i="7"/>
  <c r="O193" i="7" s="1"/>
  <c r="F50" i="4"/>
  <c r="F14" i="4"/>
  <c r="G10" i="3"/>
  <c r="G11" i="3" s="1"/>
  <c r="F26" i="4"/>
  <c r="G16" i="3"/>
  <c r="S335" i="2"/>
  <c r="K335" i="2"/>
  <c r="O335" i="2"/>
  <c r="N335" i="2"/>
  <c r="M335" i="2"/>
  <c r="L335" i="2"/>
  <c r="J335" i="2"/>
  <c r="R335" i="2"/>
  <c r="Q335" i="2"/>
  <c r="P335" i="2"/>
  <c r="I335" i="2"/>
  <c r="V187" i="7"/>
  <c r="S52" i="2"/>
  <c r="K52" i="2"/>
  <c r="Q52" i="2"/>
  <c r="I52" i="2"/>
  <c r="R52" i="2"/>
  <c r="P52" i="2"/>
  <c r="N52" i="2"/>
  <c r="O52" i="2"/>
  <c r="M52" i="2"/>
  <c r="J52" i="2"/>
  <c r="L52" i="2"/>
  <c r="J161" i="7"/>
  <c r="Q30" i="2"/>
  <c r="I30" i="2"/>
  <c r="P30" i="2"/>
  <c r="O30" i="2"/>
  <c r="M30" i="2"/>
  <c r="L30" i="2"/>
  <c r="K30" i="2"/>
  <c r="J30" i="2"/>
  <c r="R30" i="2"/>
  <c r="N30" i="2"/>
  <c r="S30" i="2"/>
  <c r="M46" i="2"/>
  <c r="S46" i="2"/>
  <c r="K46" i="2"/>
  <c r="N46" i="2"/>
  <c r="L46" i="2"/>
  <c r="J46" i="2"/>
  <c r="R46" i="2"/>
  <c r="Q46" i="2"/>
  <c r="O46" i="2"/>
  <c r="P46" i="2"/>
  <c r="I46" i="2"/>
  <c r="S308" i="2"/>
  <c r="K308" i="2"/>
  <c r="M308" i="2"/>
  <c r="L308" i="2"/>
  <c r="J308" i="2"/>
  <c r="Q308" i="2"/>
  <c r="I308" i="2"/>
  <c r="R308" i="2"/>
  <c r="P308" i="2"/>
  <c r="O308" i="2"/>
  <c r="N308" i="2"/>
  <c r="H161" i="7"/>
  <c r="V185" i="7"/>
  <c r="O84" i="2"/>
  <c r="N84" i="2"/>
  <c r="M84" i="2"/>
  <c r="P84" i="2"/>
  <c r="L84" i="2"/>
  <c r="K84" i="2"/>
  <c r="I84" i="2"/>
  <c r="Q84" i="2"/>
  <c r="J84" i="2"/>
  <c r="S84" i="2"/>
  <c r="R84" i="2"/>
  <c r="Q28" i="2"/>
  <c r="I28" i="2"/>
  <c r="P28" i="2"/>
  <c r="O28" i="2"/>
  <c r="M28" i="2"/>
  <c r="R28" i="2"/>
  <c r="N28" i="2"/>
  <c r="L28" i="2"/>
  <c r="K28" i="2"/>
  <c r="J28" i="2"/>
  <c r="S28" i="2"/>
  <c r="V144" i="7"/>
  <c r="H9" i="4"/>
  <c r="I9" i="4"/>
  <c r="D9" i="4"/>
  <c r="F9" i="4"/>
  <c r="G9" i="4"/>
  <c r="R293" i="2"/>
  <c r="J293" i="2"/>
  <c r="Q293" i="2"/>
  <c r="I293" i="2"/>
  <c r="P293" i="2"/>
  <c r="M293" i="2"/>
  <c r="L293" i="2"/>
  <c r="K293" i="2"/>
  <c r="S293" i="2"/>
  <c r="O293" i="2"/>
  <c r="N293" i="2"/>
  <c r="Q15" i="2"/>
  <c r="I15" i="2"/>
  <c r="P15" i="2"/>
  <c r="O15" i="2"/>
  <c r="M15" i="2"/>
  <c r="K15" i="2"/>
  <c r="J15" i="2"/>
  <c r="S15" i="2"/>
  <c r="N15" i="2"/>
  <c r="L15" i="2"/>
  <c r="R15" i="2"/>
  <c r="R194" i="2"/>
  <c r="J194" i="2"/>
  <c r="Q194" i="2"/>
  <c r="I194" i="2"/>
  <c r="P194" i="2"/>
  <c r="O194" i="2"/>
  <c r="N194" i="2"/>
  <c r="K194" i="2"/>
  <c r="S194" i="2"/>
  <c r="M194" i="2"/>
  <c r="L194" i="2"/>
  <c r="V186" i="7"/>
  <c r="R297" i="2"/>
  <c r="J297" i="2"/>
  <c r="Q297" i="2"/>
  <c r="I297" i="2"/>
  <c r="P297" i="2"/>
  <c r="O297" i="2"/>
  <c r="N297" i="2"/>
  <c r="M297" i="2"/>
  <c r="L297" i="2"/>
  <c r="K297" i="2"/>
  <c r="S297" i="2"/>
  <c r="S336" i="2"/>
  <c r="K336" i="2"/>
  <c r="Q336" i="2"/>
  <c r="P336" i="2"/>
  <c r="O336" i="2"/>
  <c r="N336" i="2"/>
  <c r="M336" i="2"/>
  <c r="R336" i="2"/>
  <c r="L336" i="2"/>
  <c r="J336" i="2"/>
  <c r="I336" i="2"/>
  <c r="S334" i="2"/>
  <c r="K334" i="2"/>
  <c r="M334" i="2"/>
  <c r="L334" i="2"/>
  <c r="J334" i="2"/>
  <c r="R334" i="2"/>
  <c r="I334" i="2"/>
  <c r="Q334" i="2"/>
  <c r="P334" i="2"/>
  <c r="O334" i="2"/>
  <c r="N334" i="2"/>
  <c r="D106" i="4"/>
  <c r="F38" i="5" s="1"/>
  <c r="G106" i="4"/>
  <c r="I38" i="5" s="1"/>
  <c r="E106" i="4"/>
  <c r="G38" i="5" s="1"/>
  <c r="B106" i="4"/>
  <c r="V156" i="7"/>
  <c r="U161" i="7"/>
  <c r="P168" i="2"/>
  <c r="O168" i="2"/>
  <c r="N168" i="2"/>
  <c r="M168" i="2"/>
  <c r="L168" i="2"/>
  <c r="Q168" i="2"/>
  <c r="I168" i="2"/>
  <c r="K168" i="2"/>
  <c r="J168" i="2"/>
  <c r="S168" i="2"/>
  <c r="R168" i="2"/>
  <c r="T190" i="7"/>
  <c r="C11" i="3"/>
  <c r="S456" i="2"/>
  <c r="K456" i="2"/>
  <c r="Q456" i="2"/>
  <c r="I456" i="2"/>
  <c r="M456" i="2"/>
  <c r="L456" i="2"/>
  <c r="R456" i="2"/>
  <c r="P456" i="2"/>
  <c r="O456" i="2"/>
  <c r="N456" i="2"/>
  <c r="J456" i="2"/>
  <c r="S531" i="2"/>
  <c r="K531" i="2"/>
  <c r="Q531" i="2"/>
  <c r="I531" i="2"/>
  <c r="O531" i="2"/>
  <c r="P531" i="2"/>
  <c r="N531" i="2"/>
  <c r="M531" i="2"/>
  <c r="J531" i="2"/>
  <c r="R531" i="2"/>
  <c r="L531" i="2"/>
  <c r="R70" i="2"/>
  <c r="J70" i="2"/>
  <c r="Q70" i="2"/>
  <c r="I70" i="2"/>
  <c r="P70" i="2"/>
  <c r="O70" i="2"/>
  <c r="N70" i="2"/>
  <c r="M70" i="2"/>
  <c r="K70" i="2"/>
  <c r="S70" i="2"/>
  <c r="L70" i="2"/>
  <c r="M161" i="7"/>
  <c r="T471" i="2"/>
  <c r="U471" i="2" s="1"/>
  <c r="T464" i="2"/>
  <c r="U464" i="2" s="1"/>
  <c r="R206" i="2"/>
  <c r="J206" i="2"/>
  <c r="Q206" i="2"/>
  <c r="I206" i="2"/>
  <c r="P206" i="2"/>
  <c r="O206" i="2"/>
  <c r="N206" i="2"/>
  <c r="E208" i="2"/>
  <c r="M206" i="2"/>
  <c r="L206" i="2"/>
  <c r="K206" i="2"/>
  <c r="S206" i="2"/>
  <c r="L502" i="2"/>
  <c r="R502" i="2"/>
  <c r="J502" i="2"/>
  <c r="P502" i="2"/>
  <c r="S502" i="2"/>
  <c r="Q502" i="2"/>
  <c r="N502" i="2"/>
  <c r="O502" i="2"/>
  <c r="M502" i="2"/>
  <c r="K502" i="2"/>
  <c r="I502" i="2"/>
  <c r="M478" i="2"/>
  <c r="S478" i="2"/>
  <c r="K478" i="2"/>
  <c r="Q478" i="2"/>
  <c r="P478" i="2"/>
  <c r="O478" i="2"/>
  <c r="L478" i="2"/>
  <c r="R478" i="2"/>
  <c r="N478" i="2"/>
  <c r="J478" i="2"/>
  <c r="I478" i="2"/>
  <c r="S316" i="2"/>
  <c r="K316" i="2"/>
  <c r="Q316" i="2"/>
  <c r="P316" i="2"/>
  <c r="O316" i="2"/>
  <c r="M316" i="2"/>
  <c r="R316" i="2"/>
  <c r="N316" i="2"/>
  <c r="L316" i="2"/>
  <c r="J316" i="2"/>
  <c r="I316" i="2"/>
  <c r="R105" i="2"/>
  <c r="J105" i="2"/>
  <c r="Q105" i="2"/>
  <c r="I105" i="2"/>
  <c r="P105" i="2"/>
  <c r="S105" i="2"/>
  <c r="O105" i="2"/>
  <c r="M105" i="2"/>
  <c r="N105" i="2"/>
  <c r="L105" i="2"/>
  <c r="K105" i="2"/>
  <c r="S304" i="2"/>
  <c r="K304" i="2"/>
  <c r="Q304" i="2"/>
  <c r="P304" i="2"/>
  <c r="O304" i="2"/>
  <c r="M304" i="2"/>
  <c r="L304" i="2"/>
  <c r="J304" i="2"/>
  <c r="I304" i="2"/>
  <c r="R304" i="2"/>
  <c r="N304" i="2"/>
  <c r="R402" i="2"/>
  <c r="E190" i="2"/>
  <c r="M188" i="2"/>
  <c r="L188" i="2"/>
  <c r="S188" i="2"/>
  <c r="K188" i="2"/>
  <c r="R188" i="2"/>
  <c r="J188" i="2"/>
  <c r="Q188" i="2"/>
  <c r="I188" i="2"/>
  <c r="P188" i="2"/>
  <c r="O188" i="2"/>
  <c r="N188" i="2"/>
  <c r="N223" i="2"/>
  <c r="M223" i="2"/>
  <c r="L223" i="2"/>
  <c r="S223" i="2"/>
  <c r="K223" i="2"/>
  <c r="R223" i="2"/>
  <c r="J223" i="2"/>
  <c r="Q223" i="2"/>
  <c r="I223" i="2"/>
  <c r="P223" i="2"/>
  <c r="O223" i="2"/>
  <c r="Q27" i="2"/>
  <c r="I27" i="2"/>
  <c r="P27" i="2"/>
  <c r="O27" i="2"/>
  <c r="M27" i="2"/>
  <c r="S27" i="2"/>
  <c r="K27" i="2"/>
  <c r="R27" i="2"/>
  <c r="N27" i="2"/>
  <c r="L27" i="2"/>
  <c r="J27" i="2"/>
  <c r="V139" i="7"/>
  <c r="V180" i="7"/>
  <c r="S332" i="2"/>
  <c r="K332" i="2"/>
  <c r="Q332" i="2"/>
  <c r="P332" i="2"/>
  <c r="O332" i="2"/>
  <c r="N332" i="2"/>
  <c r="M332" i="2"/>
  <c r="L332" i="2"/>
  <c r="J332" i="2"/>
  <c r="I332" i="2"/>
  <c r="R332" i="2"/>
  <c r="O90" i="9"/>
  <c r="V157" i="7"/>
  <c r="O224" i="2"/>
  <c r="N224" i="2"/>
  <c r="M224" i="2"/>
  <c r="L224" i="2"/>
  <c r="S224" i="2"/>
  <c r="K224" i="2"/>
  <c r="R224" i="2"/>
  <c r="J224" i="2"/>
  <c r="Q224" i="2"/>
  <c r="P224" i="2"/>
  <c r="I224" i="2"/>
  <c r="Q25" i="2"/>
  <c r="I25" i="2"/>
  <c r="P25" i="2"/>
  <c r="O25" i="2"/>
  <c r="M25" i="2"/>
  <c r="S25" i="2"/>
  <c r="R25" i="2"/>
  <c r="N25" i="2"/>
  <c r="K25" i="2"/>
  <c r="J25" i="2"/>
  <c r="L25" i="2"/>
  <c r="Q13" i="2"/>
  <c r="I13" i="2"/>
  <c r="P13" i="2"/>
  <c r="O13" i="2"/>
  <c r="M13" i="2"/>
  <c r="N13" i="2"/>
  <c r="L13" i="2"/>
  <c r="K13" i="2"/>
  <c r="J13" i="2"/>
  <c r="S13" i="2"/>
  <c r="R13" i="2"/>
  <c r="P95" i="2"/>
  <c r="O95" i="2"/>
  <c r="N95" i="2"/>
  <c r="L95" i="2"/>
  <c r="K95" i="2"/>
  <c r="J95" i="2"/>
  <c r="S95" i="2"/>
  <c r="Q95" i="2"/>
  <c r="R95" i="2"/>
  <c r="I95" i="2"/>
  <c r="M95" i="2"/>
  <c r="N83" i="2"/>
  <c r="M83" i="2"/>
  <c r="L83" i="2"/>
  <c r="Q83" i="2"/>
  <c r="P83" i="2"/>
  <c r="O83" i="2"/>
  <c r="J83" i="2"/>
  <c r="R83" i="2"/>
  <c r="S83" i="2"/>
  <c r="I83" i="2"/>
  <c r="K83" i="2"/>
  <c r="R300" i="2"/>
  <c r="J300" i="2"/>
  <c r="Q300" i="2"/>
  <c r="I300" i="2"/>
  <c r="P300" i="2"/>
  <c r="N300" i="2"/>
  <c r="S300" i="2"/>
  <c r="O300" i="2"/>
  <c r="M300" i="2"/>
  <c r="L300" i="2"/>
  <c r="K300" i="2"/>
  <c r="J190" i="7"/>
  <c r="S303" i="2"/>
  <c r="K303" i="2"/>
  <c r="O303" i="2"/>
  <c r="N303" i="2"/>
  <c r="M303" i="2"/>
  <c r="J303" i="2"/>
  <c r="P303" i="2"/>
  <c r="L303" i="2"/>
  <c r="I303" i="2"/>
  <c r="R303" i="2"/>
  <c r="Q303" i="2"/>
  <c r="H104" i="7"/>
  <c r="F9" i="7"/>
  <c r="P225" i="2"/>
  <c r="O225" i="2"/>
  <c r="N225" i="2"/>
  <c r="M225" i="2"/>
  <c r="L225" i="2"/>
  <c r="S225" i="2"/>
  <c r="K225" i="2"/>
  <c r="I225" i="2"/>
  <c r="R225" i="2"/>
  <c r="Q225" i="2"/>
  <c r="J225" i="2"/>
  <c r="S321" i="2"/>
  <c r="K321" i="2"/>
  <c r="J321" i="2"/>
  <c r="R321" i="2"/>
  <c r="I321" i="2"/>
  <c r="Q321" i="2"/>
  <c r="O321" i="2"/>
  <c r="N321" i="2"/>
  <c r="M321" i="2"/>
  <c r="L321" i="2"/>
  <c r="P321" i="2"/>
  <c r="S467" i="2"/>
  <c r="K467" i="2"/>
  <c r="Q467" i="2"/>
  <c r="I467" i="2"/>
  <c r="R467" i="2"/>
  <c r="P467" i="2"/>
  <c r="M467" i="2"/>
  <c r="O467" i="2"/>
  <c r="N467" i="2"/>
  <c r="L467" i="2"/>
  <c r="J467" i="2"/>
  <c r="R299" i="2"/>
  <c r="J299" i="2"/>
  <c r="Q299" i="2"/>
  <c r="I299" i="2"/>
  <c r="P299" i="2"/>
  <c r="N299" i="2"/>
  <c r="S299" i="2"/>
  <c r="O299" i="2"/>
  <c r="M299" i="2"/>
  <c r="L299" i="2"/>
  <c r="K299" i="2"/>
  <c r="E9" i="4"/>
  <c r="Q29" i="2"/>
  <c r="I29" i="2"/>
  <c r="P29" i="2"/>
  <c r="O29" i="2"/>
  <c r="M29" i="2"/>
  <c r="N29" i="2"/>
  <c r="L29" i="2"/>
  <c r="K29" i="2"/>
  <c r="J29" i="2"/>
  <c r="S29" i="2"/>
  <c r="R29" i="2"/>
  <c r="Q226" i="2"/>
  <c r="I226" i="2"/>
  <c r="P226" i="2"/>
  <c r="O226" i="2"/>
  <c r="N226" i="2"/>
  <c r="M226" i="2"/>
  <c r="L226" i="2"/>
  <c r="S226" i="2"/>
  <c r="R226" i="2"/>
  <c r="K226" i="2"/>
  <c r="J226" i="2"/>
  <c r="H14" i="4"/>
  <c r="H26" i="4"/>
  <c r="H50" i="4"/>
  <c r="I11" i="3"/>
  <c r="H27" i="4" s="1"/>
  <c r="I16" i="3"/>
  <c r="H106" i="4"/>
  <c r="J38" i="5" s="1"/>
  <c r="S161" i="7"/>
  <c r="D51" i="4"/>
  <c r="Q193" i="2"/>
  <c r="I193" i="2"/>
  <c r="P193" i="2"/>
  <c r="O193" i="2"/>
  <c r="N193" i="2"/>
  <c r="E195" i="2"/>
  <c r="M193" i="2"/>
  <c r="S193" i="2"/>
  <c r="R193" i="2"/>
  <c r="L193" i="2"/>
  <c r="K193" i="2"/>
  <c r="J193" i="2"/>
  <c r="M480" i="2"/>
  <c r="T480" i="2" s="1"/>
  <c r="U480" i="2" s="1"/>
  <c r="T465" i="2"/>
  <c r="U465" i="2" s="1"/>
  <c r="L479" i="2"/>
  <c r="E621" i="2"/>
  <c r="Q12" i="2"/>
  <c r="I12" i="2"/>
  <c r="P12" i="2"/>
  <c r="O12" i="2"/>
  <c r="M12" i="2"/>
  <c r="R12" i="2"/>
  <c r="N12" i="2"/>
  <c r="L12" i="2"/>
  <c r="K12" i="2"/>
  <c r="S12" i="2"/>
  <c r="J12" i="2"/>
  <c r="N201" i="2"/>
  <c r="E203" i="2"/>
  <c r="M201" i="2"/>
  <c r="L201" i="2"/>
  <c r="S201" i="2"/>
  <c r="K201" i="2"/>
  <c r="R201" i="2"/>
  <c r="J201" i="2"/>
  <c r="Q201" i="2"/>
  <c r="P201" i="2"/>
  <c r="O201" i="2"/>
  <c r="I201" i="2"/>
  <c r="V159" i="7"/>
  <c r="E255" i="2"/>
  <c r="E266" i="2" s="1"/>
  <c r="L53" i="2"/>
  <c r="R53" i="2"/>
  <c r="J53" i="2"/>
  <c r="O53" i="2"/>
  <c r="N53" i="2"/>
  <c r="M53" i="2"/>
  <c r="I53" i="2"/>
  <c r="P53" i="2"/>
  <c r="S53" i="2"/>
  <c r="Q53" i="2"/>
  <c r="K53" i="2"/>
  <c r="L190" i="7"/>
  <c r="R161" i="7"/>
  <c r="R59" i="2"/>
  <c r="J59" i="2"/>
  <c r="Q59" i="2"/>
  <c r="I59" i="2"/>
  <c r="P59" i="2"/>
  <c r="L59" i="2"/>
  <c r="K59" i="2"/>
  <c r="S59" i="2"/>
  <c r="N59" i="2"/>
  <c r="M59" i="2"/>
  <c r="O59" i="2"/>
  <c r="V143" i="7"/>
  <c r="V182" i="7"/>
  <c r="P112" i="2"/>
  <c r="O112" i="2"/>
  <c r="N112" i="2"/>
  <c r="M112" i="2"/>
  <c r="L112" i="2"/>
  <c r="K112" i="2"/>
  <c r="I112" i="2"/>
  <c r="S112" i="2"/>
  <c r="J112" i="2"/>
  <c r="R112" i="2"/>
  <c r="Q112" i="2"/>
  <c r="V164" i="7"/>
  <c r="F190" i="7"/>
  <c r="P215" i="2"/>
  <c r="O215" i="2"/>
  <c r="N215" i="2"/>
  <c r="M215" i="2"/>
  <c r="L215" i="2"/>
  <c r="S215" i="2"/>
  <c r="K215" i="2"/>
  <c r="R215" i="2"/>
  <c r="Q215" i="2"/>
  <c r="J215" i="2"/>
  <c r="I215" i="2"/>
  <c r="S98" i="2"/>
  <c r="K98" i="2"/>
  <c r="R98" i="2"/>
  <c r="J98" i="2"/>
  <c r="Q98" i="2"/>
  <c r="I98" i="2"/>
  <c r="O98" i="2"/>
  <c r="N98" i="2"/>
  <c r="M98" i="2"/>
  <c r="L98" i="2"/>
  <c r="P98" i="2"/>
  <c r="L99" i="2"/>
  <c r="S99" i="2"/>
  <c r="K99" i="2"/>
  <c r="R99" i="2"/>
  <c r="J99" i="2"/>
  <c r="N99" i="2"/>
  <c r="M99" i="2"/>
  <c r="I99" i="2"/>
  <c r="P99" i="2"/>
  <c r="O99" i="2"/>
  <c r="Q99" i="2"/>
  <c r="Q10" i="2"/>
  <c r="I10" i="2"/>
  <c r="P10" i="2"/>
  <c r="O10" i="2"/>
  <c r="M10" i="2"/>
  <c r="S10" i="2"/>
  <c r="R10" i="2"/>
  <c r="L10" i="2"/>
  <c r="N10" i="2"/>
  <c r="J10" i="2"/>
  <c r="K10" i="2"/>
  <c r="Q17" i="2"/>
  <c r="I17" i="2"/>
  <c r="P17" i="2"/>
  <c r="O17" i="2"/>
  <c r="M17" i="2"/>
  <c r="N17" i="2"/>
  <c r="S17" i="2"/>
  <c r="R17" i="2"/>
  <c r="K17" i="2"/>
  <c r="J17" i="2"/>
  <c r="L17" i="2"/>
  <c r="L164" i="2"/>
  <c r="S164" i="2"/>
  <c r="K164" i="2"/>
  <c r="R164" i="2"/>
  <c r="J164" i="2"/>
  <c r="Q164" i="2"/>
  <c r="I164" i="2"/>
  <c r="P164" i="2"/>
  <c r="O164" i="2"/>
  <c r="N164" i="2"/>
  <c r="M164" i="2"/>
  <c r="I124" i="4"/>
  <c r="K39" i="5" s="1"/>
  <c r="Q473" i="2"/>
  <c r="I473" i="2"/>
  <c r="O473" i="2"/>
  <c r="P473" i="2"/>
  <c r="N473" i="2"/>
  <c r="K473" i="2"/>
  <c r="S473" i="2"/>
  <c r="R473" i="2"/>
  <c r="M473" i="2"/>
  <c r="J473" i="2"/>
  <c r="L473" i="2"/>
  <c r="V171" i="7"/>
  <c r="O83" i="9"/>
  <c r="V174" i="7"/>
  <c r="V188" i="7"/>
  <c r="I190" i="7"/>
  <c r="E36" i="2"/>
  <c r="S302" i="2"/>
  <c r="K302" i="2"/>
  <c r="M302" i="2"/>
  <c r="L302" i="2"/>
  <c r="J302" i="2"/>
  <c r="Q302" i="2"/>
  <c r="O302" i="2"/>
  <c r="N302" i="2"/>
  <c r="I302" i="2"/>
  <c r="R302" i="2"/>
  <c r="P302" i="2"/>
  <c r="P68" i="2"/>
  <c r="O68" i="2"/>
  <c r="N68" i="2"/>
  <c r="K68" i="2"/>
  <c r="J68" i="2"/>
  <c r="I68" i="2"/>
  <c r="R68" i="2"/>
  <c r="Q68" i="2"/>
  <c r="S68" i="2"/>
  <c r="L68" i="2"/>
  <c r="M68" i="2"/>
  <c r="V158" i="7"/>
  <c r="N93" i="2"/>
  <c r="M93" i="2"/>
  <c r="L93" i="2"/>
  <c r="R93" i="2"/>
  <c r="Q93" i="2"/>
  <c r="P93" i="2"/>
  <c r="K93" i="2"/>
  <c r="J93" i="2"/>
  <c r="I93" i="2"/>
  <c r="S93" i="2"/>
  <c r="O93" i="2"/>
  <c r="O214" i="2"/>
  <c r="N214" i="2"/>
  <c r="E216" i="2"/>
  <c r="E218" i="2" s="1"/>
  <c r="M214" i="2"/>
  <c r="L214" i="2"/>
  <c r="S214" i="2"/>
  <c r="K214" i="2"/>
  <c r="R214" i="2"/>
  <c r="J214" i="2"/>
  <c r="P214" i="2"/>
  <c r="I214" i="2"/>
  <c r="Q214" i="2"/>
  <c r="Q216" i="2" s="1"/>
  <c r="Q218" i="2" s="1"/>
  <c r="R60" i="2"/>
  <c r="J60" i="2"/>
  <c r="Q60" i="2"/>
  <c r="I60" i="2"/>
  <c r="P60" i="2"/>
  <c r="S60" i="2"/>
  <c r="O60" i="2"/>
  <c r="M60" i="2"/>
  <c r="L60" i="2"/>
  <c r="K60" i="2"/>
  <c r="N60" i="2"/>
  <c r="T484" i="2"/>
  <c r="U484" i="2" s="1"/>
  <c r="V140" i="7"/>
  <c r="V184" i="7"/>
  <c r="S333" i="2"/>
  <c r="K333" i="2"/>
  <c r="J333" i="2"/>
  <c r="R333" i="2"/>
  <c r="I333" i="2"/>
  <c r="Q333" i="2"/>
  <c r="P333" i="2"/>
  <c r="O333" i="2"/>
  <c r="N333" i="2"/>
  <c r="M333" i="2"/>
  <c r="L333" i="2"/>
  <c r="V175" i="7"/>
  <c r="S326" i="2"/>
  <c r="K326" i="2"/>
  <c r="Q326" i="2"/>
  <c r="P326" i="2"/>
  <c r="O326" i="2"/>
  <c r="M326" i="2"/>
  <c r="L326" i="2"/>
  <c r="J326" i="2"/>
  <c r="I326" i="2"/>
  <c r="R326" i="2"/>
  <c r="N326" i="2"/>
  <c r="Q26" i="2"/>
  <c r="I26" i="2"/>
  <c r="P26" i="2"/>
  <c r="O26" i="2"/>
  <c r="M26" i="2"/>
  <c r="S26" i="2"/>
  <c r="L26" i="2"/>
  <c r="R26" i="2"/>
  <c r="N26" i="2"/>
  <c r="J26" i="2"/>
  <c r="K26" i="2"/>
  <c r="F161" i="7"/>
  <c r="V134" i="7"/>
  <c r="V148" i="7"/>
  <c r="T454" i="2"/>
  <c r="U454" i="2" s="1"/>
  <c r="J152" i="9"/>
  <c r="E554" i="2" s="1"/>
  <c r="N101" i="2"/>
  <c r="M101" i="2"/>
  <c r="L101" i="2"/>
  <c r="I101" i="2"/>
  <c r="S101" i="2"/>
  <c r="R101" i="2"/>
  <c r="P101" i="2"/>
  <c r="Q101" i="2"/>
  <c r="K101" i="2"/>
  <c r="O101" i="2"/>
  <c r="J101" i="2"/>
  <c r="R298" i="2"/>
  <c r="J298" i="2"/>
  <c r="Q298" i="2"/>
  <c r="I298" i="2"/>
  <c r="P298" i="2"/>
  <c r="L298" i="2"/>
  <c r="K298" i="2"/>
  <c r="S298" i="2"/>
  <c r="O298" i="2"/>
  <c r="N298" i="2"/>
  <c r="M298" i="2"/>
  <c r="V42" i="3"/>
  <c r="L221" i="2"/>
  <c r="S221" i="2"/>
  <c r="K221" i="2"/>
  <c r="R221" i="2"/>
  <c r="J221" i="2"/>
  <c r="Q221" i="2"/>
  <c r="I221" i="2"/>
  <c r="P221" i="2"/>
  <c r="O221" i="2"/>
  <c r="M221" i="2"/>
  <c r="E230" i="2"/>
  <c r="E232" i="2" s="1"/>
  <c r="N221" i="2"/>
  <c r="Q14" i="2"/>
  <c r="I14" i="2"/>
  <c r="P14" i="2"/>
  <c r="O14" i="2"/>
  <c r="M14" i="2"/>
  <c r="L14" i="2"/>
  <c r="K14" i="2"/>
  <c r="J14" i="2"/>
  <c r="R14" i="2"/>
  <c r="N14" i="2"/>
  <c r="S14" i="2"/>
  <c r="K190" i="7"/>
  <c r="E157" i="2"/>
  <c r="V135" i="7"/>
  <c r="R79" i="2"/>
  <c r="J79" i="2"/>
  <c r="E85" i="2"/>
  <c r="Q79" i="2"/>
  <c r="I79" i="2"/>
  <c r="P79" i="2"/>
  <c r="M79" i="2"/>
  <c r="L79" i="2"/>
  <c r="K79" i="2"/>
  <c r="N79" i="2"/>
  <c r="S79" i="2"/>
  <c r="O79" i="2"/>
  <c r="S324" i="2"/>
  <c r="K324" i="2"/>
  <c r="M324" i="2"/>
  <c r="L324" i="2"/>
  <c r="J324" i="2"/>
  <c r="Q324" i="2"/>
  <c r="O324" i="2"/>
  <c r="N324" i="2"/>
  <c r="I324" i="2"/>
  <c r="R324" i="2"/>
  <c r="P324" i="2"/>
  <c r="S44" i="2"/>
  <c r="K44" i="2"/>
  <c r="Q44" i="2"/>
  <c r="I44" i="2"/>
  <c r="L44" i="2"/>
  <c r="J44" i="2"/>
  <c r="P44" i="2"/>
  <c r="M44" i="2"/>
  <c r="O44" i="2"/>
  <c r="N44" i="2"/>
  <c r="R44" i="2"/>
  <c r="Q31" i="2"/>
  <c r="I31" i="2"/>
  <c r="P31" i="2"/>
  <c r="O31" i="2"/>
  <c r="M31" i="2"/>
  <c r="K31" i="2"/>
  <c r="J31" i="2"/>
  <c r="S31" i="2"/>
  <c r="N31" i="2"/>
  <c r="L31" i="2"/>
  <c r="R31" i="2"/>
  <c r="M92" i="2"/>
  <c r="L92" i="2"/>
  <c r="S92" i="2"/>
  <c r="K92" i="2"/>
  <c r="R92" i="2"/>
  <c r="Q92" i="2"/>
  <c r="O92" i="2"/>
  <c r="N92" i="2"/>
  <c r="P92" i="2"/>
  <c r="I92" i="2"/>
  <c r="J92" i="2"/>
  <c r="S311" i="2"/>
  <c r="K311" i="2"/>
  <c r="J311" i="2"/>
  <c r="R311" i="2"/>
  <c r="I311" i="2"/>
  <c r="Q311" i="2"/>
  <c r="O311" i="2"/>
  <c r="P311" i="2"/>
  <c r="N311" i="2"/>
  <c r="M311" i="2"/>
  <c r="L311" i="2"/>
  <c r="Q22" i="2"/>
  <c r="I22" i="2"/>
  <c r="P22" i="2"/>
  <c r="O22" i="2"/>
  <c r="M22" i="2"/>
  <c r="L22" i="2"/>
  <c r="K22" i="2"/>
  <c r="J22" i="2"/>
  <c r="R22" i="2"/>
  <c r="N22" i="2"/>
  <c r="S22" i="2"/>
  <c r="S163" i="2"/>
  <c r="K163" i="2"/>
  <c r="R163" i="2"/>
  <c r="J163" i="2"/>
  <c r="Q163" i="2"/>
  <c r="I163" i="2"/>
  <c r="P163" i="2"/>
  <c r="O163" i="2"/>
  <c r="N163" i="2"/>
  <c r="N165" i="2" s="1"/>
  <c r="M163" i="2"/>
  <c r="L163" i="2"/>
  <c r="E165" i="2"/>
  <c r="V179" i="7"/>
  <c r="V136" i="7"/>
  <c r="C26" i="4"/>
  <c r="C50" i="4"/>
  <c r="J50" i="4" s="1"/>
  <c r="C14" i="4"/>
  <c r="J14" i="4" s="1"/>
  <c r="D10" i="3"/>
  <c r="D11" i="3" s="1"/>
  <c r="D16" i="3"/>
  <c r="L108" i="2"/>
  <c r="S108" i="2"/>
  <c r="K108" i="2"/>
  <c r="R108" i="2"/>
  <c r="J108" i="2"/>
  <c r="O108" i="2"/>
  <c r="N108" i="2"/>
  <c r="E115" i="2"/>
  <c r="M108" i="2"/>
  <c r="P108" i="2"/>
  <c r="I108" i="2"/>
  <c r="Q108" i="2"/>
  <c r="Q23" i="2"/>
  <c r="I23" i="2"/>
  <c r="P23" i="2"/>
  <c r="O23" i="2"/>
  <c r="M23" i="2"/>
  <c r="K23" i="2"/>
  <c r="J23" i="2"/>
  <c r="S23" i="2"/>
  <c r="N23" i="2"/>
  <c r="L23" i="2"/>
  <c r="R23" i="2"/>
  <c r="V152" i="7"/>
  <c r="V149" i="7"/>
  <c r="L477" i="2"/>
  <c r="T496" i="2"/>
  <c r="U496" i="2" s="1"/>
  <c r="L45" i="2"/>
  <c r="R45" i="2"/>
  <c r="J45" i="2"/>
  <c r="Q45" i="2"/>
  <c r="P45" i="2"/>
  <c r="O45" i="2"/>
  <c r="M45" i="2"/>
  <c r="S45" i="2"/>
  <c r="N45" i="2"/>
  <c r="K45" i="2"/>
  <c r="I45" i="2"/>
  <c r="V169" i="7"/>
  <c r="R97" i="2"/>
  <c r="J97" i="2"/>
  <c r="Q97" i="2"/>
  <c r="I97" i="2"/>
  <c r="P97" i="2"/>
  <c r="S97" i="2"/>
  <c r="O97" i="2"/>
  <c r="N97" i="2"/>
  <c r="L97" i="2"/>
  <c r="M97" i="2"/>
  <c r="K97" i="2"/>
  <c r="P57" i="2"/>
  <c r="O57" i="2"/>
  <c r="N57" i="2"/>
  <c r="Q57" i="2"/>
  <c r="M57" i="2"/>
  <c r="L57" i="2"/>
  <c r="J57" i="2"/>
  <c r="R57" i="2"/>
  <c r="K57" i="2"/>
  <c r="I57" i="2"/>
  <c r="S57" i="2"/>
  <c r="S309" i="2"/>
  <c r="K309" i="2"/>
  <c r="O309" i="2"/>
  <c r="N309" i="2"/>
  <c r="M309" i="2"/>
  <c r="J309" i="2"/>
  <c r="I309" i="2"/>
  <c r="R309" i="2"/>
  <c r="Q309" i="2"/>
  <c r="P309" i="2"/>
  <c r="L309" i="2"/>
  <c r="S587" i="2"/>
  <c r="T587" i="2" s="1"/>
  <c r="U587" i="2" s="1"/>
  <c r="S397" i="2"/>
  <c r="T397" i="2" s="1"/>
  <c r="U397" i="2" s="1"/>
  <c r="S390" i="2"/>
  <c r="T390" i="2" s="1"/>
  <c r="U390" i="2" s="1"/>
  <c r="S382" i="2"/>
  <c r="S579" i="2"/>
  <c r="T579" i="2" s="1"/>
  <c r="U579" i="2" s="1"/>
  <c r="S594" i="2"/>
  <c r="T594" i="2" s="1"/>
  <c r="U594" i="2" s="1"/>
  <c r="L229" i="2"/>
  <c r="S229" i="2"/>
  <c r="K229" i="2"/>
  <c r="R229" i="2"/>
  <c r="J229" i="2"/>
  <c r="Q229" i="2"/>
  <c r="I229" i="2"/>
  <c r="P229" i="2"/>
  <c r="O229" i="2"/>
  <c r="N229" i="2"/>
  <c r="M229" i="2"/>
  <c r="V141" i="7"/>
  <c r="P161" i="7"/>
  <c r="P193" i="7" s="1"/>
  <c r="N190" i="7"/>
  <c r="P180" i="2"/>
  <c r="O180" i="2"/>
  <c r="N180" i="2"/>
  <c r="E182" i="2"/>
  <c r="M180" i="2"/>
  <c r="L180" i="2"/>
  <c r="I180" i="2"/>
  <c r="S180" i="2"/>
  <c r="R180" i="2"/>
  <c r="Q180" i="2"/>
  <c r="K180" i="2"/>
  <c r="K182" i="2" s="1"/>
  <c r="J180" i="2"/>
  <c r="S190" i="7"/>
  <c r="Q161" i="7"/>
  <c r="Q24" i="2"/>
  <c r="I24" i="2"/>
  <c r="P24" i="2"/>
  <c r="O24" i="2"/>
  <c r="M24" i="2"/>
  <c r="J24" i="2"/>
  <c r="R24" i="2"/>
  <c r="S24" i="2"/>
  <c r="L24" i="2"/>
  <c r="K24" i="2"/>
  <c r="N24" i="2"/>
  <c r="Q181" i="2"/>
  <c r="I181" i="2"/>
  <c r="P181" i="2"/>
  <c r="O181" i="2"/>
  <c r="N181" i="2"/>
  <c r="M181" i="2"/>
  <c r="K181" i="2"/>
  <c r="J181" i="2"/>
  <c r="S181" i="2"/>
  <c r="R181" i="2"/>
  <c r="L181" i="2"/>
  <c r="S315" i="2"/>
  <c r="K315" i="2"/>
  <c r="O315" i="2"/>
  <c r="N315" i="2"/>
  <c r="M315" i="2"/>
  <c r="J315" i="2"/>
  <c r="R315" i="2"/>
  <c r="Q315" i="2"/>
  <c r="P315" i="2"/>
  <c r="L315" i="2"/>
  <c r="I315" i="2"/>
  <c r="V146" i="7"/>
  <c r="I161" i="7"/>
  <c r="I193" i="7" s="1"/>
  <c r="E8" i="2"/>
  <c r="O102" i="2"/>
  <c r="N102" i="2"/>
  <c r="M102" i="2"/>
  <c r="S102" i="2"/>
  <c r="R102" i="2"/>
  <c r="Q102" i="2"/>
  <c r="L102" i="2"/>
  <c r="I102" i="2"/>
  <c r="K102" i="2"/>
  <c r="J102" i="2"/>
  <c r="P102" i="2"/>
  <c r="R227" i="2"/>
  <c r="J227" i="2"/>
  <c r="Q227" i="2"/>
  <c r="I227" i="2"/>
  <c r="P227" i="2"/>
  <c r="O227" i="2"/>
  <c r="N227" i="2"/>
  <c r="M227" i="2"/>
  <c r="S227" i="2"/>
  <c r="L227" i="2"/>
  <c r="K227" i="2"/>
  <c r="L72" i="2"/>
  <c r="S72" i="2"/>
  <c r="K72" i="2"/>
  <c r="R72" i="2"/>
  <c r="J72" i="2"/>
  <c r="M72" i="2"/>
  <c r="I72" i="2"/>
  <c r="Q72" i="2"/>
  <c r="N72" i="2"/>
  <c r="P72" i="2"/>
  <c r="O72" i="2"/>
  <c r="E624" i="2"/>
  <c r="S452" i="2"/>
  <c r="K452" i="2"/>
  <c r="Q452" i="2"/>
  <c r="I452" i="2"/>
  <c r="M452" i="2"/>
  <c r="L452" i="2"/>
  <c r="R452" i="2"/>
  <c r="P452" i="2"/>
  <c r="O452" i="2"/>
  <c r="N452" i="2"/>
  <c r="J452" i="2"/>
  <c r="V151" i="7"/>
  <c r="V153" i="7"/>
  <c r="M38" i="2"/>
  <c r="S38" i="2"/>
  <c r="K38" i="2"/>
  <c r="P38" i="2"/>
  <c r="O38" i="2"/>
  <c r="N38" i="2"/>
  <c r="J38" i="2"/>
  <c r="Q38" i="2"/>
  <c r="L38" i="2"/>
  <c r="I38" i="2"/>
  <c r="R38" i="2"/>
  <c r="I43" i="6"/>
  <c r="Q190" i="7"/>
  <c r="E273" i="2"/>
  <c r="F341" i="7"/>
  <c r="L596" i="2"/>
  <c r="T596" i="2" s="1"/>
  <c r="U596" i="2" s="1"/>
  <c r="L590" i="2"/>
  <c r="L581" i="2"/>
  <c r="L584" i="2"/>
  <c r="L575" i="2"/>
  <c r="L588" i="2"/>
  <c r="O17" i="5"/>
  <c r="L591" i="2"/>
  <c r="L582" i="2"/>
  <c r="T582" i="2" s="1"/>
  <c r="U582" i="2" s="1"/>
  <c r="L580" i="2"/>
  <c r="L383" i="2"/>
  <c r="L595" i="2"/>
  <c r="L398" i="2"/>
  <c r="T398" i="2" s="1"/>
  <c r="U398" i="2" s="1"/>
  <c r="L391" i="2"/>
  <c r="L384" i="2"/>
  <c r="L392" i="2"/>
  <c r="L385" i="2"/>
  <c r="L378" i="2"/>
  <c r="L583" i="2"/>
  <c r="L589" i="2"/>
  <c r="L576" i="2"/>
  <c r="L393" i="2"/>
  <c r="L379" i="2"/>
  <c r="T379" i="2" s="1"/>
  <c r="U379" i="2" s="1"/>
  <c r="L394" i="2"/>
  <c r="T394" i="2" s="1"/>
  <c r="U394" i="2" s="1"/>
  <c r="L386" i="2"/>
  <c r="O94" i="2"/>
  <c r="N94" i="2"/>
  <c r="M94" i="2"/>
  <c r="Q94" i="2"/>
  <c r="P94" i="2"/>
  <c r="L94" i="2"/>
  <c r="J94" i="2"/>
  <c r="S94" i="2"/>
  <c r="I94" i="2"/>
  <c r="R94" i="2"/>
  <c r="K94" i="2"/>
  <c r="M190" i="7"/>
  <c r="G14" i="4"/>
  <c r="H16" i="3"/>
  <c r="G26" i="4"/>
  <c r="H11" i="3"/>
  <c r="N47" i="2"/>
  <c r="L47" i="2"/>
  <c r="S47" i="2"/>
  <c r="I47" i="2"/>
  <c r="R47" i="2"/>
  <c r="Q47" i="2"/>
  <c r="O47" i="2"/>
  <c r="J47" i="2"/>
  <c r="M47" i="2"/>
  <c r="K47" i="2"/>
  <c r="P47" i="2"/>
  <c r="Q11" i="2"/>
  <c r="I11" i="2"/>
  <c r="P11" i="2"/>
  <c r="O11" i="2"/>
  <c r="M11" i="2"/>
  <c r="S11" i="2"/>
  <c r="R11" i="2"/>
  <c r="N11" i="2"/>
  <c r="K11" i="2"/>
  <c r="L11" i="2"/>
  <c r="J11" i="2"/>
  <c r="S71" i="2"/>
  <c r="K71" i="2"/>
  <c r="R71" i="2"/>
  <c r="J71" i="2"/>
  <c r="Q71" i="2"/>
  <c r="I71" i="2"/>
  <c r="N71" i="2"/>
  <c r="M71" i="2"/>
  <c r="L71" i="2"/>
  <c r="P71" i="2"/>
  <c r="O71" i="2"/>
  <c r="T455" i="2"/>
  <c r="U455" i="2" s="1"/>
  <c r="T460" i="2"/>
  <c r="U460" i="2" s="1"/>
  <c r="T481" i="2"/>
  <c r="U481" i="2" s="1"/>
  <c r="T457" i="2"/>
  <c r="U457" i="2" s="1"/>
  <c r="T495" i="2"/>
  <c r="U495" i="2" s="1"/>
  <c r="T470" i="2"/>
  <c r="U470" i="2" s="1"/>
  <c r="M479" i="2"/>
  <c r="S319" i="2"/>
  <c r="K319" i="2"/>
  <c r="O319" i="2"/>
  <c r="N319" i="2"/>
  <c r="M319" i="2"/>
  <c r="J319" i="2"/>
  <c r="R319" i="2"/>
  <c r="Q319" i="2"/>
  <c r="P319" i="2"/>
  <c r="L319" i="2"/>
  <c r="I319" i="2"/>
  <c r="P32" i="2"/>
  <c r="N32" i="2"/>
  <c r="S32" i="2"/>
  <c r="I32" i="2"/>
  <c r="R32" i="2"/>
  <c r="Q32" i="2"/>
  <c r="M32" i="2"/>
  <c r="J32" i="2"/>
  <c r="L32" i="2"/>
  <c r="K32" i="2"/>
  <c r="O32" i="2"/>
  <c r="Q42" i="2"/>
  <c r="I42" i="2"/>
  <c r="O42" i="2"/>
  <c r="J42" i="2"/>
  <c r="S42" i="2"/>
  <c r="R42" i="2"/>
  <c r="N42" i="2"/>
  <c r="P42" i="2"/>
  <c r="M42" i="2"/>
  <c r="K42" i="2"/>
  <c r="L42" i="2"/>
  <c r="M109" i="2"/>
  <c r="L109" i="2"/>
  <c r="S109" i="2"/>
  <c r="K109" i="2"/>
  <c r="N109" i="2"/>
  <c r="J109" i="2"/>
  <c r="I109" i="2"/>
  <c r="R109" i="2"/>
  <c r="Q109" i="2"/>
  <c r="P109" i="2"/>
  <c r="O109" i="2"/>
  <c r="S325" i="2"/>
  <c r="K325" i="2"/>
  <c r="O325" i="2"/>
  <c r="N325" i="2"/>
  <c r="M325" i="2"/>
  <c r="J325" i="2"/>
  <c r="P325" i="2"/>
  <c r="L325" i="2"/>
  <c r="I325" i="2"/>
  <c r="R325" i="2"/>
  <c r="Q325" i="2"/>
  <c r="S86" i="9"/>
  <c r="N55" i="2"/>
  <c r="M55" i="2"/>
  <c r="L55" i="2"/>
  <c r="S55" i="2"/>
  <c r="R55" i="2"/>
  <c r="Q55" i="2"/>
  <c r="O55" i="2"/>
  <c r="P55" i="2"/>
  <c r="K55" i="2"/>
  <c r="J55" i="2"/>
  <c r="I55" i="2"/>
  <c r="Q69" i="2"/>
  <c r="I69" i="2"/>
  <c r="P69" i="2"/>
  <c r="O69" i="2"/>
  <c r="S69" i="2"/>
  <c r="R69" i="2"/>
  <c r="M69" i="2"/>
  <c r="K69" i="2"/>
  <c r="J69" i="2"/>
  <c r="N69" i="2"/>
  <c r="L69" i="2"/>
  <c r="S310" i="2"/>
  <c r="K310" i="2"/>
  <c r="Q310" i="2"/>
  <c r="P310" i="2"/>
  <c r="O310" i="2"/>
  <c r="M310" i="2"/>
  <c r="I310" i="2"/>
  <c r="R310" i="2"/>
  <c r="N310" i="2"/>
  <c r="L310" i="2"/>
  <c r="J310" i="2"/>
  <c r="V181" i="7"/>
  <c r="V150" i="7"/>
  <c r="Q16" i="2"/>
  <c r="I16" i="2"/>
  <c r="P16" i="2"/>
  <c r="O16" i="2"/>
  <c r="M16" i="2"/>
  <c r="J16" i="2"/>
  <c r="S16" i="2"/>
  <c r="R16" i="2"/>
  <c r="L16" i="2"/>
  <c r="K16" i="2"/>
  <c r="N16" i="2"/>
  <c r="I14" i="4"/>
  <c r="J10" i="3"/>
  <c r="J11" i="3" s="1"/>
  <c r="I27" i="4" s="1"/>
  <c r="I50" i="4"/>
  <c r="I26" i="4"/>
  <c r="J16" i="3"/>
  <c r="V170" i="7"/>
  <c r="Q490" i="2"/>
  <c r="I490" i="2"/>
  <c r="O490" i="2"/>
  <c r="M490" i="2"/>
  <c r="L490" i="2"/>
  <c r="K490" i="2"/>
  <c r="S490" i="2"/>
  <c r="R490" i="2"/>
  <c r="P490" i="2"/>
  <c r="N490" i="2"/>
  <c r="J490" i="2"/>
  <c r="M342" i="2"/>
  <c r="O342" i="2"/>
  <c r="N342" i="2"/>
  <c r="L342" i="2"/>
  <c r="K342" i="2"/>
  <c r="S342" i="2"/>
  <c r="J342" i="2"/>
  <c r="R342" i="2"/>
  <c r="Q342" i="2"/>
  <c r="P342" i="2"/>
  <c r="I342" i="2"/>
  <c r="V165" i="7"/>
  <c r="D124" i="4"/>
  <c r="F39" i="5" s="1"/>
  <c r="V147" i="7"/>
  <c r="D40" i="5"/>
  <c r="L40" i="5" s="1"/>
  <c r="J130" i="4"/>
  <c r="O167" i="2"/>
  <c r="N167" i="2"/>
  <c r="E169" i="2"/>
  <c r="M167" i="2"/>
  <c r="L167" i="2"/>
  <c r="S167" i="2"/>
  <c r="K167" i="2"/>
  <c r="J167" i="2"/>
  <c r="I167" i="2"/>
  <c r="R167" i="2"/>
  <c r="Q167" i="2"/>
  <c r="P167" i="2"/>
  <c r="Q472" i="2"/>
  <c r="I472" i="2"/>
  <c r="O472" i="2"/>
  <c r="K472" i="2"/>
  <c r="J472" i="2"/>
  <c r="P472" i="2"/>
  <c r="S472" i="2"/>
  <c r="R472" i="2"/>
  <c r="N472" i="2"/>
  <c r="M472" i="2"/>
  <c r="L472" i="2"/>
  <c r="O48" i="2"/>
  <c r="M48" i="2"/>
  <c r="P48" i="2"/>
  <c r="N48" i="2"/>
  <c r="L48" i="2"/>
  <c r="J48" i="2"/>
  <c r="Q48" i="2"/>
  <c r="K48" i="2"/>
  <c r="I48" i="2"/>
  <c r="S48" i="2"/>
  <c r="R48" i="2"/>
  <c r="M222" i="2"/>
  <c r="L222" i="2"/>
  <c r="S222" i="2"/>
  <c r="K222" i="2"/>
  <c r="R222" i="2"/>
  <c r="J222" i="2"/>
  <c r="Q222" i="2"/>
  <c r="I222" i="2"/>
  <c r="P222" i="2"/>
  <c r="O222" i="2"/>
  <c r="N222" i="2"/>
  <c r="L37" i="5"/>
  <c r="Q18" i="2"/>
  <c r="I18" i="2"/>
  <c r="P18" i="2"/>
  <c r="O18" i="2"/>
  <c r="M18" i="2"/>
  <c r="S18" i="2"/>
  <c r="R18" i="2"/>
  <c r="L18" i="2"/>
  <c r="N18" i="2"/>
  <c r="J18" i="2"/>
  <c r="K18" i="2"/>
  <c r="Q104" i="2"/>
  <c r="I104" i="2"/>
  <c r="P104" i="2"/>
  <c r="O104" i="2"/>
  <c r="K104" i="2"/>
  <c r="J104" i="2"/>
  <c r="R104" i="2"/>
  <c r="S104" i="2"/>
  <c r="M104" i="2"/>
  <c r="L104" i="2"/>
  <c r="N104" i="2"/>
  <c r="I53" i="6"/>
  <c r="K7" i="3"/>
  <c r="R43" i="2"/>
  <c r="J43" i="2"/>
  <c r="P43" i="2"/>
  <c r="O43" i="2"/>
  <c r="N43" i="2"/>
  <c r="M43" i="2"/>
  <c r="K43" i="2"/>
  <c r="S43" i="2"/>
  <c r="Q43" i="2"/>
  <c r="I43" i="2"/>
  <c r="L43" i="2"/>
  <c r="S330" i="2"/>
  <c r="K330" i="2"/>
  <c r="M330" i="2"/>
  <c r="L330" i="2"/>
  <c r="J330" i="2"/>
  <c r="Q330" i="2"/>
  <c r="I330" i="2"/>
  <c r="R330" i="2"/>
  <c r="P330" i="2"/>
  <c r="O330" i="2"/>
  <c r="N330" i="2"/>
  <c r="T80" i="2"/>
  <c r="U80" i="2" s="1"/>
  <c r="N189" i="2"/>
  <c r="M189" i="2"/>
  <c r="L189" i="2"/>
  <c r="S189" i="2"/>
  <c r="K189" i="2"/>
  <c r="R189" i="2"/>
  <c r="J189" i="2"/>
  <c r="P189" i="2"/>
  <c r="O189" i="2"/>
  <c r="I189" i="2"/>
  <c r="Q189" i="2"/>
  <c r="T161" i="7"/>
  <c r="T193" i="7" s="1"/>
  <c r="T462" i="2"/>
  <c r="U462" i="2" s="1"/>
  <c r="T474" i="2"/>
  <c r="U474" i="2" s="1"/>
  <c r="S505" i="2"/>
  <c r="L161" i="7"/>
  <c r="E121" i="2"/>
  <c r="V137" i="7"/>
  <c r="O202" i="2"/>
  <c r="N202" i="2"/>
  <c r="M202" i="2"/>
  <c r="L202" i="2"/>
  <c r="S202" i="2"/>
  <c r="K202" i="2"/>
  <c r="R202" i="2"/>
  <c r="P202" i="2"/>
  <c r="J202" i="2"/>
  <c r="I202" i="2"/>
  <c r="Q202" i="2"/>
  <c r="Q96" i="2"/>
  <c r="I96" i="2"/>
  <c r="P96" i="2"/>
  <c r="O96" i="2"/>
  <c r="J96" i="2"/>
  <c r="S96" i="2"/>
  <c r="N96" i="2"/>
  <c r="K96" i="2"/>
  <c r="M96" i="2"/>
  <c r="L96" i="2"/>
  <c r="R96" i="2"/>
  <c r="E26" i="4"/>
  <c r="J26" i="4" s="1"/>
  <c r="E14" i="4"/>
  <c r="F10" i="3"/>
  <c r="F11" i="3" s="1"/>
  <c r="E50" i="4"/>
  <c r="F16" i="3"/>
  <c r="M100" i="2"/>
  <c r="L100" i="2"/>
  <c r="S100" i="2"/>
  <c r="K100" i="2"/>
  <c r="J100" i="2"/>
  <c r="I100" i="2"/>
  <c r="Q100" i="2"/>
  <c r="P100" i="2"/>
  <c r="O100" i="2"/>
  <c r="N100" i="2"/>
  <c r="R100" i="2"/>
  <c r="H295" i="7"/>
  <c r="F201" i="7"/>
  <c r="M368" i="2"/>
  <c r="Q368" i="2"/>
  <c r="I368" i="2"/>
  <c r="L368" i="2"/>
  <c r="K368" i="2"/>
  <c r="J368" i="2"/>
  <c r="S368" i="2"/>
  <c r="R368" i="2"/>
  <c r="P368" i="2"/>
  <c r="O368" i="2"/>
  <c r="N368" i="2"/>
  <c r="O16" i="5"/>
  <c r="Q9" i="2"/>
  <c r="I9" i="2"/>
  <c r="P9" i="2"/>
  <c r="O9" i="2"/>
  <c r="M9" i="2"/>
  <c r="S9" i="2"/>
  <c r="R9" i="2"/>
  <c r="N9" i="2"/>
  <c r="K9" i="2"/>
  <c r="J9" i="2"/>
  <c r="L9" i="2"/>
  <c r="N161" i="7"/>
  <c r="N193" i="7" s="1"/>
  <c r="V155" i="7"/>
  <c r="R294" i="2"/>
  <c r="J294" i="2"/>
  <c r="Q294" i="2"/>
  <c r="I294" i="2"/>
  <c r="P294" i="2"/>
  <c r="S294" i="2"/>
  <c r="O294" i="2"/>
  <c r="N294" i="2"/>
  <c r="M294" i="2"/>
  <c r="L294" i="2"/>
  <c r="K294" i="2"/>
  <c r="B124" i="4"/>
  <c r="S228" i="2"/>
  <c r="K228" i="2"/>
  <c r="R228" i="2"/>
  <c r="J228" i="2"/>
  <c r="Q228" i="2"/>
  <c r="I228" i="2"/>
  <c r="P228" i="2"/>
  <c r="O228" i="2"/>
  <c r="N228" i="2"/>
  <c r="M228" i="2"/>
  <c r="L228" i="2"/>
  <c r="V154" i="7"/>
  <c r="T497" i="2"/>
  <c r="U497" i="2" s="1"/>
  <c r="L175" i="2"/>
  <c r="S175" i="2"/>
  <c r="K175" i="2"/>
  <c r="K177" i="2" s="1"/>
  <c r="R175" i="2"/>
  <c r="J175" i="2"/>
  <c r="Q175" i="2"/>
  <c r="I175" i="2"/>
  <c r="P175" i="2"/>
  <c r="M175" i="2"/>
  <c r="O175" i="2"/>
  <c r="E177" i="2"/>
  <c r="E184" i="2" s="1"/>
  <c r="N175" i="2"/>
  <c r="N177" i="2" s="1"/>
  <c r="O75" i="2"/>
  <c r="N75" i="2"/>
  <c r="M75" i="2"/>
  <c r="R75" i="2"/>
  <c r="Q75" i="2"/>
  <c r="P75" i="2"/>
  <c r="K75" i="2"/>
  <c r="S75" i="2"/>
  <c r="J75" i="2"/>
  <c r="I75" i="2"/>
  <c r="L75" i="2"/>
  <c r="V168" i="7"/>
  <c r="R292" i="2"/>
  <c r="J292" i="2"/>
  <c r="Q292" i="2"/>
  <c r="I292" i="2"/>
  <c r="P292" i="2"/>
  <c r="S292" i="2"/>
  <c r="O292" i="2"/>
  <c r="N292" i="2"/>
  <c r="M292" i="2"/>
  <c r="L292" i="2"/>
  <c r="K292" i="2"/>
  <c r="S207" i="2"/>
  <c r="K207" i="2"/>
  <c r="R207" i="2"/>
  <c r="J207" i="2"/>
  <c r="Q207" i="2"/>
  <c r="I207" i="2"/>
  <c r="P207" i="2"/>
  <c r="O207" i="2"/>
  <c r="N207" i="2"/>
  <c r="M207" i="2"/>
  <c r="L207" i="2"/>
  <c r="S314" i="2"/>
  <c r="K314" i="2"/>
  <c r="M314" i="2"/>
  <c r="L314" i="2"/>
  <c r="J314" i="2"/>
  <c r="Q314" i="2"/>
  <c r="R314" i="2"/>
  <c r="P314" i="2"/>
  <c r="O314" i="2"/>
  <c r="N314" i="2"/>
  <c r="I314" i="2"/>
  <c r="T41" i="2"/>
  <c r="U41" i="2" s="1"/>
  <c r="Q21" i="2"/>
  <c r="I21" i="2"/>
  <c r="P21" i="2"/>
  <c r="O21" i="2"/>
  <c r="M21" i="2"/>
  <c r="N21" i="2"/>
  <c r="L21" i="2"/>
  <c r="K21" i="2"/>
  <c r="J21" i="2"/>
  <c r="S21" i="2"/>
  <c r="R21" i="2"/>
  <c r="V167" i="7"/>
  <c r="R190" i="7"/>
  <c r="H124" i="4"/>
  <c r="J39" i="5" s="1"/>
  <c r="K16" i="3"/>
  <c r="B38" i="4"/>
  <c r="C18" i="3"/>
  <c r="S320" i="2"/>
  <c r="K320" i="2"/>
  <c r="Q320" i="2"/>
  <c r="P320" i="2"/>
  <c r="O320" i="2"/>
  <c r="M320" i="2"/>
  <c r="R320" i="2"/>
  <c r="N320" i="2"/>
  <c r="L320" i="2"/>
  <c r="J320" i="2"/>
  <c r="I320" i="2"/>
  <c r="V183" i="7"/>
  <c r="M54" i="2"/>
  <c r="S54" i="2"/>
  <c r="K54" i="2"/>
  <c r="J54" i="2"/>
  <c r="I54" i="2"/>
  <c r="R54" i="2"/>
  <c r="P54" i="2"/>
  <c r="L54" i="2"/>
  <c r="O54" i="2"/>
  <c r="N54" i="2"/>
  <c r="Q54" i="2"/>
  <c r="N39" i="2"/>
  <c r="L39" i="2"/>
  <c r="K39" i="2"/>
  <c r="J39" i="2"/>
  <c r="S39" i="2"/>
  <c r="I39" i="2"/>
  <c r="Q39" i="2"/>
  <c r="M39" i="2"/>
  <c r="R39" i="2"/>
  <c r="P39" i="2"/>
  <c r="O39" i="2"/>
  <c r="J88" i="4"/>
  <c r="F124" i="4"/>
  <c r="H39" i="5" s="1"/>
  <c r="I54" i="6"/>
  <c r="Q488" i="2"/>
  <c r="I488" i="2"/>
  <c r="O488" i="2"/>
  <c r="M488" i="2"/>
  <c r="L488" i="2"/>
  <c r="K488" i="2"/>
  <c r="S488" i="2"/>
  <c r="R488" i="2"/>
  <c r="P488" i="2"/>
  <c r="N488" i="2"/>
  <c r="J488" i="2"/>
  <c r="D27" i="4"/>
  <c r="D15" i="4"/>
  <c r="V172" i="7"/>
  <c r="M477" i="2"/>
  <c r="T487" i="2"/>
  <c r="U487" i="2" s="1"/>
  <c r="R177" i="2" l="1"/>
  <c r="Q169" i="2"/>
  <c r="T584" i="2"/>
  <c r="U584" i="2" s="1"/>
  <c r="T466" i="2"/>
  <c r="U466" i="2" s="1"/>
  <c r="S177" i="2"/>
  <c r="T291" i="2"/>
  <c r="U291" i="2" s="1"/>
  <c r="L85" i="2"/>
  <c r="T580" i="2"/>
  <c r="U580" i="2" s="1"/>
  <c r="J216" i="2"/>
  <c r="J218" i="2" s="1"/>
  <c r="T463" i="2"/>
  <c r="U463" i="2" s="1"/>
  <c r="L195" i="2"/>
  <c r="T482" i="2"/>
  <c r="U482" i="2" s="1"/>
  <c r="T494" i="2"/>
  <c r="U494" i="2" s="1"/>
  <c r="T483" i="2"/>
  <c r="U483" i="2" s="1"/>
  <c r="T461" i="2"/>
  <c r="U461" i="2" s="1"/>
  <c r="N195" i="2"/>
  <c r="T331" i="2"/>
  <c r="U331" i="2" s="1"/>
  <c r="S165" i="2"/>
  <c r="O216" i="2"/>
  <c r="O218" i="2" s="1"/>
  <c r="T327" i="2"/>
  <c r="U327" i="2" s="1"/>
  <c r="T289" i="2"/>
  <c r="U289" i="2" s="1"/>
  <c r="T505" i="2"/>
  <c r="U505" i="2" s="1"/>
  <c r="T318" i="2"/>
  <c r="U318" i="2" s="1"/>
  <c r="J169" i="2"/>
  <c r="K169" i="2"/>
  <c r="M85" i="2"/>
  <c r="Q195" i="2"/>
  <c r="T307" i="2"/>
  <c r="U307" i="2" s="1"/>
  <c r="U193" i="7"/>
  <c r="T386" i="2"/>
  <c r="U386" i="2" s="1"/>
  <c r="T393" i="2"/>
  <c r="U393" i="2" s="1"/>
  <c r="T588" i="2"/>
  <c r="U588" i="2" s="1"/>
  <c r="T575" i="2"/>
  <c r="U575" i="2" s="1"/>
  <c r="T589" i="2"/>
  <c r="U589" i="2" s="1"/>
  <c r="R165" i="2"/>
  <c r="O169" i="2"/>
  <c r="T383" i="2"/>
  <c r="U383" i="2" s="1"/>
  <c r="L193" i="7"/>
  <c r="M216" i="2"/>
  <c r="M218" i="2" s="1"/>
  <c r="H193" i="7"/>
  <c r="K184" i="2"/>
  <c r="O195" i="2"/>
  <c r="O85" i="2"/>
  <c r="P195" i="2"/>
  <c r="L216" i="2"/>
  <c r="L218" i="2" s="1"/>
  <c r="T477" i="2"/>
  <c r="U477" i="2" s="1"/>
  <c r="P115" i="2"/>
  <c r="M182" i="2"/>
  <c r="T304" i="2"/>
  <c r="U304" i="2" s="1"/>
  <c r="T590" i="2"/>
  <c r="U590" i="2" s="1"/>
  <c r="T342" i="2"/>
  <c r="U342" i="2" s="1"/>
  <c r="T392" i="2"/>
  <c r="U392" i="2" s="1"/>
  <c r="N182" i="2"/>
  <c r="N184" i="2" s="1"/>
  <c r="T384" i="2"/>
  <c r="U384" i="2" s="1"/>
  <c r="S169" i="2"/>
  <c r="S171" i="2" s="1"/>
  <c r="T385" i="2"/>
  <c r="U385" i="2" s="1"/>
  <c r="T391" i="2"/>
  <c r="U391" i="2" s="1"/>
  <c r="J85" i="2"/>
  <c r="T330" i="2"/>
  <c r="U330" i="2" s="1"/>
  <c r="M177" i="2"/>
  <c r="T591" i="2"/>
  <c r="U591" i="2" s="1"/>
  <c r="P85" i="2"/>
  <c r="P165" i="2"/>
  <c r="T40" i="2"/>
  <c r="U40" i="2" s="1"/>
  <c r="Q177" i="2"/>
  <c r="P169" i="2"/>
  <c r="M169" i="2"/>
  <c r="T71" i="2"/>
  <c r="U71" i="2" s="1"/>
  <c r="T576" i="2"/>
  <c r="U576" i="2" s="1"/>
  <c r="Q165" i="2"/>
  <c r="Q171" i="2" s="1"/>
  <c r="S85" i="2"/>
  <c r="R195" i="2"/>
  <c r="T303" i="2"/>
  <c r="U303" i="2" s="1"/>
  <c r="T43" i="2"/>
  <c r="U43" i="2" s="1"/>
  <c r="T531" i="2"/>
  <c r="U531" i="2" s="1"/>
  <c r="T96" i="2"/>
  <c r="U96" i="2" s="1"/>
  <c r="O165" i="2"/>
  <c r="T502" i="2"/>
  <c r="U502" i="2" s="1"/>
  <c r="T317" i="2"/>
  <c r="U317" i="2" s="1"/>
  <c r="K195" i="2"/>
  <c r="L115" i="2"/>
  <c r="Q85" i="2"/>
  <c r="T46" i="2"/>
  <c r="U46" i="2" s="1"/>
  <c r="J177" i="2"/>
  <c r="T595" i="2"/>
  <c r="U595" i="2" s="1"/>
  <c r="J165" i="2"/>
  <c r="N85" i="2"/>
  <c r="K216" i="2"/>
  <c r="K218" i="2" s="1"/>
  <c r="T479" i="2"/>
  <c r="U479" i="2" s="1"/>
  <c r="S195" i="2"/>
  <c r="T49" i="2"/>
  <c r="U49" i="2" s="1"/>
  <c r="O177" i="2"/>
  <c r="T48" i="2"/>
  <c r="U48" i="2" s="1"/>
  <c r="L177" i="2"/>
  <c r="J195" i="2"/>
  <c r="T176" i="2"/>
  <c r="U176" i="2" s="1"/>
  <c r="P177" i="2"/>
  <c r="O182" i="2"/>
  <c r="L169" i="2"/>
  <c r="P182" i="2"/>
  <c r="R169" i="2"/>
  <c r="R171" i="2" s="1"/>
  <c r="N169" i="2"/>
  <c r="N171" i="2" s="1"/>
  <c r="T583" i="2"/>
  <c r="U583" i="2" s="1"/>
  <c r="T581" i="2"/>
  <c r="U581" i="2" s="1"/>
  <c r="L182" i="2"/>
  <c r="L165" i="2"/>
  <c r="K85" i="2"/>
  <c r="R85" i="2"/>
  <c r="S216" i="2"/>
  <c r="S218" i="2" s="1"/>
  <c r="M195" i="2"/>
  <c r="T18" i="2"/>
  <c r="U18" i="2" s="1"/>
  <c r="T207" i="2"/>
  <c r="U207" i="2" s="1"/>
  <c r="U208" i="2" s="1"/>
  <c r="J124" i="4"/>
  <c r="D39" i="5"/>
  <c r="L39" i="5" s="1"/>
  <c r="T189" i="2"/>
  <c r="U189" i="2" s="1"/>
  <c r="T16" i="2"/>
  <c r="U16" i="2" s="1"/>
  <c r="T325" i="2"/>
  <c r="U325" i="2" s="1"/>
  <c r="T94" i="2"/>
  <c r="U94" i="2" s="1"/>
  <c r="T315" i="2"/>
  <c r="U315" i="2" s="1"/>
  <c r="Q182" i="2"/>
  <c r="T45" i="2"/>
  <c r="U45" i="2" s="1"/>
  <c r="T23" i="2"/>
  <c r="U23" i="2" s="1"/>
  <c r="M115" i="2"/>
  <c r="I165" i="2"/>
  <c r="T163" i="2"/>
  <c r="T311" i="2"/>
  <c r="U311" i="2" s="1"/>
  <c r="T324" i="2"/>
  <c r="U324" i="2" s="1"/>
  <c r="I85" i="2"/>
  <c r="T79" i="2"/>
  <c r="M230" i="2"/>
  <c r="M232" i="2" s="1"/>
  <c r="S230" i="2"/>
  <c r="S232" i="2" s="1"/>
  <c r="T101" i="2"/>
  <c r="U101" i="2" s="1"/>
  <c r="K203" i="2"/>
  <c r="T300" i="2"/>
  <c r="U300" i="2" s="1"/>
  <c r="T83" i="2"/>
  <c r="U83" i="2" s="1"/>
  <c r="O190" i="2"/>
  <c r="L190" i="2"/>
  <c r="L197" i="2" s="1"/>
  <c r="M208" i="2"/>
  <c r="R208" i="2"/>
  <c r="M193" i="7"/>
  <c r="T70" i="2"/>
  <c r="U70" i="2" s="1"/>
  <c r="T194" i="2"/>
  <c r="U194" i="2" s="1"/>
  <c r="U195" i="2" s="1"/>
  <c r="T15" i="2"/>
  <c r="U15" i="2" s="1"/>
  <c r="T308" i="2"/>
  <c r="U308" i="2" s="1"/>
  <c r="J193" i="7"/>
  <c r="T52" i="2"/>
  <c r="U52" i="2" s="1"/>
  <c r="F51" i="4"/>
  <c r="J76" i="2"/>
  <c r="M76" i="2"/>
  <c r="M87" i="2" s="1"/>
  <c r="O106" i="2"/>
  <c r="L106" i="2"/>
  <c r="N561" i="2"/>
  <c r="M561" i="2"/>
  <c r="L561" i="2"/>
  <c r="R561" i="2"/>
  <c r="J561" i="2"/>
  <c r="O561" i="2"/>
  <c r="K561" i="2"/>
  <c r="I561" i="2"/>
  <c r="S561" i="2"/>
  <c r="Q561" i="2"/>
  <c r="P561" i="2"/>
  <c r="N557" i="2"/>
  <c r="M557" i="2"/>
  <c r="L557" i="2"/>
  <c r="R557" i="2"/>
  <c r="J557" i="2"/>
  <c r="S557" i="2"/>
  <c r="Q557" i="2"/>
  <c r="P557" i="2"/>
  <c r="O557" i="2"/>
  <c r="K557" i="2"/>
  <c r="I557" i="2"/>
  <c r="T51" i="2"/>
  <c r="U51" i="2" s="1"/>
  <c r="T314" i="2"/>
  <c r="U314" i="2" s="1"/>
  <c r="T294" i="2"/>
  <c r="U294" i="2" s="1"/>
  <c r="T368" i="2"/>
  <c r="U368" i="2" s="1"/>
  <c r="E38" i="4"/>
  <c r="F18" i="3"/>
  <c r="F19" i="3" s="1"/>
  <c r="E39" i="4" s="1"/>
  <c r="T472" i="2"/>
  <c r="U472" i="2" s="1"/>
  <c r="C54" i="3"/>
  <c r="G27" i="4"/>
  <c r="L624" i="2"/>
  <c r="T102" i="2"/>
  <c r="U102" i="2" s="1"/>
  <c r="E630" i="2"/>
  <c r="E34" i="2"/>
  <c r="Q8" i="2"/>
  <c r="I8" i="2"/>
  <c r="P8" i="2"/>
  <c r="O8" i="2"/>
  <c r="M8" i="2"/>
  <c r="J8" i="2"/>
  <c r="R8" i="2"/>
  <c r="S8" i="2"/>
  <c r="L8" i="2"/>
  <c r="K8" i="2"/>
  <c r="N8" i="2"/>
  <c r="R182" i="2"/>
  <c r="T57" i="2"/>
  <c r="U57" i="2" s="1"/>
  <c r="C38" i="4"/>
  <c r="D18" i="3"/>
  <c r="D19" i="3" s="1"/>
  <c r="C39" i="4" s="1"/>
  <c r="T31" i="2"/>
  <c r="U31" i="2" s="1"/>
  <c r="O230" i="2"/>
  <c r="O232" i="2" s="1"/>
  <c r="L230" i="2"/>
  <c r="L232" i="2" s="1"/>
  <c r="I216" i="2"/>
  <c r="I218" i="2" s="1"/>
  <c r="T214" i="2"/>
  <c r="S203" i="2"/>
  <c r="S193" i="7"/>
  <c r="T226" i="2"/>
  <c r="U226" i="2" s="1"/>
  <c r="T467" i="2"/>
  <c r="U467" i="2" s="1"/>
  <c r="T25" i="2"/>
  <c r="U25" i="2" s="1"/>
  <c r="T224" i="2"/>
  <c r="U224" i="2" s="1"/>
  <c r="P190" i="2"/>
  <c r="P197" i="2" s="1"/>
  <c r="M190" i="2"/>
  <c r="T336" i="2"/>
  <c r="U336" i="2" s="1"/>
  <c r="T293" i="2"/>
  <c r="U293" i="2" s="1"/>
  <c r="T335" i="2"/>
  <c r="U335" i="2" s="1"/>
  <c r="Q76" i="2"/>
  <c r="N76" i="2"/>
  <c r="Q106" i="2"/>
  <c r="T19" i="2"/>
  <c r="U19" i="2" s="1"/>
  <c r="T58" i="2"/>
  <c r="U58" i="2" s="1"/>
  <c r="N559" i="2"/>
  <c r="M559" i="2"/>
  <c r="L559" i="2"/>
  <c r="R559" i="2"/>
  <c r="J559" i="2"/>
  <c r="Q559" i="2"/>
  <c r="P559" i="2"/>
  <c r="O559" i="2"/>
  <c r="K559" i="2"/>
  <c r="I559" i="2"/>
  <c r="S559" i="2"/>
  <c r="P572" i="2"/>
  <c r="O572" i="2"/>
  <c r="N572" i="2"/>
  <c r="L572" i="2"/>
  <c r="I572" i="2"/>
  <c r="S572" i="2"/>
  <c r="R572" i="2"/>
  <c r="Q572" i="2"/>
  <c r="M572" i="2"/>
  <c r="K572" i="2"/>
  <c r="J572" i="2"/>
  <c r="E276" i="2"/>
  <c r="E278" i="2" s="1"/>
  <c r="D41" i="3"/>
  <c r="T320" i="2"/>
  <c r="U320" i="2" s="1"/>
  <c r="T228" i="2"/>
  <c r="U228" i="2" s="1"/>
  <c r="E51" i="4"/>
  <c r="T202" i="2"/>
  <c r="U202" i="2" s="1"/>
  <c r="J18" i="3"/>
  <c r="J19" i="3" s="1"/>
  <c r="I38" i="4"/>
  <c r="T47" i="2"/>
  <c r="U47" i="2" s="1"/>
  <c r="M624" i="2"/>
  <c r="T227" i="2"/>
  <c r="U227" i="2" s="1"/>
  <c r="T24" i="2"/>
  <c r="U24" i="2" s="1"/>
  <c r="S182" i="2"/>
  <c r="T229" i="2"/>
  <c r="U229" i="2" s="1"/>
  <c r="T97" i="2"/>
  <c r="U97" i="2" s="1"/>
  <c r="N115" i="2"/>
  <c r="C27" i="4"/>
  <c r="C15" i="4"/>
  <c r="E612" i="2"/>
  <c r="T44" i="2"/>
  <c r="U44" i="2" s="1"/>
  <c r="P230" i="2"/>
  <c r="P232" i="2" s="1"/>
  <c r="T298" i="2"/>
  <c r="U298" i="2" s="1"/>
  <c r="P216" i="2"/>
  <c r="P218" i="2" s="1"/>
  <c r="N216" i="2"/>
  <c r="N218" i="2" s="1"/>
  <c r="T53" i="2"/>
  <c r="U53" i="2" s="1"/>
  <c r="I203" i="2"/>
  <c r="T201" i="2"/>
  <c r="L203" i="2"/>
  <c r="I195" i="2"/>
  <c r="T193" i="2"/>
  <c r="G92" i="9"/>
  <c r="T188" i="2"/>
  <c r="I190" i="2"/>
  <c r="E197" i="2"/>
  <c r="T105" i="2"/>
  <c r="U105" i="2" s="1"/>
  <c r="N208" i="2"/>
  <c r="T456" i="2"/>
  <c r="U456" i="2" s="1"/>
  <c r="D38" i="5"/>
  <c r="L38" i="5" s="1"/>
  <c r="J106" i="4"/>
  <c r="T334" i="2"/>
  <c r="U334" i="2" s="1"/>
  <c r="T84" i="2"/>
  <c r="U84" i="2" s="1"/>
  <c r="T33" i="2"/>
  <c r="U33" i="2" s="1"/>
  <c r="R76" i="2"/>
  <c r="E87" i="2"/>
  <c r="P106" i="2"/>
  <c r="P117" i="2" s="1"/>
  <c r="N560" i="2"/>
  <c r="M560" i="2"/>
  <c r="L560" i="2"/>
  <c r="R560" i="2"/>
  <c r="J560" i="2"/>
  <c r="P560" i="2"/>
  <c r="O560" i="2"/>
  <c r="K560" i="2"/>
  <c r="I560" i="2"/>
  <c r="Q560" i="2"/>
  <c r="S560" i="2"/>
  <c r="N558" i="2"/>
  <c r="M558" i="2"/>
  <c r="L558" i="2"/>
  <c r="R558" i="2"/>
  <c r="J558" i="2"/>
  <c r="S558" i="2"/>
  <c r="Q558" i="2"/>
  <c r="P558" i="2"/>
  <c r="O558" i="2"/>
  <c r="K558" i="2"/>
  <c r="I558" i="2"/>
  <c r="P624" i="2"/>
  <c r="T181" i="2"/>
  <c r="U181" i="2" s="1"/>
  <c r="T54" i="2"/>
  <c r="U54" i="2" s="1"/>
  <c r="T175" i="2"/>
  <c r="I177" i="2"/>
  <c r="F295" i="7"/>
  <c r="E283" i="2"/>
  <c r="E15" i="4"/>
  <c r="E27" i="4"/>
  <c r="T490" i="2"/>
  <c r="U490" i="2" s="1"/>
  <c r="T310" i="2"/>
  <c r="U310" i="2" s="1"/>
  <c r="T69" i="2"/>
  <c r="U69" i="2" s="1"/>
  <c r="T42" i="2"/>
  <c r="U42" i="2" s="1"/>
  <c r="G38" i="4"/>
  <c r="H19" i="3"/>
  <c r="G39" i="4" s="1"/>
  <c r="T38" i="2"/>
  <c r="U38" i="2" s="1"/>
  <c r="I624" i="2"/>
  <c r="T452" i="2"/>
  <c r="U452" i="2" s="1"/>
  <c r="I182" i="2"/>
  <c r="T180" i="2"/>
  <c r="S402" i="2"/>
  <c r="T309" i="2"/>
  <c r="U309" i="2" s="1"/>
  <c r="O115" i="2"/>
  <c r="T221" i="2"/>
  <c r="I230" i="2"/>
  <c r="I232" i="2" s="1"/>
  <c r="T26" i="2"/>
  <c r="U26" i="2" s="1"/>
  <c r="T333" i="2"/>
  <c r="U333" i="2" s="1"/>
  <c r="T302" i="2"/>
  <c r="U302" i="2" s="1"/>
  <c r="R193" i="7"/>
  <c r="O203" i="2"/>
  <c r="M203" i="2"/>
  <c r="H38" i="4"/>
  <c r="I19" i="3"/>
  <c r="H39" i="4" s="1"/>
  <c r="T321" i="2"/>
  <c r="U321" i="2" s="1"/>
  <c r="T225" i="2"/>
  <c r="U225" i="2" s="1"/>
  <c r="F104" i="7"/>
  <c r="F109" i="7" s="1"/>
  <c r="F128" i="7" s="1"/>
  <c r="E446" i="2"/>
  <c r="T95" i="2"/>
  <c r="U95" i="2" s="1"/>
  <c r="Q190" i="2"/>
  <c r="Q197" i="2" s="1"/>
  <c r="O208" i="2"/>
  <c r="T297" i="2"/>
  <c r="U297" i="2" s="1"/>
  <c r="G19" i="4"/>
  <c r="I31" i="5"/>
  <c r="T28" i="2"/>
  <c r="U28" i="2" s="1"/>
  <c r="T20" i="2"/>
  <c r="U20" i="2" s="1"/>
  <c r="S76" i="2"/>
  <c r="O76" i="2"/>
  <c r="T91" i="2"/>
  <c r="I106" i="2"/>
  <c r="K193" i="7"/>
  <c r="M402" i="2"/>
  <c r="P571" i="2"/>
  <c r="O571" i="2"/>
  <c r="N571" i="2"/>
  <c r="L571" i="2"/>
  <c r="K571" i="2"/>
  <c r="J571" i="2"/>
  <c r="I571" i="2"/>
  <c r="S571" i="2"/>
  <c r="R571" i="2"/>
  <c r="Q571" i="2"/>
  <c r="M571" i="2"/>
  <c r="P569" i="2"/>
  <c r="O569" i="2"/>
  <c r="N569" i="2"/>
  <c r="L569" i="2"/>
  <c r="S569" i="2"/>
  <c r="R569" i="2"/>
  <c r="Q569" i="2"/>
  <c r="M569" i="2"/>
  <c r="K569" i="2"/>
  <c r="J569" i="2"/>
  <c r="I569" i="2"/>
  <c r="N555" i="2"/>
  <c r="L555" i="2"/>
  <c r="R555" i="2"/>
  <c r="J555" i="2"/>
  <c r="P555" i="2"/>
  <c r="O555" i="2"/>
  <c r="M555" i="2"/>
  <c r="K555" i="2"/>
  <c r="I555" i="2"/>
  <c r="Q555" i="2"/>
  <c r="S555" i="2"/>
  <c r="T39" i="2"/>
  <c r="U39" i="2" s="1"/>
  <c r="T75" i="2"/>
  <c r="U75" i="2" s="1"/>
  <c r="T104" i="2"/>
  <c r="U104" i="2" s="1"/>
  <c r="E615" i="2"/>
  <c r="E171" i="2"/>
  <c r="T32" i="2"/>
  <c r="U32" i="2" s="1"/>
  <c r="J624" i="2"/>
  <c r="Q624" i="2"/>
  <c r="T72" i="2"/>
  <c r="U72" i="2" s="1"/>
  <c r="Q193" i="7"/>
  <c r="J115" i="2"/>
  <c r="C51" i="4"/>
  <c r="M165" i="2"/>
  <c r="K165" i="2"/>
  <c r="T14" i="2"/>
  <c r="U14" i="2" s="1"/>
  <c r="Q230" i="2"/>
  <c r="Q232" i="2" s="1"/>
  <c r="T60" i="2"/>
  <c r="U60" i="2" s="1"/>
  <c r="R216" i="2"/>
  <c r="R218" i="2" s="1"/>
  <c r="S36" i="2"/>
  <c r="S61" i="2" s="1"/>
  <c r="K36" i="2"/>
  <c r="K61" i="2" s="1"/>
  <c r="Q36" i="2"/>
  <c r="Q61" i="2" s="1"/>
  <c r="I36" i="2"/>
  <c r="N36" i="2"/>
  <c r="N61" i="2" s="1"/>
  <c r="M36" i="2"/>
  <c r="M61" i="2" s="1"/>
  <c r="L36" i="2"/>
  <c r="L61" i="2" s="1"/>
  <c r="R36" i="2"/>
  <c r="R61" i="2" s="1"/>
  <c r="O36" i="2"/>
  <c r="O61" i="2" s="1"/>
  <c r="P36" i="2"/>
  <c r="P61" i="2" s="1"/>
  <c r="E61" i="2"/>
  <c r="J36" i="2"/>
  <c r="J61" i="2" s="1"/>
  <c r="T473" i="2"/>
  <c r="U473" i="2" s="1"/>
  <c r="T164" i="2"/>
  <c r="U164" i="2" s="1"/>
  <c r="T17" i="2"/>
  <c r="U17" i="2" s="1"/>
  <c r="T98" i="2"/>
  <c r="U98" i="2" s="1"/>
  <c r="T59" i="2"/>
  <c r="U59" i="2" s="1"/>
  <c r="P203" i="2"/>
  <c r="E210" i="2"/>
  <c r="T29" i="2"/>
  <c r="U29" i="2" s="1"/>
  <c r="T332" i="2"/>
  <c r="U332" i="2" s="1"/>
  <c r="J190" i="2"/>
  <c r="T382" i="2"/>
  <c r="U382" i="2" s="1"/>
  <c r="T478" i="2"/>
  <c r="U478" i="2" s="1"/>
  <c r="P208" i="2"/>
  <c r="H31" i="5"/>
  <c r="F19" i="4"/>
  <c r="F38" i="4"/>
  <c r="G18" i="3"/>
  <c r="G19" i="3" s="1"/>
  <c r="F39" i="4" s="1"/>
  <c r="T489" i="2"/>
  <c r="U489" i="2" s="1"/>
  <c r="I76" i="2"/>
  <c r="T67" i="2"/>
  <c r="T74" i="2"/>
  <c r="U74" i="2" s="1"/>
  <c r="J106" i="2"/>
  <c r="P568" i="2"/>
  <c r="O568" i="2"/>
  <c r="N568" i="2"/>
  <c r="L568" i="2"/>
  <c r="I568" i="2"/>
  <c r="S568" i="2"/>
  <c r="R568" i="2"/>
  <c r="Q568" i="2"/>
  <c r="M568" i="2"/>
  <c r="K568" i="2"/>
  <c r="J568" i="2"/>
  <c r="N562" i="2"/>
  <c r="M562" i="2"/>
  <c r="L562" i="2"/>
  <c r="R562" i="2"/>
  <c r="J562" i="2"/>
  <c r="K562" i="2"/>
  <c r="I562" i="2"/>
  <c r="S562" i="2"/>
  <c r="Q562" i="2"/>
  <c r="P562" i="2"/>
  <c r="O562" i="2"/>
  <c r="N563" i="2"/>
  <c r="M563" i="2"/>
  <c r="L563" i="2"/>
  <c r="R563" i="2"/>
  <c r="J563" i="2"/>
  <c r="I563" i="2"/>
  <c r="S563" i="2"/>
  <c r="Q563" i="2"/>
  <c r="O563" i="2"/>
  <c r="K563" i="2"/>
  <c r="P563" i="2"/>
  <c r="D43" i="3"/>
  <c r="D44" i="3" s="1"/>
  <c r="C44" i="3"/>
  <c r="C19" i="3"/>
  <c r="T21" i="2"/>
  <c r="U21" i="2" s="1"/>
  <c r="T292" i="2"/>
  <c r="U292" i="2" s="1"/>
  <c r="T9" i="2"/>
  <c r="U9" i="2" s="1"/>
  <c r="T100" i="2"/>
  <c r="U100" i="2" s="1"/>
  <c r="T222" i="2"/>
  <c r="U222" i="2" s="1"/>
  <c r="T109" i="2"/>
  <c r="U109" i="2" s="1"/>
  <c r="N624" i="2"/>
  <c r="K624" i="2"/>
  <c r="Q115" i="2"/>
  <c r="R115" i="2"/>
  <c r="J230" i="2"/>
  <c r="J232" i="2" s="1"/>
  <c r="N554" i="2"/>
  <c r="L554" i="2"/>
  <c r="R554" i="2"/>
  <c r="J554" i="2"/>
  <c r="S554" i="2"/>
  <c r="Q554" i="2"/>
  <c r="P554" i="2"/>
  <c r="O554" i="2"/>
  <c r="M554" i="2"/>
  <c r="K554" i="2"/>
  <c r="I554" i="2"/>
  <c r="T215" i="2"/>
  <c r="U215" i="2" s="1"/>
  <c r="U216" i="2" s="1"/>
  <c r="U218" i="2" s="1"/>
  <c r="Q203" i="2"/>
  <c r="N203" i="2"/>
  <c r="R190" i="2"/>
  <c r="R197" i="2" s="1"/>
  <c r="S208" i="2"/>
  <c r="I208" i="2"/>
  <c r="T206" i="2"/>
  <c r="T168" i="2"/>
  <c r="U168" i="2" s="1"/>
  <c r="F31" i="5"/>
  <c r="L31" i="5" s="1"/>
  <c r="D19" i="4"/>
  <c r="J19" i="4" s="1"/>
  <c r="K76" i="2"/>
  <c r="E117" i="2"/>
  <c r="R106" i="2"/>
  <c r="T290" i="2"/>
  <c r="U290" i="2" s="1"/>
  <c r="T301" i="2"/>
  <c r="U301" i="2" s="1"/>
  <c r="P567" i="2"/>
  <c r="O567" i="2"/>
  <c r="N567" i="2"/>
  <c r="L567" i="2"/>
  <c r="K567" i="2"/>
  <c r="J567" i="2"/>
  <c r="I567" i="2"/>
  <c r="S567" i="2"/>
  <c r="M567" i="2"/>
  <c r="R567" i="2"/>
  <c r="Q567" i="2"/>
  <c r="N556" i="2"/>
  <c r="L556" i="2"/>
  <c r="R556" i="2"/>
  <c r="J556" i="2"/>
  <c r="K556" i="2"/>
  <c r="I556" i="2"/>
  <c r="S556" i="2"/>
  <c r="Q556" i="2"/>
  <c r="O556" i="2"/>
  <c r="M556" i="2"/>
  <c r="P556" i="2"/>
  <c r="T56" i="2"/>
  <c r="U56" i="2" s="1"/>
  <c r="T488" i="2"/>
  <c r="U488" i="2" s="1"/>
  <c r="E147" i="2"/>
  <c r="E159" i="2" s="1"/>
  <c r="I169" i="2"/>
  <c r="T167" i="2"/>
  <c r="T55" i="2"/>
  <c r="U55" i="2" s="1"/>
  <c r="T319" i="2"/>
  <c r="U319" i="2" s="1"/>
  <c r="T11" i="2"/>
  <c r="U11" i="2" s="1"/>
  <c r="L402" i="2"/>
  <c r="T378" i="2"/>
  <c r="D278" i="2"/>
  <c r="O624" i="2"/>
  <c r="S624" i="2"/>
  <c r="J182" i="2"/>
  <c r="T108" i="2"/>
  <c r="U108" i="2" s="1"/>
  <c r="I115" i="2"/>
  <c r="K115" i="2"/>
  <c r="T92" i="2"/>
  <c r="U92" i="2" s="1"/>
  <c r="N230" i="2"/>
  <c r="N232" i="2" s="1"/>
  <c r="R230" i="2"/>
  <c r="R232" i="2" s="1"/>
  <c r="F193" i="7"/>
  <c r="V161" i="7"/>
  <c r="T93" i="2"/>
  <c r="U93" i="2" s="1"/>
  <c r="J203" i="2"/>
  <c r="E19" i="4"/>
  <c r="G31" i="5"/>
  <c r="T299" i="2"/>
  <c r="U299" i="2" s="1"/>
  <c r="T13" i="2"/>
  <c r="U13" i="2" s="1"/>
  <c r="T27" i="2"/>
  <c r="U27" i="2" s="1"/>
  <c r="T223" i="2"/>
  <c r="U223" i="2" s="1"/>
  <c r="K190" i="2"/>
  <c r="T316" i="2"/>
  <c r="U316" i="2" s="1"/>
  <c r="K208" i="2"/>
  <c r="Q208" i="2"/>
  <c r="B15" i="4"/>
  <c r="K11" i="3"/>
  <c r="B27" i="4"/>
  <c r="K31" i="5"/>
  <c r="I19" i="4"/>
  <c r="T30" i="2"/>
  <c r="U30" i="2" s="1"/>
  <c r="F27" i="4"/>
  <c r="F15" i="4"/>
  <c r="L76" i="2"/>
  <c r="L87" i="2" s="1"/>
  <c r="M106" i="2"/>
  <c r="K106" i="2"/>
  <c r="T339" i="2"/>
  <c r="U339" i="2" s="1"/>
  <c r="J9" i="4"/>
  <c r="N553" i="2"/>
  <c r="L553" i="2"/>
  <c r="R553" i="2"/>
  <c r="J553" i="2"/>
  <c r="M553" i="2"/>
  <c r="K553" i="2"/>
  <c r="I553" i="2"/>
  <c r="E604" i="2"/>
  <c r="S553" i="2"/>
  <c r="P553" i="2"/>
  <c r="O553" i="2"/>
  <c r="Q553" i="2"/>
  <c r="T37" i="2"/>
  <c r="U37" i="2" s="1"/>
  <c r="T50" i="2"/>
  <c r="U50" i="2" s="1"/>
  <c r="S115" i="2"/>
  <c r="T22" i="2"/>
  <c r="U22" i="2" s="1"/>
  <c r="K230" i="2"/>
  <c r="K232" i="2" s="1"/>
  <c r="T326" i="2"/>
  <c r="U326" i="2" s="1"/>
  <c r="T68" i="2"/>
  <c r="U68" i="2" s="1"/>
  <c r="T10" i="2"/>
  <c r="U10" i="2" s="1"/>
  <c r="T99" i="2"/>
  <c r="U99" i="2" s="1"/>
  <c r="T112" i="2"/>
  <c r="U112" i="2" s="1"/>
  <c r="R203" i="2"/>
  <c r="T12" i="2"/>
  <c r="U12" i="2" s="1"/>
  <c r="N190" i="2"/>
  <c r="N197" i="2" s="1"/>
  <c r="S190" i="2"/>
  <c r="L208" i="2"/>
  <c r="J208" i="2"/>
  <c r="K10" i="3"/>
  <c r="H19" i="4"/>
  <c r="J31" i="5"/>
  <c r="P76" i="2"/>
  <c r="N106" i="2"/>
  <c r="S106" i="2"/>
  <c r="Q573" i="2"/>
  <c r="I573" i="2"/>
  <c r="P573" i="2"/>
  <c r="O573" i="2"/>
  <c r="M573" i="2"/>
  <c r="S573" i="2"/>
  <c r="R573" i="2"/>
  <c r="N573" i="2"/>
  <c r="L573" i="2"/>
  <c r="K573" i="2"/>
  <c r="J573" i="2"/>
  <c r="P570" i="2"/>
  <c r="O570" i="2"/>
  <c r="N570" i="2"/>
  <c r="L570" i="2"/>
  <c r="Q570" i="2"/>
  <c r="M570" i="2"/>
  <c r="K570" i="2"/>
  <c r="J570" i="2"/>
  <c r="I570" i="2"/>
  <c r="R570" i="2"/>
  <c r="S570" i="2"/>
  <c r="M197" i="2" l="1"/>
  <c r="R210" i="2"/>
  <c r="R184" i="2"/>
  <c r="M117" i="2"/>
  <c r="K87" i="2"/>
  <c r="O87" i="2"/>
  <c r="N210" i="2"/>
  <c r="M184" i="2"/>
  <c r="K171" i="2"/>
  <c r="J171" i="2"/>
  <c r="J87" i="2"/>
  <c r="O197" i="2"/>
  <c r="O171" i="2"/>
  <c r="P184" i="2"/>
  <c r="Q184" i="2"/>
  <c r="R87" i="2"/>
  <c r="L615" i="2"/>
  <c r="Q615" i="2"/>
  <c r="P87" i="2"/>
  <c r="N615" i="2"/>
  <c r="N117" i="2"/>
  <c r="M612" i="2"/>
  <c r="P612" i="2"/>
  <c r="R117" i="2"/>
  <c r="J117" i="2"/>
  <c r="P210" i="2"/>
  <c r="M615" i="2"/>
  <c r="L171" i="2"/>
  <c r="O615" i="2"/>
  <c r="P171" i="2"/>
  <c r="S197" i="2"/>
  <c r="O612" i="2"/>
  <c r="L117" i="2"/>
  <c r="K197" i="2"/>
  <c r="I87" i="2"/>
  <c r="M210" i="2"/>
  <c r="L612" i="2"/>
  <c r="N87" i="2"/>
  <c r="K615" i="2"/>
  <c r="P615" i="2"/>
  <c r="L184" i="2"/>
  <c r="T554" i="2"/>
  <c r="U554" i="2" s="1"/>
  <c r="J197" i="2"/>
  <c r="S87" i="2"/>
  <c r="S615" i="2"/>
  <c r="Q87" i="2"/>
  <c r="O184" i="2"/>
  <c r="I184" i="2"/>
  <c r="T573" i="2"/>
  <c r="U573" i="2" s="1"/>
  <c r="J615" i="2"/>
  <c r="E540" i="2"/>
  <c r="Q117" i="2"/>
  <c r="T562" i="2"/>
  <c r="U562" i="2" s="1"/>
  <c r="I197" i="2"/>
  <c r="L210" i="2"/>
  <c r="O630" i="2"/>
  <c r="O34" i="2"/>
  <c r="O63" i="2" s="1"/>
  <c r="S184" i="2"/>
  <c r="M630" i="2"/>
  <c r="M34" i="2"/>
  <c r="M63" i="2" s="1"/>
  <c r="S117" i="2"/>
  <c r="K117" i="2"/>
  <c r="K107" i="2"/>
  <c r="J27" i="4"/>
  <c r="J210" i="2"/>
  <c r="U180" i="2"/>
  <c r="U182" i="2" s="1"/>
  <c r="T182" i="2"/>
  <c r="T560" i="2"/>
  <c r="U560" i="2" s="1"/>
  <c r="U188" i="2"/>
  <c r="U190" i="2" s="1"/>
  <c r="U197" i="2" s="1"/>
  <c r="T190" i="2"/>
  <c r="U201" i="2"/>
  <c r="U203" i="2" s="1"/>
  <c r="U210" i="2" s="1"/>
  <c r="T203" i="2"/>
  <c r="J612" i="2"/>
  <c r="J41" i="3"/>
  <c r="D42" i="3"/>
  <c r="N630" i="2"/>
  <c r="N34" i="2"/>
  <c r="N63" i="2" s="1"/>
  <c r="P630" i="2"/>
  <c r="P34" i="2"/>
  <c r="P63" i="2" s="1"/>
  <c r="C55" i="3"/>
  <c r="B60" i="4" s="1"/>
  <c r="G63" i="4" s="1"/>
  <c r="B61" i="4"/>
  <c r="K210" i="2"/>
  <c r="T165" i="2"/>
  <c r="U163" i="2"/>
  <c r="U165" i="2" s="1"/>
  <c r="T553" i="2"/>
  <c r="T115" i="2"/>
  <c r="U167" i="2"/>
  <c r="U169" i="2" s="1"/>
  <c r="T169" i="2"/>
  <c r="J184" i="2"/>
  <c r="T555" i="2"/>
  <c r="U555" i="2" s="1"/>
  <c r="T571" i="2"/>
  <c r="U571" i="2" s="1"/>
  <c r="I210" i="2"/>
  <c r="T559" i="2"/>
  <c r="U559" i="2" s="1"/>
  <c r="K630" i="2"/>
  <c r="C16" i="1" s="1"/>
  <c r="K34" i="2"/>
  <c r="K63" i="2" s="1"/>
  <c r="I630" i="2"/>
  <c r="T8" i="2"/>
  <c r="I34" i="2"/>
  <c r="T561" i="2"/>
  <c r="U561" i="2" s="1"/>
  <c r="I612" i="2"/>
  <c r="J15" i="4"/>
  <c r="E20" i="4" s="1"/>
  <c r="E21" i="4" s="1"/>
  <c r="G32" i="5" s="1"/>
  <c r="B20" i="4"/>
  <c r="U115" i="2"/>
  <c r="T402" i="2"/>
  <c r="U378" i="2"/>
  <c r="U402" i="2" s="1"/>
  <c r="I615" i="2"/>
  <c r="I171" i="2"/>
  <c r="J38" i="4"/>
  <c r="T556" i="2"/>
  <c r="U556" i="2" s="1"/>
  <c r="S612" i="2"/>
  <c r="F21" i="4"/>
  <c r="H32" i="5" s="1"/>
  <c r="T569" i="2"/>
  <c r="U569" i="2" s="1"/>
  <c r="I117" i="2"/>
  <c r="E376" i="2"/>
  <c r="E404" i="2" s="1"/>
  <c r="E409" i="2" s="1"/>
  <c r="G111" i="9"/>
  <c r="C20" i="4"/>
  <c r="C21" i="4" s="1"/>
  <c r="E32" i="5" s="1"/>
  <c r="L630" i="2"/>
  <c r="L34" i="2"/>
  <c r="L63" i="2" s="1"/>
  <c r="Q630" i="2"/>
  <c r="Q34" i="2"/>
  <c r="Q63" i="2" s="1"/>
  <c r="O117" i="2"/>
  <c r="F20" i="4"/>
  <c r="F196" i="7"/>
  <c r="N612" i="2"/>
  <c r="T106" i="2"/>
  <c r="U91" i="2"/>
  <c r="U106" i="2" s="1"/>
  <c r="H43" i="4"/>
  <c r="T230" i="2"/>
  <c r="T232" i="2" s="1"/>
  <c r="U221" i="2"/>
  <c r="U230" i="2" s="1"/>
  <c r="U232" i="2" s="1"/>
  <c r="T624" i="2"/>
  <c r="Q625" i="2" s="1"/>
  <c r="L22" i="5" s="1"/>
  <c r="F322" i="7"/>
  <c r="V295" i="7"/>
  <c r="T558" i="2"/>
  <c r="U558" i="2" s="1"/>
  <c r="T572" i="2"/>
  <c r="U572" i="2" s="1"/>
  <c r="Q612" i="2"/>
  <c r="S630" i="2"/>
  <c r="S34" i="2"/>
  <c r="S63" i="2" s="1"/>
  <c r="E63" i="2"/>
  <c r="T557" i="2"/>
  <c r="U557" i="2" s="1"/>
  <c r="B41" i="4"/>
  <c r="I43" i="4" s="1"/>
  <c r="B54" i="4"/>
  <c r="T570" i="2"/>
  <c r="U570" i="2" s="1"/>
  <c r="T567" i="2"/>
  <c r="U567" i="2" s="1"/>
  <c r="Q210" i="2"/>
  <c r="K18" i="3"/>
  <c r="T568" i="2"/>
  <c r="U568" i="2" s="1"/>
  <c r="T36" i="2"/>
  <c r="I61" i="2"/>
  <c r="K612" i="2"/>
  <c r="M171" i="2"/>
  <c r="T195" i="2"/>
  <c r="U193" i="2"/>
  <c r="S210" i="2"/>
  <c r="R630" i="2"/>
  <c r="R34" i="2"/>
  <c r="R63" i="2" s="1"/>
  <c r="T85" i="2"/>
  <c r="U79" i="2"/>
  <c r="U85" i="2" s="1"/>
  <c r="I51" i="4"/>
  <c r="I39" i="4"/>
  <c r="U214" i="2"/>
  <c r="T216" i="2"/>
  <c r="T218" i="2" s="1"/>
  <c r="T208" i="2"/>
  <c r="U206" i="2"/>
  <c r="B39" i="4"/>
  <c r="K19" i="3"/>
  <c r="T563" i="2"/>
  <c r="U563" i="2" s="1"/>
  <c r="U67" i="2"/>
  <c r="U76" i="2" s="1"/>
  <c r="T76" i="2"/>
  <c r="O210" i="2"/>
  <c r="T177" i="2"/>
  <c r="U175" i="2"/>
  <c r="U177" i="2" s="1"/>
  <c r="C43" i="4"/>
  <c r="J630" i="2"/>
  <c r="C12" i="1" s="1"/>
  <c r="J34" i="2"/>
  <c r="J63" i="2" s="1"/>
  <c r="E43" i="4"/>
  <c r="D376" i="2" l="1"/>
  <c r="T117" i="2"/>
  <c r="O625" i="2"/>
  <c r="J22" i="5" s="1"/>
  <c r="O283" i="2" s="1"/>
  <c r="M625" i="2"/>
  <c r="H22" i="5" s="1"/>
  <c r="M283" i="2" s="1"/>
  <c r="U117" i="2"/>
  <c r="T87" i="2"/>
  <c r="I625" i="2"/>
  <c r="D22" i="5" s="1"/>
  <c r="I283" i="2" s="1"/>
  <c r="J625" i="2"/>
  <c r="E22" i="5" s="1"/>
  <c r="J283" i="2" s="1"/>
  <c r="S625" i="2"/>
  <c r="N22" i="5" s="1"/>
  <c r="S601" i="2" s="1"/>
  <c r="U184" i="2"/>
  <c r="T184" i="2"/>
  <c r="L625" i="2"/>
  <c r="G22" i="5" s="1"/>
  <c r="L603" i="2" s="1"/>
  <c r="Q272" i="2"/>
  <c r="Q603" i="2"/>
  <c r="Q546" i="2"/>
  <c r="Q598" i="2"/>
  <c r="Q543" i="2"/>
  <c r="Q599" i="2"/>
  <c r="Q602" i="2"/>
  <c r="Q548" i="2"/>
  <c r="Q547" i="2"/>
  <c r="Q544" i="2"/>
  <c r="Q601" i="2"/>
  <c r="Q375" i="2"/>
  <c r="Q449" i="2"/>
  <c r="Q286" i="2"/>
  <c r="Q539" i="2"/>
  <c r="Q447" i="2"/>
  <c r="Q448" i="2"/>
  <c r="Q285" i="2"/>
  <c r="Q446" i="2"/>
  <c r="Q283" i="2"/>
  <c r="T171" i="2"/>
  <c r="U171" i="2"/>
  <c r="J42" i="3"/>
  <c r="C42" i="3"/>
  <c r="B29" i="4" s="1"/>
  <c r="P625" i="2"/>
  <c r="K22" i="5" s="1"/>
  <c r="K625" i="2"/>
  <c r="F22" i="5" s="1"/>
  <c r="E606" i="2"/>
  <c r="T615" i="2"/>
  <c r="F334" i="7"/>
  <c r="F353" i="7" s="1"/>
  <c r="D409" i="2"/>
  <c r="I63" i="2"/>
  <c r="O548" i="2"/>
  <c r="O286" i="2"/>
  <c r="O539" i="2"/>
  <c r="U87" i="2"/>
  <c r="R625" i="2"/>
  <c r="M22" i="5" s="1"/>
  <c r="T625" i="2"/>
  <c r="B21" i="4"/>
  <c r="U8" i="2"/>
  <c r="U34" i="2" s="1"/>
  <c r="T34" i="2"/>
  <c r="I64" i="4"/>
  <c r="F64" i="4"/>
  <c r="E64" i="4"/>
  <c r="C64" i="4"/>
  <c r="D64" i="4"/>
  <c r="B64" i="4"/>
  <c r="H64" i="4"/>
  <c r="G64" i="4"/>
  <c r="M446" i="2"/>
  <c r="E618" i="2"/>
  <c r="E268" i="2"/>
  <c r="D268" i="2" s="1"/>
  <c r="J601" i="2"/>
  <c r="B56" i="4"/>
  <c r="I56" i="4"/>
  <c r="D56" i="4"/>
  <c r="E56" i="4"/>
  <c r="H56" i="4"/>
  <c r="H58" i="4" s="1"/>
  <c r="H63" i="4" s="1"/>
  <c r="F56" i="4"/>
  <c r="C56" i="4"/>
  <c r="I601" i="2"/>
  <c r="I449" i="2"/>
  <c r="I447" i="2"/>
  <c r="I539" i="2"/>
  <c r="G20" i="4"/>
  <c r="G21" i="4" s="1"/>
  <c r="I32" i="5" s="1"/>
  <c r="H20" i="4"/>
  <c r="H21" i="4" s="1"/>
  <c r="J32" i="5" s="1"/>
  <c r="I20" i="4"/>
  <c r="I21" i="4" s="1"/>
  <c r="K32" i="5" s="1"/>
  <c r="D20" i="4"/>
  <c r="D21" i="4" s="1"/>
  <c r="F32" i="5" s="1"/>
  <c r="T630" i="2"/>
  <c r="C8" i="1"/>
  <c r="U553" i="2"/>
  <c r="G65" i="4"/>
  <c r="I35" i="5" s="1"/>
  <c r="T210" i="2"/>
  <c r="T612" i="2"/>
  <c r="Q613" i="2" s="1"/>
  <c r="L18" i="5" s="1"/>
  <c r="S603" i="2"/>
  <c r="S598" i="2"/>
  <c r="S272" i="2"/>
  <c r="S544" i="2"/>
  <c r="S546" i="2"/>
  <c r="S543" i="2"/>
  <c r="S599" i="2"/>
  <c r="D43" i="4"/>
  <c r="B43" i="4"/>
  <c r="T61" i="2"/>
  <c r="U36" i="2"/>
  <c r="U61" i="2" s="1"/>
  <c r="K12" i="1"/>
  <c r="J12" i="1"/>
  <c r="I12" i="1"/>
  <c r="G12" i="1"/>
  <c r="N12" i="1"/>
  <c r="M12" i="1"/>
  <c r="L12" i="1"/>
  <c r="H12" i="1"/>
  <c r="J39" i="4"/>
  <c r="B44" i="4" s="1"/>
  <c r="J51" i="4"/>
  <c r="I57" i="4" s="1"/>
  <c r="M601" i="2"/>
  <c r="M598" i="2"/>
  <c r="M599" i="2"/>
  <c r="M272" i="2"/>
  <c r="M548" i="2"/>
  <c r="M547" i="2"/>
  <c r="M544" i="2"/>
  <c r="M546" i="2"/>
  <c r="M543" i="2"/>
  <c r="M602" i="2"/>
  <c r="M603" i="2"/>
  <c r="M449" i="2"/>
  <c r="M375" i="2"/>
  <c r="M286" i="2"/>
  <c r="M448" i="2"/>
  <c r="M285" i="2"/>
  <c r="M539" i="2"/>
  <c r="M447" i="2"/>
  <c r="K16" i="1"/>
  <c r="J16" i="1"/>
  <c r="I16" i="1"/>
  <c r="G16" i="1"/>
  <c r="N16" i="1"/>
  <c r="M16" i="1"/>
  <c r="H16" i="1"/>
  <c r="L16" i="1"/>
  <c r="F43" i="4"/>
  <c r="G43" i="4"/>
  <c r="T197" i="2"/>
  <c r="N625" i="2"/>
  <c r="I22" i="5" s="1"/>
  <c r="J446" i="2" l="1"/>
  <c r="I547" i="2"/>
  <c r="I548" i="2"/>
  <c r="J603" i="2"/>
  <c r="I272" i="2"/>
  <c r="S539" i="2"/>
  <c r="I603" i="2"/>
  <c r="S448" i="2"/>
  <c r="S375" i="2"/>
  <c r="O375" i="2"/>
  <c r="O449" i="2"/>
  <c r="S548" i="2"/>
  <c r="O272" i="2"/>
  <c r="O446" i="2"/>
  <c r="O546" i="2"/>
  <c r="O601" i="2"/>
  <c r="O547" i="2"/>
  <c r="O543" i="2"/>
  <c r="O599" i="2"/>
  <c r="O602" i="2"/>
  <c r="O447" i="2"/>
  <c r="O598" i="2"/>
  <c r="S447" i="2"/>
  <c r="O448" i="2"/>
  <c r="O544" i="2"/>
  <c r="O285" i="2"/>
  <c r="O603" i="2"/>
  <c r="J602" i="2"/>
  <c r="J604" i="2" s="1"/>
  <c r="J547" i="2"/>
  <c r="I448" i="2"/>
  <c r="I602" i="2"/>
  <c r="J375" i="2"/>
  <c r="J272" i="2"/>
  <c r="J448" i="2"/>
  <c r="I286" i="2"/>
  <c r="I543" i="2"/>
  <c r="J286" i="2"/>
  <c r="J548" i="2"/>
  <c r="J539" i="2"/>
  <c r="I446" i="2"/>
  <c r="I375" i="2"/>
  <c r="I598" i="2"/>
  <c r="I604" i="2" s="1"/>
  <c r="J598" i="2"/>
  <c r="J546" i="2"/>
  <c r="J285" i="2"/>
  <c r="J599" i="2"/>
  <c r="I285" i="2"/>
  <c r="I544" i="2"/>
  <c r="J447" i="2"/>
  <c r="J543" i="2"/>
  <c r="L449" i="2"/>
  <c r="F343" i="7"/>
  <c r="L286" i="2"/>
  <c r="L544" i="2"/>
  <c r="L548" i="2"/>
  <c r="S285" i="2"/>
  <c r="S547" i="2"/>
  <c r="I599" i="2"/>
  <c r="I546" i="2"/>
  <c r="L543" i="2"/>
  <c r="L375" i="2"/>
  <c r="L602" i="2"/>
  <c r="L547" i="2"/>
  <c r="L598" i="2"/>
  <c r="L285" i="2"/>
  <c r="L446" i="2"/>
  <c r="L272" i="2"/>
  <c r="O16" i="1"/>
  <c r="P16" i="1" s="1"/>
  <c r="L539" i="2"/>
  <c r="L546" i="2"/>
  <c r="L601" i="2"/>
  <c r="L599" i="2"/>
  <c r="S446" i="2"/>
  <c r="S283" i="2"/>
  <c r="S286" i="2"/>
  <c r="L448" i="2"/>
  <c r="S449" i="2"/>
  <c r="S602" i="2"/>
  <c r="S604" i="2" s="1"/>
  <c r="L283" i="2"/>
  <c r="J449" i="2"/>
  <c r="J544" i="2"/>
  <c r="L447" i="2"/>
  <c r="Q140" i="2"/>
  <c r="Q125" i="2"/>
  <c r="Q130" i="2"/>
  <c r="Q123" i="2"/>
  <c r="Q144" i="2"/>
  <c r="Q136" i="2"/>
  <c r="Q141" i="2"/>
  <c r="Q133" i="2"/>
  <c r="Q122" i="2"/>
  <c r="Q131" i="2"/>
  <c r="Q128" i="2"/>
  <c r="Q135" i="2"/>
  <c r="Q137" i="2"/>
  <c r="Q145" i="2"/>
  <c r="Q142" i="2"/>
  <c r="Q134" i="2"/>
  <c r="Q139" i="2"/>
  <c r="Q143" i="2"/>
  <c r="Q132" i="2"/>
  <c r="Q127" i="2"/>
  <c r="Q126" i="2"/>
  <c r="Q138" i="2"/>
  <c r="Q129" i="2"/>
  <c r="Q124" i="2"/>
  <c r="Q146" i="2"/>
  <c r="Q121" i="2"/>
  <c r="I613" i="2"/>
  <c r="D18" i="5" s="1"/>
  <c r="S613" i="2"/>
  <c r="N18" i="5" s="1"/>
  <c r="R616" i="2"/>
  <c r="M19" i="5" s="1"/>
  <c r="T616" i="2"/>
  <c r="S616" i="2"/>
  <c r="N19" i="5" s="1"/>
  <c r="Q616" i="2"/>
  <c r="L19" i="5" s="1"/>
  <c r="M616" i="2"/>
  <c r="H19" i="5" s="1"/>
  <c r="K616" i="2"/>
  <c r="F19" i="5" s="1"/>
  <c r="J616" i="2"/>
  <c r="E19" i="5" s="1"/>
  <c r="P616" i="2"/>
  <c r="K19" i="5" s="1"/>
  <c r="N616" i="2"/>
  <c r="I19" i="5" s="1"/>
  <c r="L616" i="2"/>
  <c r="G19" i="5" s="1"/>
  <c r="O616" i="2"/>
  <c r="J19" i="5" s="1"/>
  <c r="J29" i="4"/>
  <c r="D31" i="4"/>
  <c r="H31" i="4"/>
  <c r="H33" i="4" s="1"/>
  <c r="B31" i="4"/>
  <c r="C31" i="4"/>
  <c r="C33" i="4" s="1"/>
  <c r="G31" i="4"/>
  <c r="I31" i="4"/>
  <c r="F31" i="4"/>
  <c r="E31" i="4"/>
  <c r="C32" i="4"/>
  <c r="F32" i="4"/>
  <c r="G32" i="4"/>
  <c r="E32" i="4"/>
  <c r="B32" i="4"/>
  <c r="H65" i="4"/>
  <c r="J35" i="5" s="1"/>
  <c r="R548" i="2"/>
  <c r="R544" i="2"/>
  <c r="R547" i="2"/>
  <c r="R603" i="2"/>
  <c r="R546" i="2"/>
  <c r="R272" i="2"/>
  <c r="R543" i="2"/>
  <c r="R602" i="2"/>
  <c r="R601" i="2"/>
  <c r="R599" i="2"/>
  <c r="R598" i="2"/>
  <c r="R286" i="2"/>
  <c r="R375" i="2"/>
  <c r="R449" i="2"/>
  <c r="R539" i="2"/>
  <c r="R285" i="2"/>
  <c r="R447" i="2"/>
  <c r="R448" i="2"/>
  <c r="R283" i="2"/>
  <c r="R446" i="2"/>
  <c r="I616" i="2"/>
  <c r="D19" i="5" s="1"/>
  <c r="N613" i="2"/>
  <c r="I18" i="5" s="1"/>
  <c r="J43" i="4"/>
  <c r="B45" i="4"/>
  <c r="J613" i="2"/>
  <c r="E18" i="5" s="1"/>
  <c r="Q604" i="2"/>
  <c r="T613" i="2"/>
  <c r="R613" i="2"/>
  <c r="M18" i="5" s="1"/>
  <c r="M613" i="2"/>
  <c r="H18" i="5" s="1"/>
  <c r="L613" i="2"/>
  <c r="G18" i="5" s="1"/>
  <c r="O613" i="2"/>
  <c r="J18" i="5" s="1"/>
  <c r="P613" i="2"/>
  <c r="K18" i="5" s="1"/>
  <c r="M604" i="2"/>
  <c r="K8" i="1"/>
  <c r="J8" i="1"/>
  <c r="C47" i="1"/>
  <c r="I8" i="1"/>
  <c r="G8" i="1"/>
  <c r="H8" i="1"/>
  <c r="L8" i="1"/>
  <c r="M8" i="1"/>
  <c r="N8" i="1"/>
  <c r="E436" i="2"/>
  <c r="T63" i="2"/>
  <c r="E627" i="2"/>
  <c r="E608" i="2"/>
  <c r="I58" i="4"/>
  <c r="I63" i="4" s="1"/>
  <c r="I65" i="4" s="1"/>
  <c r="K35" i="5" s="1"/>
  <c r="U63" i="2"/>
  <c r="I32" i="4"/>
  <c r="N548" i="2"/>
  <c r="N544" i="2"/>
  <c r="N543" i="2"/>
  <c r="N602" i="2"/>
  <c r="N599" i="2"/>
  <c r="N601" i="2"/>
  <c r="N547" i="2"/>
  <c r="N272" i="2"/>
  <c r="N598" i="2"/>
  <c r="N603" i="2"/>
  <c r="N546" i="2"/>
  <c r="N449" i="2"/>
  <c r="N375" i="2"/>
  <c r="N286" i="2"/>
  <c r="N447" i="2"/>
  <c r="N285" i="2"/>
  <c r="N539" i="2"/>
  <c r="N448" i="2"/>
  <c r="N446" i="2"/>
  <c r="N283" i="2"/>
  <c r="D44" i="4"/>
  <c r="D45" i="4" s="1"/>
  <c r="H44" i="4"/>
  <c r="H45" i="4" s="1"/>
  <c r="C44" i="4"/>
  <c r="C45" i="4" s="1"/>
  <c r="G44" i="4"/>
  <c r="G45" i="4" s="1"/>
  <c r="F44" i="4"/>
  <c r="F45" i="4" s="1"/>
  <c r="E44" i="4"/>
  <c r="E45" i="4" s="1"/>
  <c r="B57" i="4"/>
  <c r="D57" i="4"/>
  <c r="D58" i="4" s="1"/>
  <c r="D63" i="4" s="1"/>
  <c r="D65" i="4" s="1"/>
  <c r="F35" i="5" s="1"/>
  <c r="C57" i="4"/>
  <c r="C58" i="4" s="1"/>
  <c r="C63" i="4" s="1"/>
  <c r="C65" i="4" s="1"/>
  <c r="E35" i="5" s="1"/>
  <c r="E57" i="4"/>
  <c r="E58" i="4" s="1"/>
  <c r="E63" i="4" s="1"/>
  <c r="E65" i="4" s="1"/>
  <c r="G35" i="5" s="1"/>
  <c r="F57" i="4"/>
  <c r="F58" i="4" s="1"/>
  <c r="F63" i="4" s="1"/>
  <c r="F65" i="4" s="1"/>
  <c r="H35" i="5" s="1"/>
  <c r="J56" i="4"/>
  <c r="J64" i="4"/>
  <c r="D32" i="5"/>
  <c r="L32" i="5" s="1"/>
  <c r="J21" i="4"/>
  <c r="H32" i="4"/>
  <c r="K603" i="2"/>
  <c r="K272" i="2"/>
  <c r="K602" i="2"/>
  <c r="K601" i="2"/>
  <c r="K548" i="2"/>
  <c r="K547" i="2"/>
  <c r="K598" i="2"/>
  <c r="K544" i="2"/>
  <c r="K599" i="2"/>
  <c r="K546" i="2"/>
  <c r="K543" i="2"/>
  <c r="K286" i="2"/>
  <c r="K449" i="2"/>
  <c r="K375" i="2"/>
  <c r="K539" i="2"/>
  <c r="K447" i="2"/>
  <c r="K285" i="2"/>
  <c r="K448" i="2"/>
  <c r="K446" i="2"/>
  <c r="K283" i="2"/>
  <c r="I44" i="4"/>
  <c r="I45" i="4" s="1"/>
  <c r="O12" i="1"/>
  <c r="P12" i="1" s="1"/>
  <c r="K613" i="2"/>
  <c r="F18" i="5" s="1"/>
  <c r="O22" i="5"/>
  <c r="J20" i="4"/>
  <c r="D32" i="4"/>
  <c r="P548" i="2"/>
  <c r="P544" i="2"/>
  <c r="P272" i="2"/>
  <c r="P602" i="2"/>
  <c r="P599" i="2"/>
  <c r="P546" i="2"/>
  <c r="P603" i="2"/>
  <c r="P598" i="2"/>
  <c r="P543" i="2"/>
  <c r="P547" i="2"/>
  <c r="P601" i="2"/>
  <c r="P286" i="2"/>
  <c r="P375" i="2"/>
  <c r="P449" i="2"/>
  <c r="P285" i="2"/>
  <c r="P539" i="2"/>
  <c r="P447" i="2"/>
  <c r="P448" i="2"/>
  <c r="P446" i="2"/>
  <c r="P283" i="2"/>
  <c r="O604" i="2" l="1"/>
  <c r="T602" i="2"/>
  <c r="U602" i="2" s="1"/>
  <c r="T546" i="2"/>
  <c r="U546" i="2" s="1"/>
  <c r="L604" i="2"/>
  <c r="T447" i="2"/>
  <c r="U447" i="2" s="1"/>
  <c r="T448" i="2"/>
  <c r="U448" i="2" s="1"/>
  <c r="T285" i="2"/>
  <c r="U285" i="2" s="1"/>
  <c r="T603" i="2"/>
  <c r="U603" i="2" s="1"/>
  <c r="T375" i="2"/>
  <c r="U375" i="2" s="1"/>
  <c r="T547" i="2"/>
  <c r="U547" i="2" s="1"/>
  <c r="T599" i="2"/>
  <c r="U599" i="2" s="1"/>
  <c r="T544" i="2"/>
  <c r="U544" i="2" s="1"/>
  <c r="T539" i="2"/>
  <c r="U539" i="2" s="1"/>
  <c r="T449" i="2"/>
  <c r="U449" i="2" s="1"/>
  <c r="O8" i="1"/>
  <c r="P8" i="1" s="1"/>
  <c r="T548" i="2"/>
  <c r="U548" i="2" s="1"/>
  <c r="T286" i="2"/>
  <c r="U286" i="2" s="1"/>
  <c r="T601" i="2"/>
  <c r="U601" i="2" s="1"/>
  <c r="F34" i="5"/>
  <c r="D71" i="4"/>
  <c r="F71" i="4"/>
  <c r="H34" i="5"/>
  <c r="G71" i="4"/>
  <c r="I34" i="5"/>
  <c r="J31" i="4"/>
  <c r="B33" i="4"/>
  <c r="J57" i="4"/>
  <c r="R604" i="2"/>
  <c r="H70" i="4"/>
  <c r="J33" i="5"/>
  <c r="L146" i="2"/>
  <c r="L134" i="2"/>
  <c r="L123" i="2"/>
  <c r="L127" i="2"/>
  <c r="L132" i="2"/>
  <c r="L130" i="2"/>
  <c r="L144" i="2"/>
  <c r="L135" i="2"/>
  <c r="L125" i="2"/>
  <c r="L128" i="2"/>
  <c r="L142" i="2"/>
  <c r="L141" i="2"/>
  <c r="L129" i="2"/>
  <c r="L124" i="2"/>
  <c r="L139" i="2"/>
  <c r="L140" i="2"/>
  <c r="L145" i="2"/>
  <c r="L136" i="2"/>
  <c r="L133" i="2"/>
  <c r="L138" i="2"/>
  <c r="L137" i="2"/>
  <c r="L122" i="2"/>
  <c r="L131" i="2"/>
  <c r="L143" i="2"/>
  <c r="L126" i="2"/>
  <c r="L121" i="2"/>
  <c r="D33" i="4"/>
  <c r="K156" i="2"/>
  <c r="K151" i="2"/>
  <c r="K152" i="2"/>
  <c r="K150" i="2"/>
  <c r="K153" i="2"/>
  <c r="K154" i="2"/>
  <c r="K155" i="2"/>
  <c r="J44" i="4"/>
  <c r="S123" i="2"/>
  <c r="S143" i="2"/>
  <c r="S126" i="2"/>
  <c r="S130" i="2"/>
  <c r="S139" i="2"/>
  <c r="S144" i="2"/>
  <c r="S122" i="2"/>
  <c r="S134" i="2"/>
  <c r="S131" i="2"/>
  <c r="S128" i="2"/>
  <c r="S135" i="2"/>
  <c r="S138" i="2"/>
  <c r="S132" i="2"/>
  <c r="S124" i="2"/>
  <c r="S136" i="2"/>
  <c r="S140" i="2"/>
  <c r="S125" i="2"/>
  <c r="S146" i="2"/>
  <c r="S137" i="2"/>
  <c r="S127" i="2"/>
  <c r="S141" i="2"/>
  <c r="S145" i="2"/>
  <c r="S133" i="2"/>
  <c r="S142" i="2"/>
  <c r="S129" i="2"/>
  <c r="S121" i="2"/>
  <c r="O134" i="2"/>
  <c r="O136" i="2"/>
  <c r="O138" i="2"/>
  <c r="O139" i="2"/>
  <c r="O140" i="2"/>
  <c r="O128" i="2"/>
  <c r="O127" i="2"/>
  <c r="O125" i="2"/>
  <c r="O621" i="2" s="1"/>
  <c r="O131" i="2"/>
  <c r="O126" i="2"/>
  <c r="O142" i="2"/>
  <c r="O141" i="2"/>
  <c r="O133" i="2"/>
  <c r="O130" i="2"/>
  <c r="O143" i="2"/>
  <c r="O135" i="2"/>
  <c r="O129" i="2"/>
  <c r="O122" i="2"/>
  <c r="O132" i="2"/>
  <c r="O124" i="2"/>
  <c r="O146" i="2"/>
  <c r="O123" i="2"/>
  <c r="O137" i="2"/>
  <c r="O144" i="2"/>
  <c r="O145" i="2"/>
  <c r="O121" i="2"/>
  <c r="J156" i="2"/>
  <c r="J152" i="2"/>
  <c r="J151" i="2"/>
  <c r="J150" i="2"/>
  <c r="J153" i="2"/>
  <c r="J154" i="2"/>
  <c r="J155" i="2"/>
  <c r="K34" i="5"/>
  <c r="I71" i="4"/>
  <c r="P604" i="2"/>
  <c r="G34" i="5"/>
  <c r="E71" i="4"/>
  <c r="M134" i="2"/>
  <c r="M127" i="2"/>
  <c r="M144" i="2"/>
  <c r="M135" i="2"/>
  <c r="M123" i="2"/>
  <c r="M143" i="2"/>
  <c r="M129" i="2"/>
  <c r="M139" i="2"/>
  <c r="M125" i="2"/>
  <c r="M142" i="2"/>
  <c r="M136" i="2"/>
  <c r="M124" i="2"/>
  <c r="M128" i="2"/>
  <c r="M138" i="2"/>
  <c r="M132" i="2"/>
  <c r="M145" i="2"/>
  <c r="M133" i="2"/>
  <c r="M131" i="2"/>
  <c r="M140" i="2"/>
  <c r="M126" i="2"/>
  <c r="M141" i="2"/>
  <c r="M122" i="2"/>
  <c r="M146" i="2"/>
  <c r="M130" i="2"/>
  <c r="M137" i="2"/>
  <c r="M121" i="2"/>
  <c r="N139" i="2"/>
  <c r="N131" i="2"/>
  <c r="N142" i="2"/>
  <c r="N136" i="2"/>
  <c r="N124" i="2"/>
  <c r="N128" i="2"/>
  <c r="N132" i="2"/>
  <c r="N140" i="2"/>
  <c r="N126" i="2"/>
  <c r="N141" i="2"/>
  <c r="N133" i="2"/>
  <c r="N122" i="2"/>
  <c r="N135" i="2"/>
  <c r="N144" i="2"/>
  <c r="N125" i="2"/>
  <c r="N129" i="2"/>
  <c r="N146" i="2"/>
  <c r="N130" i="2"/>
  <c r="N143" i="2"/>
  <c r="N134" i="2"/>
  <c r="N123" i="2"/>
  <c r="N137" i="2"/>
  <c r="N127" i="2"/>
  <c r="N145" i="2"/>
  <c r="N138" i="2"/>
  <c r="N121" i="2"/>
  <c r="E33" i="4"/>
  <c r="M151" i="2"/>
  <c r="M152" i="2"/>
  <c r="M156" i="2"/>
  <c r="M153" i="2"/>
  <c r="M155" i="2"/>
  <c r="M150" i="2"/>
  <c r="M154" i="2"/>
  <c r="K130" i="2"/>
  <c r="K131" i="2"/>
  <c r="K137" i="2"/>
  <c r="K126" i="2"/>
  <c r="K135" i="2"/>
  <c r="K142" i="2"/>
  <c r="K146" i="2"/>
  <c r="K134" i="2"/>
  <c r="K127" i="2"/>
  <c r="K139" i="2"/>
  <c r="K132" i="2"/>
  <c r="K124" i="2"/>
  <c r="K122" i="2"/>
  <c r="K123" i="2"/>
  <c r="K140" i="2"/>
  <c r="K128" i="2"/>
  <c r="K125" i="2"/>
  <c r="K138" i="2"/>
  <c r="K129" i="2"/>
  <c r="K143" i="2"/>
  <c r="K136" i="2"/>
  <c r="K141" i="2"/>
  <c r="K144" i="2"/>
  <c r="K145" i="2"/>
  <c r="K133" i="2"/>
  <c r="K121" i="2"/>
  <c r="P146" i="2"/>
  <c r="P128" i="2"/>
  <c r="P125" i="2"/>
  <c r="P142" i="2"/>
  <c r="P141" i="2"/>
  <c r="P124" i="2"/>
  <c r="P145" i="2"/>
  <c r="P126" i="2"/>
  <c r="P132" i="2"/>
  <c r="P130" i="2"/>
  <c r="P140" i="2"/>
  <c r="P123" i="2"/>
  <c r="P143" i="2"/>
  <c r="P144" i="2"/>
  <c r="P135" i="2"/>
  <c r="P136" i="2"/>
  <c r="P129" i="2"/>
  <c r="P122" i="2"/>
  <c r="P131" i="2"/>
  <c r="P137" i="2"/>
  <c r="P134" i="2"/>
  <c r="P139" i="2"/>
  <c r="P127" i="2"/>
  <c r="P133" i="2"/>
  <c r="P138" i="2"/>
  <c r="P121" i="2"/>
  <c r="P152" i="2"/>
  <c r="P156" i="2"/>
  <c r="P151" i="2"/>
  <c r="P150" i="2"/>
  <c r="P155" i="2"/>
  <c r="P154" i="2"/>
  <c r="P153" i="2"/>
  <c r="B58" i="4"/>
  <c r="E609" i="2"/>
  <c r="J134" i="2"/>
  <c r="J123" i="2"/>
  <c r="J137" i="2"/>
  <c r="J144" i="2"/>
  <c r="J145" i="2"/>
  <c r="J133" i="2"/>
  <c r="J146" i="2"/>
  <c r="J131" i="2"/>
  <c r="J122" i="2"/>
  <c r="J130" i="2"/>
  <c r="J136" i="2"/>
  <c r="J129" i="2"/>
  <c r="J139" i="2"/>
  <c r="J143" i="2"/>
  <c r="J127" i="2"/>
  <c r="J132" i="2"/>
  <c r="J128" i="2"/>
  <c r="J142" i="2"/>
  <c r="J135" i="2"/>
  <c r="J138" i="2"/>
  <c r="J124" i="2"/>
  <c r="J140" i="2"/>
  <c r="J125" i="2"/>
  <c r="J126" i="2"/>
  <c r="J141" i="2"/>
  <c r="J121" i="2"/>
  <c r="K604" i="2"/>
  <c r="N604" i="2"/>
  <c r="T272" i="2"/>
  <c r="T446" i="2"/>
  <c r="R123" i="2"/>
  <c r="R128" i="2"/>
  <c r="R144" i="2"/>
  <c r="R145" i="2"/>
  <c r="R126" i="2"/>
  <c r="R146" i="2"/>
  <c r="R131" i="2"/>
  <c r="R143" i="2"/>
  <c r="R127" i="2"/>
  <c r="R136" i="2"/>
  <c r="R129" i="2"/>
  <c r="R139" i="2"/>
  <c r="R137" i="2"/>
  <c r="R138" i="2"/>
  <c r="R122" i="2"/>
  <c r="R134" i="2"/>
  <c r="R135" i="2"/>
  <c r="R130" i="2"/>
  <c r="R142" i="2"/>
  <c r="R132" i="2"/>
  <c r="R124" i="2"/>
  <c r="R140" i="2"/>
  <c r="R125" i="2"/>
  <c r="R141" i="2"/>
  <c r="R133" i="2"/>
  <c r="R121" i="2"/>
  <c r="T598" i="2"/>
  <c r="F33" i="4"/>
  <c r="Q156" i="2"/>
  <c r="Q151" i="2"/>
  <c r="Q152" i="2"/>
  <c r="Q155" i="2"/>
  <c r="Q153" i="2"/>
  <c r="Q154" i="2"/>
  <c r="Q150" i="2"/>
  <c r="T283" i="2"/>
  <c r="U283" i="2" s="1"/>
  <c r="J34" i="5"/>
  <c r="H71" i="4"/>
  <c r="I33" i="4"/>
  <c r="O156" i="2"/>
  <c r="O151" i="2"/>
  <c r="O152" i="2"/>
  <c r="O153" i="2"/>
  <c r="O154" i="2"/>
  <c r="O155" i="2"/>
  <c r="O150" i="2"/>
  <c r="S156" i="2"/>
  <c r="S151" i="2"/>
  <c r="S152" i="2"/>
  <c r="S153" i="2"/>
  <c r="S154" i="2"/>
  <c r="S155" i="2"/>
  <c r="S150" i="2"/>
  <c r="O18" i="5"/>
  <c r="I127" i="2"/>
  <c r="I140" i="2"/>
  <c r="I130" i="2"/>
  <c r="I134" i="2"/>
  <c r="I137" i="2"/>
  <c r="I123" i="2"/>
  <c r="I143" i="2"/>
  <c r="I144" i="2"/>
  <c r="I145" i="2"/>
  <c r="I122" i="2"/>
  <c r="I146" i="2"/>
  <c r="I131" i="2"/>
  <c r="I125" i="2"/>
  <c r="I142" i="2"/>
  <c r="I126" i="2"/>
  <c r="I141" i="2"/>
  <c r="I139" i="2"/>
  <c r="I133" i="2"/>
  <c r="I132" i="2"/>
  <c r="I128" i="2"/>
  <c r="I135" i="2"/>
  <c r="I136" i="2"/>
  <c r="I138" i="2"/>
  <c r="I129" i="2"/>
  <c r="I124" i="2"/>
  <c r="I121" i="2"/>
  <c r="E34" i="5"/>
  <c r="C71" i="4"/>
  <c r="E438" i="2"/>
  <c r="E442" i="2"/>
  <c r="O19" i="5"/>
  <c r="I156" i="2"/>
  <c r="I151" i="2"/>
  <c r="I152" i="2"/>
  <c r="I155" i="2"/>
  <c r="I154" i="2"/>
  <c r="I153" i="2"/>
  <c r="I150" i="2"/>
  <c r="J32" i="4"/>
  <c r="G33" i="4"/>
  <c r="L156" i="2"/>
  <c r="L152" i="2"/>
  <c r="L151" i="2"/>
  <c r="L153" i="2"/>
  <c r="L154" i="2"/>
  <c r="L155" i="2"/>
  <c r="L150" i="2"/>
  <c r="B71" i="4"/>
  <c r="J71" i="4" s="1"/>
  <c r="D34" i="5"/>
  <c r="L34" i="5" s="1"/>
  <c r="J45" i="4"/>
  <c r="T543" i="2"/>
  <c r="E33" i="5"/>
  <c r="C70" i="4"/>
  <c r="C76" i="4" s="1"/>
  <c r="N156" i="2"/>
  <c r="N152" i="2"/>
  <c r="N151" i="2"/>
  <c r="N153" i="2"/>
  <c r="N155" i="2"/>
  <c r="N150" i="2"/>
  <c r="N154" i="2"/>
  <c r="R156" i="2"/>
  <c r="R152" i="2"/>
  <c r="R151" i="2"/>
  <c r="R153" i="2"/>
  <c r="R154" i="2"/>
  <c r="R155" i="2"/>
  <c r="R150" i="2"/>
  <c r="Q147" i="2"/>
  <c r="Q621" i="2"/>
  <c r="J621" i="2" l="1"/>
  <c r="T138" i="2"/>
  <c r="U138" i="2" s="1"/>
  <c r="T142" i="2"/>
  <c r="U142" i="2" s="1"/>
  <c r="T123" i="2"/>
  <c r="U123" i="2" s="1"/>
  <c r="K157" i="2"/>
  <c r="S147" i="2"/>
  <c r="T130" i="2"/>
  <c r="U130" i="2" s="1"/>
  <c r="P621" i="2"/>
  <c r="N621" i="2"/>
  <c r="M621" i="2"/>
  <c r="T152" i="2"/>
  <c r="U152" i="2" s="1"/>
  <c r="T133" i="2"/>
  <c r="U133" i="2" s="1"/>
  <c r="T122" i="2"/>
  <c r="U122" i="2" s="1"/>
  <c r="T140" i="2"/>
  <c r="U140" i="2" s="1"/>
  <c r="T145" i="2"/>
  <c r="U145" i="2" s="1"/>
  <c r="T139" i="2"/>
  <c r="U139" i="2" s="1"/>
  <c r="J157" i="2"/>
  <c r="S621" i="2"/>
  <c r="T127" i="2"/>
  <c r="U127" i="2" s="1"/>
  <c r="K33" i="5"/>
  <c r="I70" i="4"/>
  <c r="I76" i="4" s="1"/>
  <c r="F70" i="4"/>
  <c r="F76" i="4" s="1"/>
  <c r="H33" i="5"/>
  <c r="B63" i="4"/>
  <c r="J58" i="4"/>
  <c r="P147" i="2"/>
  <c r="L157" i="2"/>
  <c r="T156" i="2"/>
  <c r="U156" i="2" s="1"/>
  <c r="T129" i="2"/>
  <c r="U129" i="2" s="1"/>
  <c r="T141" i="2"/>
  <c r="U141" i="2" s="1"/>
  <c r="T144" i="2"/>
  <c r="U144" i="2" s="1"/>
  <c r="O157" i="2"/>
  <c r="Q157" i="2"/>
  <c r="Q159" i="2" s="1"/>
  <c r="U598" i="2"/>
  <c r="U604" i="2" s="1"/>
  <c r="T604" i="2"/>
  <c r="H76" i="4"/>
  <c r="T143" i="2"/>
  <c r="U143" i="2" s="1"/>
  <c r="S157" i="2"/>
  <c r="S159" i="2" s="1"/>
  <c r="R147" i="2"/>
  <c r="K147" i="2"/>
  <c r="T151" i="2"/>
  <c r="U151" i="2" s="1"/>
  <c r="I157" i="2"/>
  <c r="T150" i="2"/>
  <c r="J147" i="2"/>
  <c r="K621" i="2"/>
  <c r="G33" i="5"/>
  <c r="E70" i="4"/>
  <c r="E76" i="4" s="1"/>
  <c r="F33" i="5"/>
  <c r="D70" i="4"/>
  <c r="D76" i="4" s="1"/>
  <c r="G70" i="4"/>
  <c r="G76" i="4" s="1"/>
  <c r="I33" i="5"/>
  <c r="T126" i="2"/>
  <c r="U126" i="2" s="1"/>
  <c r="T136" i="2"/>
  <c r="U136" i="2" s="1"/>
  <c r="T153" i="2"/>
  <c r="U153" i="2" s="1"/>
  <c r="T135" i="2"/>
  <c r="U135" i="2" s="1"/>
  <c r="T125" i="2"/>
  <c r="U125" i="2" s="1"/>
  <c r="I621" i="2"/>
  <c r="T137" i="2"/>
  <c r="U137" i="2" s="1"/>
  <c r="U446" i="2"/>
  <c r="P157" i="2"/>
  <c r="N147" i="2"/>
  <c r="O147" i="2"/>
  <c r="L147" i="2"/>
  <c r="T121" i="2"/>
  <c r="U121" i="2" s="1"/>
  <c r="I147" i="2"/>
  <c r="T124" i="2"/>
  <c r="U124" i="2" s="1"/>
  <c r="R157" i="2"/>
  <c r="N157" i="2"/>
  <c r="U543" i="2"/>
  <c r="T154" i="2"/>
  <c r="U154" i="2" s="1"/>
  <c r="T128" i="2"/>
  <c r="U128" i="2" s="1"/>
  <c r="T131" i="2"/>
  <c r="U131" i="2" s="1"/>
  <c r="T134" i="2"/>
  <c r="U134" i="2" s="1"/>
  <c r="M157" i="2"/>
  <c r="L621" i="2"/>
  <c r="D33" i="5"/>
  <c r="B70" i="4"/>
  <c r="J33" i="4"/>
  <c r="T155" i="2"/>
  <c r="U155" i="2" s="1"/>
  <c r="T132" i="2"/>
  <c r="U132" i="2" s="1"/>
  <c r="T146" i="2"/>
  <c r="U146" i="2" s="1"/>
  <c r="U272" i="2"/>
  <c r="M147" i="2"/>
  <c r="K159" i="2" l="1"/>
  <c r="K618" i="2" s="1"/>
  <c r="M159" i="2"/>
  <c r="M618" i="2" s="1"/>
  <c r="L159" i="2"/>
  <c r="L618" i="2" s="1"/>
  <c r="R159" i="2"/>
  <c r="O159" i="2"/>
  <c r="O618" i="2" s="1"/>
  <c r="J159" i="2"/>
  <c r="J618" i="2" s="1"/>
  <c r="S618" i="2"/>
  <c r="U150" i="2"/>
  <c r="U157" i="2" s="1"/>
  <c r="T157" i="2"/>
  <c r="U147" i="2"/>
  <c r="T621" i="2"/>
  <c r="K622" i="2" s="1"/>
  <c r="F21" i="5" s="1"/>
  <c r="J70" i="4"/>
  <c r="B76" i="4"/>
  <c r="J76" i="4" s="1"/>
  <c r="L33" i="5"/>
  <c r="N159" i="2"/>
  <c r="P159" i="2"/>
  <c r="I159" i="2"/>
  <c r="T147" i="2"/>
  <c r="Q618" i="2"/>
  <c r="J63" i="4"/>
  <c r="B65" i="4"/>
  <c r="S622" i="2" l="1"/>
  <c r="N21" i="5" s="1"/>
  <c r="S242" i="2" s="1"/>
  <c r="L622" i="2"/>
  <c r="G21" i="5" s="1"/>
  <c r="L258" i="2" s="1"/>
  <c r="I622" i="2"/>
  <c r="D21" i="5" s="1"/>
  <c r="I238" i="2" s="1"/>
  <c r="U159" i="2"/>
  <c r="K240" i="2"/>
  <c r="K249" i="2"/>
  <c r="K258" i="2"/>
  <c r="K242" i="2"/>
  <c r="K237" i="2"/>
  <c r="K238" i="2"/>
  <c r="K239" i="2"/>
  <c r="K241" i="2"/>
  <c r="K273" i="2"/>
  <c r="P618" i="2"/>
  <c r="N618" i="2"/>
  <c r="L249" i="2"/>
  <c r="D35" i="5"/>
  <c r="L35" i="5" s="1"/>
  <c r="J65" i="4"/>
  <c r="T159" i="2"/>
  <c r="I618" i="2"/>
  <c r="T622" i="2"/>
  <c r="R622" i="2"/>
  <c r="M21" i="5" s="1"/>
  <c r="M622" i="2"/>
  <c r="H21" i="5" s="1"/>
  <c r="P622" i="2"/>
  <c r="K21" i="5" s="1"/>
  <c r="J622" i="2"/>
  <c r="E21" i="5" s="1"/>
  <c r="Q622" i="2"/>
  <c r="L21" i="5" s="1"/>
  <c r="O622" i="2"/>
  <c r="J21" i="5" s="1"/>
  <c r="N622" i="2"/>
  <c r="I21" i="5" s="1"/>
  <c r="S273" i="2" l="1"/>
  <c r="S240" i="2"/>
  <c r="S258" i="2"/>
  <c r="S241" i="2"/>
  <c r="S249" i="2"/>
  <c r="S239" i="2"/>
  <c r="S238" i="2"/>
  <c r="L237" i="2"/>
  <c r="S237" i="2"/>
  <c r="I240" i="2"/>
  <c r="L242" i="2"/>
  <c r="I273" i="2"/>
  <c r="L240" i="2"/>
  <c r="L241" i="2"/>
  <c r="I258" i="2"/>
  <c r="I237" i="2"/>
  <c r="L273" i="2"/>
  <c r="I241" i="2"/>
  <c r="L239" i="2"/>
  <c r="I239" i="2"/>
  <c r="I242" i="2"/>
  <c r="L238" i="2"/>
  <c r="I249" i="2"/>
  <c r="O21" i="5"/>
  <c r="R240" i="2"/>
  <c r="R238" i="2"/>
  <c r="R237" i="2"/>
  <c r="R242" i="2"/>
  <c r="R249" i="2"/>
  <c r="R239" i="2"/>
  <c r="R241" i="2"/>
  <c r="R258" i="2"/>
  <c r="R273" i="2"/>
  <c r="P242" i="2"/>
  <c r="P258" i="2"/>
  <c r="P239" i="2"/>
  <c r="P241" i="2"/>
  <c r="P249" i="2"/>
  <c r="P237" i="2"/>
  <c r="P240" i="2"/>
  <c r="P238" i="2"/>
  <c r="P273" i="2"/>
  <c r="M242" i="2"/>
  <c r="M237" i="2"/>
  <c r="M240" i="2"/>
  <c r="M238" i="2"/>
  <c r="M258" i="2"/>
  <c r="M241" i="2"/>
  <c r="M239" i="2"/>
  <c r="M249" i="2"/>
  <c r="M273" i="2"/>
  <c r="N258" i="2"/>
  <c r="N238" i="2"/>
  <c r="N241" i="2"/>
  <c r="N239" i="2"/>
  <c r="N242" i="2"/>
  <c r="N237" i="2"/>
  <c r="N240" i="2"/>
  <c r="N249" i="2"/>
  <c r="N273" i="2"/>
  <c r="O258" i="2"/>
  <c r="O242" i="2"/>
  <c r="O249" i="2"/>
  <c r="O239" i="2"/>
  <c r="O241" i="2"/>
  <c r="O237" i="2"/>
  <c r="O240" i="2"/>
  <c r="O238" i="2"/>
  <c r="O273" i="2"/>
  <c r="T618" i="2"/>
  <c r="P619" i="2" s="1"/>
  <c r="K20" i="5" s="1"/>
  <c r="Q258" i="2"/>
  <c r="Q239" i="2"/>
  <c r="Q237" i="2"/>
  <c r="Q240" i="2"/>
  <c r="Q238" i="2"/>
  <c r="Q241" i="2"/>
  <c r="Q242" i="2"/>
  <c r="Q249" i="2"/>
  <c r="Q273" i="2"/>
  <c r="J240" i="2"/>
  <c r="J238" i="2"/>
  <c r="J258" i="2"/>
  <c r="J249" i="2"/>
  <c r="J242" i="2"/>
  <c r="J237" i="2"/>
  <c r="J239" i="2"/>
  <c r="J241" i="2"/>
  <c r="J273" i="2"/>
  <c r="N619" i="2" l="1"/>
  <c r="I20" i="5" s="1"/>
  <c r="N518" i="2" s="1"/>
  <c r="T237" i="2"/>
  <c r="U237" i="2" s="1"/>
  <c r="T238" i="2"/>
  <c r="U238" i="2" s="1"/>
  <c r="T240" i="2"/>
  <c r="U240" i="2" s="1"/>
  <c r="T241" i="2"/>
  <c r="U241" i="2" s="1"/>
  <c r="T249" i="2"/>
  <c r="U249" i="2" s="1"/>
  <c r="T242" i="2"/>
  <c r="U242" i="2" s="1"/>
  <c r="T273" i="2"/>
  <c r="U273" i="2" s="1"/>
  <c r="T239" i="2"/>
  <c r="U239" i="2" s="1"/>
  <c r="P261" i="2"/>
  <c r="P260" i="2"/>
  <c r="P545" i="2"/>
  <c r="P549" i="2" s="1"/>
  <c r="P520" i="2"/>
  <c r="P526" i="2"/>
  <c r="P525" i="2"/>
  <c r="P512" i="2"/>
  <c r="P508" i="2"/>
  <c r="P371" i="2"/>
  <c r="P509" i="2"/>
  <c r="P513" i="2"/>
  <c r="P517" i="2"/>
  <c r="P529" i="2"/>
  <c r="P346" i="2"/>
  <c r="P532" i="2"/>
  <c r="P511" i="2"/>
  <c r="P534" i="2"/>
  <c r="P536" i="2"/>
  <c r="P516" i="2"/>
  <c r="P515" i="2"/>
  <c r="P535" i="2"/>
  <c r="P356" i="2"/>
  <c r="P518" i="2"/>
  <c r="P537" i="2"/>
  <c r="P248" i="2"/>
  <c r="P364" i="2"/>
  <c r="P251" i="2"/>
  <c r="P244" i="2"/>
  <c r="P528" i="2"/>
  <c r="P514" i="2"/>
  <c r="P358" i="2"/>
  <c r="P521" i="2"/>
  <c r="P373" i="2"/>
  <c r="P349" i="2"/>
  <c r="P357" i="2"/>
  <c r="P245" i="2"/>
  <c r="P533" i="2"/>
  <c r="P355" i="2"/>
  <c r="P366" i="2"/>
  <c r="P370" i="2"/>
  <c r="P374" i="2"/>
  <c r="P345" i="2"/>
  <c r="P243" i="2"/>
  <c r="P369" i="2"/>
  <c r="P236" i="2"/>
  <c r="P350" i="2"/>
  <c r="P519" i="2"/>
  <c r="P347" i="2"/>
  <c r="P352" i="2"/>
  <c r="P250" i="2"/>
  <c r="P365" i="2"/>
  <c r="P348" i="2"/>
  <c r="P524" i="2"/>
  <c r="P523" i="2"/>
  <c r="P263" i="2"/>
  <c r="P530" i="2"/>
  <c r="P359" i="2"/>
  <c r="P259" i="2"/>
  <c r="P360" i="2"/>
  <c r="P262" i="2"/>
  <c r="P527" i="2"/>
  <c r="P252" i="2"/>
  <c r="P354" i="2"/>
  <c r="P362" i="2"/>
  <c r="P247" i="2"/>
  <c r="P254" i="2"/>
  <c r="P361" i="2"/>
  <c r="P351" i="2"/>
  <c r="P510" i="2"/>
  <c r="P363" i="2"/>
  <c r="P372" i="2"/>
  <c r="P522" i="2"/>
  <c r="P353" i="2"/>
  <c r="P367" i="2"/>
  <c r="P253" i="2"/>
  <c r="P538" i="2"/>
  <c r="P246" i="2"/>
  <c r="T619" i="2"/>
  <c r="R619" i="2"/>
  <c r="M20" i="5" s="1"/>
  <c r="L619" i="2"/>
  <c r="G20" i="5" s="1"/>
  <c r="M619" i="2"/>
  <c r="H20" i="5" s="1"/>
  <c r="J619" i="2"/>
  <c r="E20" i="5" s="1"/>
  <c r="Q619" i="2"/>
  <c r="L20" i="5" s="1"/>
  <c r="O619" i="2"/>
  <c r="J20" i="5" s="1"/>
  <c r="S619" i="2"/>
  <c r="N20" i="5" s="1"/>
  <c r="K619" i="2"/>
  <c r="F20" i="5" s="1"/>
  <c r="I619" i="2"/>
  <c r="D20" i="5" s="1"/>
  <c r="N509" i="2"/>
  <c r="N513" i="2"/>
  <c r="T258" i="2"/>
  <c r="N261" i="2" l="1"/>
  <c r="N354" i="2"/>
  <c r="N363" i="2"/>
  <c r="N347" i="2"/>
  <c r="N519" i="2"/>
  <c r="N245" i="2"/>
  <c r="N356" i="2"/>
  <c r="N252" i="2"/>
  <c r="N538" i="2"/>
  <c r="N253" i="2"/>
  <c r="N367" i="2"/>
  <c r="N366" i="2"/>
  <c r="N355" i="2"/>
  <c r="N359" i="2"/>
  <c r="N236" i="2"/>
  <c r="N349" i="2"/>
  <c r="N528" i="2"/>
  <c r="N536" i="2"/>
  <c r="N262" i="2"/>
  <c r="N523" i="2"/>
  <c r="N260" i="2"/>
  <c r="N357" i="2"/>
  <c r="N247" i="2"/>
  <c r="N353" i="2"/>
  <c r="N358" i="2"/>
  <c r="N522" i="2"/>
  <c r="N525" i="2"/>
  <c r="N530" i="2"/>
  <c r="N254" i="2"/>
  <c r="N514" i="2"/>
  <c r="N259" i="2"/>
  <c r="N371" i="2"/>
  <c r="N527" i="2"/>
  <c r="N345" i="2"/>
  <c r="N244" i="2"/>
  <c r="N361" i="2"/>
  <c r="N537" i="2"/>
  <c r="N243" i="2"/>
  <c r="N515" i="2"/>
  <c r="N360" i="2"/>
  <c r="N346" i="2"/>
  <c r="N251" i="2"/>
  <c r="N516" i="2"/>
  <c r="N373" i="2"/>
  <c r="N362" i="2"/>
  <c r="N364" i="2"/>
  <c r="N508" i="2"/>
  <c r="N350" i="2"/>
  <c r="N545" i="2"/>
  <c r="N549" i="2" s="1"/>
  <c r="N348" i="2"/>
  <c r="N524" i="2"/>
  <c r="N369" i="2"/>
  <c r="N532" i="2"/>
  <c r="N521" i="2"/>
  <c r="N263" i="2"/>
  <c r="N250" i="2"/>
  <c r="N529" i="2"/>
  <c r="N526" i="2"/>
  <c r="N533" i="2"/>
  <c r="N374" i="2"/>
  <c r="N248" i="2"/>
  <c r="N517" i="2"/>
  <c r="N365" i="2"/>
  <c r="N352" i="2"/>
  <c r="N510" i="2"/>
  <c r="N534" i="2"/>
  <c r="N512" i="2"/>
  <c r="N351" i="2"/>
  <c r="N372" i="2"/>
  <c r="N370" i="2"/>
  <c r="N246" i="2"/>
  <c r="N535" i="2"/>
  <c r="N520" i="2"/>
  <c r="N511" i="2"/>
  <c r="P264" i="2"/>
  <c r="Q261" i="2"/>
  <c r="Q260" i="2"/>
  <c r="Q545" i="2"/>
  <c r="Q549" i="2" s="1"/>
  <c r="Q534" i="2"/>
  <c r="Q520" i="2"/>
  <c r="Q511" i="2"/>
  <c r="Q512" i="2"/>
  <c r="Q508" i="2"/>
  <c r="Q515" i="2"/>
  <c r="Q535" i="2"/>
  <c r="Q346" i="2"/>
  <c r="Q518" i="2"/>
  <c r="Q537" i="2"/>
  <c r="Q526" i="2"/>
  <c r="Q525" i="2"/>
  <c r="Q532" i="2"/>
  <c r="Q356" i="2"/>
  <c r="Q536" i="2"/>
  <c r="Q516" i="2"/>
  <c r="Q509" i="2"/>
  <c r="Q513" i="2"/>
  <c r="Q517" i="2"/>
  <c r="Q371" i="2"/>
  <c r="Q529" i="2"/>
  <c r="Q357" i="2"/>
  <c r="Q369" i="2"/>
  <c r="Q244" i="2"/>
  <c r="Q519" i="2"/>
  <c r="Q355" i="2"/>
  <c r="Q364" i="2"/>
  <c r="Q365" i="2"/>
  <c r="Q349" i="2"/>
  <c r="Q245" i="2"/>
  <c r="Q523" i="2"/>
  <c r="Q528" i="2"/>
  <c r="Q366" i="2"/>
  <c r="Q345" i="2"/>
  <c r="Q359" i="2"/>
  <c r="Q358" i="2"/>
  <c r="Q350" i="2"/>
  <c r="Q347" i="2"/>
  <c r="Q527" i="2"/>
  <c r="Q352" i="2"/>
  <c r="Q250" i="2"/>
  <c r="Q510" i="2"/>
  <c r="Q361" i="2"/>
  <c r="Q348" i="2"/>
  <c r="Q522" i="2"/>
  <c r="Q263" i="2"/>
  <c r="Q370" i="2"/>
  <c r="Q538" i="2"/>
  <c r="Q374" i="2"/>
  <c r="Q363" i="2"/>
  <c r="Q514" i="2"/>
  <c r="Q262" i="2"/>
  <c r="Q367" i="2"/>
  <c r="Q354" i="2"/>
  <c r="Q254" i="2"/>
  <c r="Q521" i="2"/>
  <c r="Q243" i="2"/>
  <c r="Q524" i="2"/>
  <c r="Q251" i="2"/>
  <c r="Q252" i="2"/>
  <c r="Q351" i="2"/>
  <c r="Q246" i="2"/>
  <c r="Q362" i="2"/>
  <c r="Q530" i="2"/>
  <c r="Q373" i="2"/>
  <c r="Q236" i="2"/>
  <c r="Q533" i="2"/>
  <c r="Q360" i="2"/>
  <c r="Q353" i="2"/>
  <c r="Q253" i="2"/>
  <c r="Q247" i="2"/>
  <c r="Q248" i="2"/>
  <c r="Q372" i="2"/>
  <c r="Q259" i="2"/>
  <c r="J545" i="2"/>
  <c r="J549" i="2" s="1"/>
  <c r="J261" i="2"/>
  <c r="J260" i="2"/>
  <c r="J371" i="2"/>
  <c r="J346" i="2"/>
  <c r="J515" i="2"/>
  <c r="J535" i="2"/>
  <c r="J534" i="2"/>
  <c r="J509" i="2"/>
  <c r="J513" i="2"/>
  <c r="J517" i="2"/>
  <c r="J532" i="2"/>
  <c r="J529" i="2"/>
  <c r="J536" i="2"/>
  <c r="J516" i="2"/>
  <c r="J518" i="2"/>
  <c r="J526" i="2"/>
  <c r="J356" i="2"/>
  <c r="J520" i="2"/>
  <c r="J537" i="2"/>
  <c r="J512" i="2"/>
  <c r="J508" i="2"/>
  <c r="J525" i="2"/>
  <c r="J511" i="2"/>
  <c r="J521" i="2"/>
  <c r="J357" i="2"/>
  <c r="J348" i="2"/>
  <c r="J369" i="2"/>
  <c r="J263" i="2"/>
  <c r="J262" i="2"/>
  <c r="J527" i="2"/>
  <c r="J359" i="2"/>
  <c r="J365" i="2"/>
  <c r="J533" i="2"/>
  <c r="J244" i="2"/>
  <c r="J354" i="2"/>
  <c r="J345" i="2"/>
  <c r="J254" i="2"/>
  <c r="J362" i="2"/>
  <c r="J243" i="2"/>
  <c r="J524" i="2"/>
  <c r="J251" i="2"/>
  <c r="J360" i="2"/>
  <c r="J351" i="2"/>
  <c r="J250" i="2"/>
  <c r="J510" i="2"/>
  <c r="J372" i="2"/>
  <c r="J522" i="2"/>
  <c r="J236" i="2"/>
  <c r="J252" i="2"/>
  <c r="J538" i="2"/>
  <c r="J246" i="2"/>
  <c r="J247" i="2"/>
  <c r="J361" i="2"/>
  <c r="J248" i="2"/>
  <c r="J259" i="2"/>
  <c r="J514" i="2"/>
  <c r="J363" i="2"/>
  <c r="J352" i="2"/>
  <c r="J530" i="2"/>
  <c r="J364" i="2"/>
  <c r="J355" i="2"/>
  <c r="J366" i="2"/>
  <c r="J367" i="2"/>
  <c r="J358" i="2"/>
  <c r="J245" i="2"/>
  <c r="J353" i="2"/>
  <c r="J528" i="2"/>
  <c r="J519" i="2"/>
  <c r="J253" i="2"/>
  <c r="J349" i="2"/>
  <c r="J373" i="2"/>
  <c r="J523" i="2"/>
  <c r="J350" i="2"/>
  <c r="J347" i="2"/>
  <c r="J370" i="2"/>
  <c r="J374" i="2"/>
  <c r="M260" i="2"/>
  <c r="M261" i="2"/>
  <c r="M545" i="2"/>
  <c r="M549" i="2" s="1"/>
  <c r="M518" i="2"/>
  <c r="M532" i="2"/>
  <c r="M536" i="2"/>
  <c r="M516" i="2"/>
  <c r="M526" i="2"/>
  <c r="M537" i="2"/>
  <c r="M525" i="2"/>
  <c r="M520" i="2"/>
  <c r="M509" i="2"/>
  <c r="M513" i="2"/>
  <c r="M517" i="2"/>
  <c r="M512" i="2"/>
  <c r="M508" i="2"/>
  <c r="M529" i="2"/>
  <c r="M534" i="2"/>
  <c r="M371" i="2"/>
  <c r="M346" i="2"/>
  <c r="M356" i="2"/>
  <c r="M511" i="2"/>
  <c r="M515" i="2"/>
  <c r="M535" i="2"/>
  <c r="M364" i="2"/>
  <c r="M365" i="2"/>
  <c r="M349" i="2"/>
  <c r="M522" i="2"/>
  <c r="M524" i="2"/>
  <c r="M251" i="2"/>
  <c r="M359" i="2"/>
  <c r="M358" i="2"/>
  <c r="M259" i="2"/>
  <c r="M514" i="2"/>
  <c r="M355" i="2"/>
  <c r="M262" i="2"/>
  <c r="M246" i="2"/>
  <c r="M247" i="2"/>
  <c r="M361" i="2"/>
  <c r="M248" i="2"/>
  <c r="M348" i="2"/>
  <c r="M370" i="2"/>
  <c r="M253" i="2"/>
  <c r="M352" i="2"/>
  <c r="M374" i="2"/>
  <c r="M363" i="2"/>
  <c r="M521" i="2"/>
  <c r="M244" i="2"/>
  <c r="M347" i="2"/>
  <c r="M367" i="2"/>
  <c r="M533" i="2"/>
  <c r="M528" i="2"/>
  <c r="M538" i="2"/>
  <c r="M345" i="2"/>
  <c r="M373" i="2"/>
  <c r="M243" i="2"/>
  <c r="M245" i="2"/>
  <c r="M360" i="2"/>
  <c r="M353" i="2"/>
  <c r="M350" i="2"/>
  <c r="M519" i="2"/>
  <c r="M250" i="2"/>
  <c r="M362" i="2"/>
  <c r="M530" i="2"/>
  <c r="M372" i="2"/>
  <c r="M236" i="2"/>
  <c r="M523" i="2"/>
  <c r="M351" i="2"/>
  <c r="M366" i="2"/>
  <c r="M254" i="2"/>
  <c r="M357" i="2"/>
  <c r="M369" i="2"/>
  <c r="M263" i="2"/>
  <c r="M527" i="2"/>
  <c r="M252" i="2"/>
  <c r="M354" i="2"/>
  <c r="M510" i="2"/>
  <c r="P255" i="2"/>
  <c r="O20" i="5"/>
  <c r="I261" i="2"/>
  <c r="I260" i="2"/>
  <c r="I545" i="2"/>
  <c r="I517" i="2"/>
  <c r="I371" i="2"/>
  <c r="I529" i="2"/>
  <c r="I534" i="2"/>
  <c r="I520" i="2"/>
  <c r="I346" i="2"/>
  <c r="I511" i="2"/>
  <c r="I512" i="2"/>
  <c r="I508" i="2"/>
  <c r="I515" i="2"/>
  <c r="I535" i="2"/>
  <c r="I518" i="2"/>
  <c r="I537" i="2"/>
  <c r="I526" i="2"/>
  <c r="I525" i="2"/>
  <c r="I532" i="2"/>
  <c r="I536" i="2"/>
  <c r="I516" i="2"/>
  <c r="I356" i="2"/>
  <c r="I509" i="2"/>
  <c r="I513" i="2"/>
  <c r="I372" i="2"/>
  <c r="I349" i="2"/>
  <c r="I245" i="2"/>
  <c r="I357" i="2"/>
  <c r="I348" i="2"/>
  <c r="I369" i="2"/>
  <c r="I263" i="2"/>
  <c r="I350" i="2"/>
  <c r="I519" i="2"/>
  <c r="I347" i="2"/>
  <c r="I530" i="2"/>
  <c r="I364" i="2"/>
  <c r="I365" i="2"/>
  <c r="I523" i="2"/>
  <c r="I244" i="2"/>
  <c r="I528" i="2"/>
  <c r="I366" i="2"/>
  <c r="I345" i="2"/>
  <c r="I359" i="2"/>
  <c r="I358" i="2"/>
  <c r="I262" i="2"/>
  <c r="I527" i="2"/>
  <c r="I354" i="2"/>
  <c r="I250" i="2"/>
  <c r="I510" i="2"/>
  <c r="I254" i="2"/>
  <c r="I361" i="2"/>
  <c r="I243" i="2"/>
  <c r="I522" i="2"/>
  <c r="I236" i="2"/>
  <c r="I251" i="2"/>
  <c r="I370" i="2"/>
  <c r="I352" i="2"/>
  <c r="I538" i="2"/>
  <c r="I374" i="2"/>
  <c r="I351" i="2"/>
  <c r="I363" i="2"/>
  <c r="I247" i="2"/>
  <c r="I514" i="2"/>
  <c r="I367" i="2"/>
  <c r="I246" i="2"/>
  <c r="I248" i="2"/>
  <c r="I259" i="2"/>
  <c r="I521" i="2"/>
  <c r="I524" i="2"/>
  <c r="I252" i="2"/>
  <c r="I373" i="2"/>
  <c r="I533" i="2"/>
  <c r="I360" i="2"/>
  <c r="I353" i="2"/>
  <c r="I355" i="2"/>
  <c r="I253" i="2"/>
  <c r="I362" i="2"/>
  <c r="K260" i="2"/>
  <c r="K261" i="2"/>
  <c r="K545" i="2"/>
  <c r="K549" i="2" s="1"/>
  <c r="K520" i="2"/>
  <c r="K346" i="2"/>
  <c r="K511" i="2"/>
  <c r="K512" i="2"/>
  <c r="K508" i="2"/>
  <c r="K515" i="2"/>
  <c r="K535" i="2"/>
  <c r="K518" i="2"/>
  <c r="K356" i="2"/>
  <c r="K537" i="2"/>
  <c r="K526" i="2"/>
  <c r="K525" i="2"/>
  <c r="K532" i="2"/>
  <c r="K534" i="2"/>
  <c r="K536" i="2"/>
  <c r="K516" i="2"/>
  <c r="K509" i="2"/>
  <c r="K513" i="2"/>
  <c r="K517" i="2"/>
  <c r="K529" i="2"/>
  <c r="K371" i="2"/>
  <c r="K243" i="2"/>
  <c r="K523" i="2"/>
  <c r="K528" i="2"/>
  <c r="K236" i="2"/>
  <c r="K360" i="2"/>
  <c r="K263" i="2"/>
  <c r="K527" i="2"/>
  <c r="K252" i="2"/>
  <c r="K510" i="2"/>
  <c r="K362" i="2"/>
  <c r="K247" i="2"/>
  <c r="K372" i="2"/>
  <c r="K365" i="2"/>
  <c r="K522" i="2"/>
  <c r="K251" i="2"/>
  <c r="K538" i="2"/>
  <c r="K359" i="2"/>
  <c r="K361" i="2"/>
  <c r="K259" i="2"/>
  <c r="K514" i="2"/>
  <c r="K355" i="2"/>
  <c r="K363" i="2"/>
  <c r="K354" i="2"/>
  <c r="K246" i="2"/>
  <c r="K248" i="2"/>
  <c r="K364" i="2"/>
  <c r="K521" i="2"/>
  <c r="K524" i="2"/>
  <c r="K366" i="2"/>
  <c r="K367" i="2"/>
  <c r="K253" i="2"/>
  <c r="K351" i="2"/>
  <c r="K358" i="2"/>
  <c r="K533" i="2"/>
  <c r="K353" i="2"/>
  <c r="K347" i="2"/>
  <c r="K349" i="2"/>
  <c r="K348" i="2"/>
  <c r="K373" i="2"/>
  <c r="K245" i="2"/>
  <c r="K244" i="2"/>
  <c r="K262" i="2"/>
  <c r="K370" i="2"/>
  <c r="K352" i="2"/>
  <c r="K374" i="2"/>
  <c r="K530" i="2"/>
  <c r="K357" i="2"/>
  <c r="K369" i="2"/>
  <c r="K350" i="2"/>
  <c r="K519" i="2"/>
  <c r="K250" i="2"/>
  <c r="K345" i="2"/>
  <c r="K254" i="2"/>
  <c r="P376" i="2"/>
  <c r="P404" i="2" s="1"/>
  <c r="P409" i="2" s="1"/>
  <c r="L260" i="2"/>
  <c r="L261" i="2"/>
  <c r="L545" i="2"/>
  <c r="L549" i="2" s="1"/>
  <c r="L537" i="2"/>
  <c r="L532" i="2"/>
  <c r="L356" i="2"/>
  <c r="L525" i="2"/>
  <c r="L511" i="2"/>
  <c r="L536" i="2"/>
  <c r="L516" i="2"/>
  <c r="L518" i="2"/>
  <c r="L515" i="2"/>
  <c r="L535" i="2"/>
  <c r="L534" i="2"/>
  <c r="L526" i="2"/>
  <c r="L509" i="2"/>
  <c r="L513" i="2"/>
  <c r="L517" i="2"/>
  <c r="L529" i="2"/>
  <c r="L520" i="2"/>
  <c r="L371" i="2"/>
  <c r="L512" i="2"/>
  <c r="L508" i="2"/>
  <c r="L346" i="2"/>
  <c r="L359" i="2"/>
  <c r="L360" i="2"/>
  <c r="L519" i="2"/>
  <c r="L361" i="2"/>
  <c r="L372" i="2"/>
  <c r="L524" i="2"/>
  <c r="L523" i="2"/>
  <c r="L251" i="2"/>
  <c r="L354" i="2"/>
  <c r="L510" i="2"/>
  <c r="L363" i="2"/>
  <c r="L254" i="2"/>
  <c r="L259" i="2"/>
  <c r="L521" i="2"/>
  <c r="L522" i="2"/>
  <c r="L353" i="2"/>
  <c r="L355" i="2"/>
  <c r="L262" i="2"/>
  <c r="L527" i="2"/>
  <c r="L367" i="2"/>
  <c r="L538" i="2"/>
  <c r="L246" i="2"/>
  <c r="L248" i="2"/>
  <c r="L364" i="2"/>
  <c r="L533" i="2"/>
  <c r="L514" i="2"/>
  <c r="L366" i="2"/>
  <c r="L253" i="2"/>
  <c r="L362" i="2"/>
  <c r="L358" i="2"/>
  <c r="L373" i="2"/>
  <c r="L244" i="2"/>
  <c r="L347" i="2"/>
  <c r="L247" i="2"/>
  <c r="L349" i="2"/>
  <c r="L357" i="2"/>
  <c r="L348" i="2"/>
  <c r="L528" i="2"/>
  <c r="L370" i="2"/>
  <c r="L352" i="2"/>
  <c r="L374" i="2"/>
  <c r="L345" i="2"/>
  <c r="L530" i="2"/>
  <c r="L243" i="2"/>
  <c r="L369" i="2"/>
  <c r="L350" i="2"/>
  <c r="L250" i="2"/>
  <c r="L365" i="2"/>
  <c r="L236" i="2"/>
  <c r="L245" i="2"/>
  <c r="L263" i="2"/>
  <c r="L351" i="2"/>
  <c r="L252" i="2"/>
  <c r="U258" i="2"/>
  <c r="R261" i="2"/>
  <c r="R545" i="2"/>
  <c r="R549" i="2" s="1"/>
  <c r="R260" i="2"/>
  <c r="R512" i="2"/>
  <c r="R508" i="2"/>
  <c r="R356" i="2"/>
  <c r="R511" i="2"/>
  <c r="R371" i="2"/>
  <c r="R346" i="2"/>
  <c r="R515" i="2"/>
  <c r="R535" i="2"/>
  <c r="R537" i="2"/>
  <c r="R532" i="2"/>
  <c r="R525" i="2"/>
  <c r="R534" i="2"/>
  <c r="R536" i="2"/>
  <c r="R516" i="2"/>
  <c r="R509" i="2"/>
  <c r="R513" i="2"/>
  <c r="R517" i="2"/>
  <c r="R518" i="2"/>
  <c r="R529" i="2"/>
  <c r="R520" i="2"/>
  <c r="R526" i="2"/>
  <c r="R358" i="2"/>
  <c r="R373" i="2"/>
  <c r="R523" i="2"/>
  <c r="R350" i="2"/>
  <c r="R347" i="2"/>
  <c r="R349" i="2"/>
  <c r="R357" i="2"/>
  <c r="R243" i="2"/>
  <c r="R527" i="2"/>
  <c r="R370" i="2"/>
  <c r="R352" i="2"/>
  <c r="R374" i="2"/>
  <c r="R250" i="2"/>
  <c r="R254" i="2"/>
  <c r="R348" i="2"/>
  <c r="R369" i="2"/>
  <c r="R263" i="2"/>
  <c r="R354" i="2"/>
  <c r="R365" i="2"/>
  <c r="R524" i="2"/>
  <c r="R251" i="2"/>
  <c r="R351" i="2"/>
  <c r="R530" i="2"/>
  <c r="R359" i="2"/>
  <c r="R521" i="2"/>
  <c r="R360" i="2"/>
  <c r="R353" i="2"/>
  <c r="R252" i="2"/>
  <c r="R246" i="2"/>
  <c r="R362" i="2"/>
  <c r="R361" i="2"/>
  <c r="R248" i="2"/>
  <c r="R372" i="2"/>
  <c r="R259" i="2"/>
  <c r="R236" i="2"/>
  <c r="R245" i="2"/>
  <c r="R533" i="2"/>
  <c r="R253" i="2"/>
  <c r="R510" i="2"/>
  <c r="R363" i="2"/>
  <c r="R247" i="2"/>
  <c r="R522" i="2"/>
  <c r="R355" i="2"/>
  <c r="R367" i="2"/>
  <c r="R538" i="2"/>
  <c r="R364" i="2"/>
  <c r="R244" i="2"/>
  <c r="R528" i="2"/>
  <c r="R514" i="2"/>
  <c r="R519" i="2"/>
  <c r="R262" i="2"/>
  <c r="R366" i="2"/>
  <c r="R345" i="2"/>
  <c r="S261" i="2"/>
  <c r="S260" i="2"/>
  <c r="S545" i="2"/>
  <c r="S549" i="2" s="1"/>
  <c r="S512" i="2"/>
  <c r="S508" i="2"/>
  <c r="S515" i="2"/>
  <c r="S535" i="2"/>
  <c r="S511" i="2"/>
  <c r="S518" i="2"/>
  <c r="S537" i="2"/>
  <c r="S526" i="2"/>
  <c r="S525" i="2"/>
  <c r="S532" i="2"/>
  <c r="S356" i="2"/>
  <c r="S536" i="2"/>
  <c r="S516" i="2"/>
  <c r="S509" i="2"/>
  <c r="S513" i="2"/>
  <c r="S517" i="2"/>
  <c r="S529" i="2"/>
  <c r="S371" i="2"/>
  <c r="S534" i="2"/>
  <c r="S520" i="2"/>
  <c r="S346" i="2"/>
  <c r="S365" i="2"/>
  <c r="S236" i="2"/>
  <c r="S263" i="2"/>
  <c r="S527" i="2"/>
  <c r="S369" i="2"/>
  <c r="S522" i="2"/>
  <c r="S251" i="2"/>
  <c r="S538" i="2"/>
  <c r="S351" i="2"/>
  <c r="S359" i="2"/>
  <c r="S361" i="2"/>
  <c r="S349" i="2"/>
  <c r="S514" i="2"/>
  <c r="S252" i="2"/>
  <c r="S363" i="2"/>
  <c r="S247" i="2"/>
  <c r="S248" i="2"/>
  <c r="S521" i="2"/>
  <c r="S524" i="2"/>
  <c r="S360" i="2"/>
  <c r="S353" i="2"/>
  <c r="S367" i="2"/>
  <c r="S362" i="2"/>
  <c r="S372" i="2"/>
  <c r="S533" i="2"/>
  <c r="S355" i="2"/>
  <c r="S354" i="2"/>
  <c r="S374" i="2"/>
  <c r="S373" i="2"/>
  <c r="S244" i="2"/>
  <c r="S262" i="2"/>
  <c r="S253" i="2"/>
  <c r="S254" i="2"/>
  <c r="S510" i="2"/>
  <c r="S364" i="2"/>
  <c r="S357" i="2"/>
  <c r="S350" i="2"/>
  <c r="S519" i="2"/>
  <c r="S347" i="2"/>
  <c r="S366" i="2"/>
  <c r="S345" i="2"/>
  <c r="S530" i="2"/>
  <c r="S370" i="2"/>
  <c r="S358" i="2"/>
  <c r="S259" i="2"/>
  <c r="S348" i="2"/>
  <c r="S243" i="2"/>
  <c r="S245" i="2"/>
  <c r="S523" i="2"/>
  <c r="S528" i="2"/>
  <c r="S352" i="2"/>
  <c r="S246" i="2"/>
  <c r="S250" i="2"/>
  <c r="O260" i="2"/>
  <c r="O261" i="2"/>
  <c r="O545" i="2"/>
  <c r="O549" i="2" s="1"/>
  <c r="O536" i="2"/>
  <c r="O516" i="2"/>
  <c r="O509" i="2"/>
  <c r="O513" i="2"/>
  <c r="O517" i="2"/>
  <c r="O529" i="2"/>
  <c r="O534" i="2"/>
  <c r="O520" i="2"/>
  <c r="O371" i="2"/>
  <c r="O511" i="2"/>
  <c r="O512" i="2"/>
  <c r="O508" i="2"/>
  <c r="O515" i="2"/>
  <c r="O535" i="2"/>
  <c r="O346" i="2"/>
  <c r="O518" i="2"/>
  <c r="O537" i="2"/>
  <c r="O526" i="2"/>
  <c r="O525" i="2"/>
  <c r="O532" i="2"/>
  <c r="O356" i="2"/>
  <c r="O372" i="2"/>
  <c r="O533" i="2"/>
  <c r="O353" i="2"/>
  <c r="O248" i="2"/>
  <c r="O364" i="2"/>
  <c r="O244" i="2"/>
  <c r="O250" i="2"/>
  <c r="O530" i="2"/>
  <c r="O358" i="2"/>
  <c r="O373" i="2"/>
  <c r="O519" i="2"/>
  <c r="O349" i="2"/>
  <c r="O357" i="2"/>
  <c r="O348" i="2"/>
  <c r="O243" i="2"/>
  <c r="O245" i="2"/>
  <c r="O523" i="2"/>
  <c r="O528" i="2"/>
  <c r="O355" i="2"/>
  <c r="O370" i="2"/>
  <c r="O352" i="2"/>
  <c r="O374" i="2"/>
  <c r="O345" i="2"/>
  <c r="O369" i="2"/>
  <c r="O236" i="2"/>
  <c r="O350" i="2"/>
  <c r="O347" i="2"/>
  <c r="O527" i="2"/>
  <c r="O510" i="2"/>
  <c r="O253" i="2"/>
  <c r="O365" i="2"/>
  <c r="O522" i="2"/>
  <c r="O263" i="2"/>
  <c r="O538" i="2"/>
  <c r="O362" i="2"/>
  <c r="O359" i="2"/>
  <c r="O259" i="2"/>
  <c r="O251" i="2"/>
  <c r="O360" i="2"/>
  <c r="O514" i="2"/>
  <c r="O262" i="2"/>
  <c r="O252" i="2"/>
  <c r="O354" i="2"/>
  <c r="O247" i="2"/>
  <c r="O254" i="2"/>
  <c r="O363" i="2"/>
  <c r="O366" i="2"/>
  <c r="O367" i="2"/>
  <c r="O361" i="2"/>
  <c r="O521" i="2"/>
  <c r="O524" i="2"/>
  <c r="O351" i="2"/>
  <c r="O246" i="2"/>
  <c r="P540" i="2"/>
  <c r="P606" i="2" s="1"/>
  <c r="P627" i="2" s="1"/>
  <c r="N540" i="2" l="1"/>
  <c r="N606" i="2" s="1"/>
  <c r="N627" i="2" s="1"/>
  <c r="N255" i="2"/>
  <c r="N376" i="2"/>
  <c r="N404" i="2" s="1"/>
  <c r="N409" i="2" s="1"/>
  <c r="N264" i="2"/>
  <c r="N266" i="2" s="1"/>
  <c r="N268" i="2" s="1"/>
  <c r="P266" i="2"/>
  <c r="P268" i="2" s="1"/>
  <c r="S264" i="2"/>
  <c r="R255" i="2"/>
  <c r="O264" i="2"/>
  <c r="L255" i="2"/>
  <c r="R264" i="2"/>
  <c r="T362" i="2"/>
  <c r="U362" i="2" s="1"/>
  <c r="T524" i="2"/>
  <c r="U524" i="2" s="1"/>
  <c r="T363" i="2"/>
  <c r="U363" i="2" s="1"/>
  <c r="T348" i="2"/>
  <c r="U348" i="2" s="1"/>
  <c r="T516" i="2"/>
  <c r="U516" i="2" s="1"/>
  <c r="O376" i="2"/>
  <c r="O404" i="2" s="1"/>
  <c r="O409" i="2" s="1"/>
  <c r="T371" i="2"/>
  <c r="U371" i="2" s="1"/>
  <c r="Q540" i="2"/>
  <c r="Q606" i="2" s="1"/>
  <c r="Q627" i="2" s="1"/>
  <c r="T253" i="2"/>
  <c r="U253" i="2" s="1"/>
  <c r="T521" i="2"/>
  <c r="U521" i="2" s="1"/>
  <c r="T351" i="2"/>
  <c r="U351" i="2" s="1"/>
  <c r="T243" i="2"/>
  <c r="U243" i="2" s="1"/>
  <c r="T358" i="2"/>
  <c r="U358" i="2" s="1"/>
  <c r="T364" i="2"/>
  <c r="U364" i="2" s="1"/>
  <c r="T357" i="2"/>
  <c r="U357" i="2" s="1"/>
  <c r="T536" i="2"/>
  <c r="U536" i="2" s="1"/>
  <c r="T508" i="2"/>
  <c r="I540" i="2"/>
  <c r="T517" i="2"/>
  <c r="U517" i="2" s="1"/>
  <c r="J255" i="2"/>
  <c r="K540" i="2"/>
  <c r="K606" i="2" s="1"/>
  <c r="K627" i="2" s="1"/>
  <c r="T262" i="2"/>
  <c r="U262" i="2" s="1"/>
  <c r="T515" i="2"/>
  <c r="U515" i="2" s="1"/>
  <c r="S255" i="2"/>
  <c r="L540" i="2"/>
  <c r="L606" i="2" s="1"/>
  <c r="L627" i="2" s="1"/>
  <c r="T355" i="2"/>
  <c r="U355" i="2" s="1"/>
  <c r="T259" i="2"/>
  <c r="I264" i="2"/>
  <c r="T374" i="2"/>
  <c r="U374" i="2" s="1"/>
  <c r="T361" i="2"/>
  <c r="U361" i="2" s="1"/>
  <c r="T359" i="2"/>
  <c r="U359" i="2" s="1"/>
  <c r="T530" i="2"/>
  <c r="U530" i="2" s="1"/>
  <c r="T245" i="2"/>
  <c r="U245" i="2" s="1"/>
  <c r="T532" i="2"/>
  <c r="U532" i="2" s="1"/>
  <c r="T512" i="2"/>
  <c r="U512" i="2" s="1"/>
  <c r="T545" i="2"/>
  <c r="I549" i="2"/>
  <c r="M255" i="2"/>
  <c r="J264" i="2"/>
  <c r="S376" i="2"/>
  <c r="S404" i="2" s="1"/>
  <c r="S409" i="2" s="1"/>
  <c r="T353" i="2"/>
  <c r="U353" i="2" s="1"/>
  <c r="T248" i="2"/>
  <c r="U248" i="2" s="1"/>
  <c r="T538" i="2"/>
  <c r="U538" i="2" s="1"/>
  <c r="T254" i="2"/>
  <c r="U254" i="2" s="1"/>
  <c r="T345" i="2"/>
  <c r="U345" i="2" s="1"/>
  <c r="I376" i="2"/>
  <c r="T347" i="2"/>
  <c r="U347" i="2" s="1"/>
  <c r="T349" i="2"/>
  <c r="U349" i="2" s="1"/>
  <c r="T525" i="2"/>
  <c r="U525" i="2" s="1"/>
  <c r="T511" i="2"/>
  <c r="U511" i="2" s="1"/>
  <c r="T260" i="2"/>
  <c r="U260" i="2" s="1"/>
  <c r="M264" i="2"/>
  <c r="Q264" i="2"/>
  <c r="Q255" i="2"/>
  <c r="Q376" i="2"/>
  <c r="Q404" i="2" s="1"/>
  <c r="Q409" i="2" s="1"/>
  <c r="K255" i="2"/>
  <c r="T360" i="2"/>
  <c r="U360" i="2" s="1"/>
  <c r="T352" i="2"/>
  <c r="U352" i="2" s="1"/>
  <c r="T510" i="2"/>
  <c r="U510" i="2" s="1"/>
  <c r="T519" i="2"/>
  <c r="U519" i="2" s="1"/>
  <c r="T372" i="2"/>
  <c r="U372" i="2" s="1"/>
  <c r="T346" i="2"/>
  <c r="U346" i="2" s="1"/>
  <c r="T261" i="2"/>
  <c r="U261" i="2" s="1"/>
  <c r="M540" i="2"/>
  <c r="M606" i="2" s="1"/>
  <c r="M627" i="2" s="1"/>
  <c r="J540" i="2"/>
  <c r="J606" i="2" s="1"/>
  <c r="J627" i="2" s="1"/>
  <c r="T365" i="2"/>
  <c r="U365" i="2" s="1"/>
  <c r="K376" i="2"/>
  <c r="K404" i="2" s="1"/>
  <c r="K409" i="2" s="1"/>
  <c r="T246" i="2"/>
  <c r="U246" i="2" s="1"/>
  <c r="T366" i="2"/>
  <c r="U366" i="2" s="1"/>
  <c r="R376" i="2"/>
  <c r="R404" i="2" s="1"/>
  <c r="R409" i="2" s="1"/>
  <c r="R540" i="2"/>
  <c r="R606" i="2" s="1"/>
  <c r="K264" i="2"/>
  <c r="T533" i="2"/>
  <c r="U533" i="2" s="1"/>
  <c r="T367" i="2"/>
  <c r="U367" i="2" s="1"/>
  <c r="T370" i="2"/>
  <c r="U370" i="2" s="1"/>
  <c r="T250" i="2"/>
  <c r="U250" i="2" s="1"/>
  <c r="T528" i="2"/>
  <c r="U528" i="2" s="1"/>
  <c r="T350" i="2"/>
  <c r="U350" i="2" s="1"/>
  <c r="T513" i="2"/>
  <c r="U513" i="2" s="1"/>
  <c r="T537" i="2"/>
  <c r="U537" i="2" s="1"/>
  <c r="T520" i="2"/>
  <c r="U520" i="2" s="1"/>
  <c r="J376" i="2"/>
  <c r="J404" i="2" s="1"/>
  <c r="J409" i="2" s="1"/>
  <c r="O540" i="2"/>
  <c r="O606" i="2" s="1"/>
  <c r="O627" i="2" s="1"/>
  <c r="T522" i="2"/>
  <c r="U522" i="2" s="1"/>
  <c r="L264" i="2"/>
  <c r="T526" i="2"/>
  <c r="U526" i="2" s="1"/>
  <c r="O255" i="2"/>
  <c r="O266" i="2" s="1"/>
  <c r="O268" i="2" s="1"/>
  <c r="T373" i="2"/>
  <c r="U373" i="2" s="1"/>
  <c r="T514" i="2"/>
  <c r="U514" i="2" s="1"/>
  <c r="T251" i="2"/>
  <c r="U251" i="2" s="1"/>
  <c r="T354" i="2"/>
  <c r="U354" i="2" s="1"/>
  <c r="T244" i="2"/>
  <c r="U244" i="2" s="1"/>
  <c r="T263" i="2"/>
  <c r="U263" i="2" s="1"/>
  <c r="T509" i="2"/>
  <c r="U509" i="2" s="1"/>
  <c r="T518" i="2"/>
  <c r="U518" i="2" s="1"/>
  <c r="T534" i="2"/>
  <c r="U534" i="2" s="1"/>
  <c r="M376" i="2"/>
  <c r="M404" i="2" s="1"/>
  <c r="M409" i="2" s="1"/>
  <c r="S540" i="2"/>
  <c r="S606" i="2" s="1"/>
  <c r="S627" i="2" s="1"/>
  <c r="L376" i="2"/>
  <c r="L404" i="2" s="1"/>
  <c r="L409" i="2" s="1"/>
  <c r="T252" i="2"/>
  <c r="U252" i="2" s="1"/>
  <c r="T247" i="2"/>
  <c r="U247" i="2" s="1"/>
  <c r="T236" i="2"/>
  <c r="I255" i="2"/>
  <c r="T527" i="2"/>
  <c r="U527" i="2" s="1"/>
  <c r="T523" i="2"/>
  <c r="U523" i="2" s="1"/>
  <c r="T369" i="2"/>
  <c r="U369" i="2" s="1"/>
  <c r="T356" i="2"/>
  <c r="U356" i="2" s="1"/>
  <c r="T535" i="2"/>
  <c r="U535" i="2" s="1"/>
  <c r="T529" i="2"/>
  <c r="U529" i="2" s="1"/>
  <c r="M266" i="2" l="1"/>
  <c r="M268" i="2" s="1"/>
  <c r="Q266" i="2"/>
  <c r="Q268" i="2" s="1"/>
  <c r="L266" i="2"/>
  <c r="L268" i="2" s="1"/>
  <c r="S266" i="2"/>
  <c r="S268" i="2" s="1"/>
  <c r="R266" i="2"/>
  <c r="R268" i="2" s="1"/>
  <c r="I266" i="2"/>
  <c r="I268" i="2" s="1"/>
  <c r="U376" i="2"/>
  <c r="U404" i="2"/>
  <c r="U545" i="2"/>
  <c r="U549" i="2" s="1"/>
  <c r="T549" i="2"/>
  <c r="J266" i="2"/>
  <c r="J268" i="2" s="1"/>
  <c r="U236" i="2"/>
  <c r="U255" i="2" s="1"/>
  <c r="T255" i="2"/>
  <c r="U259" i="2"/>
  <c r="U264" i="2" s="1"/>
  <c r="T264" i="2"/>
  <c r="K266" i="2"/>
  <c r="K268" i="2" s="1"/>
  <c r="I606" i="2"/>
  <c r="I627" i="2" s="1"/>
  <c r="I404" i="2"/>
  <c r="I409" i="2" s="1"/>
  <c r="T376" i="2"/>
  <c r="T404" i="2" s="1"/>
  <c r="T409" i="2" s="1"/>
  <c r="U409" i="2" s="1"/>
  <c r="U508" i="2"/>
  <c r="U540" i="2" s="1"/>
  <c r="T540" i="2"/>
  <c r="T606" i="2" l="1"/>
  <c r="T266" i="2"/>
  <c r="T268" i="2" s="1"/>
  <c r="U606" i="2"/>
  <c r="U266" i="2"/>
  <c r="U268" i="2" s="1"/>
  <c r="T627" i="2"/>
  <c r="I628" i="2" s="1"/>
  <c r="D23" i="5" s="1"/>
  <c r="I424" i="2" l="1"/>
  <c r="I416" i="2"/>
  <c r="I415" i="2"/>
  <c r="I413" i="2"/>
  <c r="I423" i="2"/>
  <c r="I437" i="2"/>
  <c r="I275" i="2"/>
  <c r="I274" i="2"/>
  <c r="I414" i="2"/>
  <c r="I426" i="2"/>
  <c r="I425" i="2"/>
  <c r="I431" i="2"/>
  <c r="R628" i="2"/>
  <c r="M23" i="5" s="1"/>
  <c r="T628" i="2"/>
  <c r="N628" i="2"/>
  <c r="I23" i="5" s="1"/>
  <c r="P628" i="2"/>
  <c r="K23" i="5" s="1"/>
  <c r="L628" i="2"/>
  <c r="G23" i="5" s="1"/>
  <c r="K628" i="2"/>
  <c r="F23" i="5" s="1"/>
  <c r="M628" i="2"/>
  <c r="H23" i="5" s="1"/>
  <c r="J628" i="2"/>
  <c r="E23" i="5" s="1"/>
  <c r="O628" i="2"/>
  <c r="J23" i="5" s="1"/>
  <c r="S628" i="2"/>
  <c r="N23" i="5" s="1"/>
  <c r="Q628" i="2"/>
  <c r="L23" i="5" s="1"/>
  <c r="O23" i="5" l="1"/>
  <c r="Q415" i="2"/>
  <c r="Q425" i="2"/>
  <c r="Q424" i="2"/>
  <c r="Q413" i="2"/>
  <c r="Q275" i="2"/>
  <c r="Q423" i="2"/>
  <c r="Q414" i="2"/>
  <c r="Q437" i="2"/>
  <c r="Q274" i="2"/>
  <c r="Q416" i="2"/>
  <c r="Q426" i="2"/>
  <c r="Q431" i="2"/>
  <c r="Q433" i="2" s="1"/>
  <c r="S424" i="2"/>
  <c r="S426" i="2"/>
  <c r="S425" i="2"/>
  <c r="S423" i="2"/>
  <c r="S437" i="2"/>
  <c r="S416" i="2"/>
  <c r="S275" i="2"/>
  <c r="S413" i="2"/>
  <c r="S274" i="2"/>
  <c r="S414" i="2"/>
  <c r="S415" i="2"/>
  <c r="S431" i="2"/>
  <c r="S433" i="2" s="1"/>
  <c r="L437" i="2"/>
  <c r="L426" i="2"/>
  <c r="L416" i="2"/>
  <c r="L424" i="2"/>
  <c r="L415" i="2"/>
  <c r="L274" i="2"/>
  <c r="L414" i="2"/>
  <c r="L413" i="2"/>
  <c r="L275" i="2"/>
  <c r="L423" i="2"/>
  <c r="L425" i="2"/>
  <c r="L431" i="2"/>
  <c r="L433" i="2" s="1"/>
  <c r="I417" i="2"/>
  <c r="P424" i="2"/>
  <c r="P437" i="2"/>
  <c r="P415" i="2"/>
  <c r="P414" i="2"/>
  <c r="P423" i="2"/>
  <c r="P274" i="2"/>
  <c r="P413" i="2"/>
  <c r="P425" i="2"/>
  <c r="P416" i="2"/>
  <c r="P275" i="2"/>
  <c r="P426" i="2"/>
  <c r="P431" i="2"/>
  <c r="P433" i="2" s="1"/>
  <c r="N416" i="2"/>
  <c r="N437" i="2"/>
  <c r="N426" i="2"/>
  <c r="N413" i="2"/>
  <c r="N414" i="2"/>
  <c r="N424" i="2"/>
  <c r="N274" i="2"/>
  <c r="N425" i="2"/>
  <c r="N275" i="2"/>
  <c r="N415" i="2"/>
  <c r="N423" i="2"/>
  <c r="N431" i="2"/>
  <c r="N433" i="2" s="1"/>
  <c r="O426" i="2"/>
  <c r="O416" i="2"/>
  <c r="O437" i="2"/>
  <c r="O425" i="2"/>
  <c r="O423" i="2"/>
  <c r="O414" i="2"/>
  <c r="O274" i="2"/>
  <c r="O275" i="2"/>
  <c r="O415" i="2"/>
  <c r="O413" i="2"/>
  <c r="O424" i="2"/>
  <c r="O431" i="2"/>
  <c r="O433" i="2" s="1"/>
  <c r="R415" i="2"/>
  <c r="R426" i="2"/>
  <c r="R424" i="2"/>
  <c r="R414" i="2"/>
  <c r="R416" i="2"/>
  <c r="R423" i="2"/>
  <c r="R274" i="2"/>
  <c r="R437" i="2"/>
  <c r="R275" i="2"/>
  <c r="R425" i="2"/>
  <c r="R413" i="2"/>
  <c r="R431" i="2"/>
  <c r="R433" i="2" s="1"/>
  <c r="I427" i="2"/>
  <c r="I429" i="2" s="1"/>
  <c r="J424" i="2"/>
  <c r="J416" i="2"/>
  <c r="J437" i="2"/>
  <c r="J425" i="2"/>
  <c r="J414" i="2"/>
  <c r="J426" i="2"/>
  <c r="J274" i="2"/>
  <c r="J415" i="2"/>
  <c r="J423" i="2"/>
  <c r="J275" i="2"/>
  <c r="J413" i="2"/>
  <c r="J431" i="2"/>
  <c r="J433" i="2" s="1"/>
  <c r="I433" i="2"/>
  <c r="M426" i="2"/>
  <c r="M415" i="2"/>
  <c r="M424" i="2"/>
  <c r="M274" i="2"/>
  <c r="M414" i="2"/>
  <c r="M437" i="2"/>
  <c r="M275" i="2"/>
  <c r="M423" i="2"/>
  <c r="M425" i="2"/>
  <c r="M413" i="2"/>
  <c r="M416" i="2"/>
  <c r="M431" i="2"/>
  <c r="M433" i="2" s="1"/>
  <c r="I276" i="2"/>
  <c r="I278" i="2" s="1"/>
  <c r="K424" i="2"/>
  <c r="K425" i="2"/>
  <c r="K274" i="2"/>
  <c r="K426" i="2"/>
  <c r="K437" i="2"/>
  <c r="K423" i="2"/>
  <c r="K416" i="2"/>
  <c r="K275" i="2"/>
  <c r="K413" i="2"/>
  <c r="K414" i="2"/>
  <c r="K415" i="2"/>
  <c r="K431" i="2"/>
  <c r="K433" i="2" s="1"/>
  <c r="L276" i="2" l="1"/>
  <c r="L278" i="2" s="1"/>
  <c r="Q427" i="2"/>
  <c r="Q429" i="2" s="1"/>
  <c r="S276" i="2"/>
  <c r="S278" i="2" s="1"/>
  <c r="T416" i="2"/>
  <c r="U416" i="2" s="1"/>
  <c r="L417" i="2"/>
  <c r="L420" i="2" s="1"/>
  <c r="T415" i="2"/>
  <c r="U415" i="2" s="1"/>
  <c r="T426" i="2"/>
  <c r="U426" i="2" s="1"/>
  <c r="U427" i="2" s="1"/>
  <c r="N427" i="2"/>
  <c r="N429" i="2" s="1"/>
  <c r="P276" i="2"/>
  <c r="P278" i="2" s="1"/>
  <c r="O427" i="2"/>
  <c r="O429" i="2" s="1"/>
  <c r="T275" i="2"/>
  <c r="U275" i="2" s="1"/>
  <c r="J276" i="2"/>
  <c r="J278" i="2" s="1"/>
  <c r="T425" i="2"/>
  <c r="U425" i="2" s="1"/>
  <c r="T414" i="2"/>
  <c r="U414" i="2" s="1"/>
  <c r="K417" i="2"/>
  <c r="K420" i="2" s="1"/>
  <c r="T424" i="2"/>
  <c r="U424" i="2" s="1"/>
  <c r="T413" i="2"/>
  <c r="U413" i="2" s="1"/>
  <c r="T437" i="2"/>
  <c r="U437" i="2" s="1"/>
  <c r="Q276" i="2"/>
  <c r="Q278" i="2" s="1"/>
  <c r="M427" i="2"/>
  <c r="M429" i="2" s="1"/>
  <c r="T274" i="2"/>
  <c r="T431" i="2"/>
  <c r="R417" i="2"/>
  <c r="R420" i="2" s="1"/>
  <c r="O276" i="2"/>
  <c r="O278" i="2" s="1"/>
  <c r="P417" i="2"/>
  <c r="P420" i="2" s="1"/>
  <c r="K427" i="2"/>
  <c r="K429" i="2" s="1"/>
  <c r="S417" i="2"/>
  <c r="S420" i="2" s="1"/>
  <c r="Q417" i="2"/>
  <c r="Q420" i="2" s="1"/>
  <c r="K276" i="2"/>
  <c r="K278" i="2" s="1"/>
  <c r="J427" i="2"/>
  <c r="J429" i="2" s="1"/>
  <c r="R276" i="2"/>
  <c r="R278" i="2" s="1"/>
  <c r="N276" i="2"/>
  <c r="N278" i="2" s="1"/>
  <c r="L427" i="2"/>
  <c r="L429" i="2" s="1"/>
  <c r="J417" i="2"/>
  <c r="J420" i="2" s="1"/>
  <c r="P427" i="2"/>
  <c r="P429" i="2" s="1"/>
  <c r="M276" i="2"/>
  <c r="M278" i="2" s="1"/>
  <c r="M417" i="2"/>
  <c r="M420" i="2" s="1"/>
  <c r="R427" i="2"/>
  <c r="R429" i="2" s="1"/>
  <c r="O417" i="2"/>
  <c r="O420" i="2" s="1"/>
  <c r="T423" i="2"/>
  <c r="N417" i="2"/>
  <c r="N420" i="2" s="1"/>
  <c r="I420" i="2"/>
  <c r="I436" i="2" s="1"/>
  <c r="I438" i="2" s="1"/>
  <c r="C7" i="1" s="1"/>
  <c r="S427" i="2"/>
  <c r="S429" i="2" s="1"/>
  <c r="L436" i="2" l="1"/>
  <c r="L438" i="2" s="1"/>
  <c r="C18" i="1" s="1"/>
  <c r="J18" i="1" s="1"/>
  <c r="U417" i="2"/>
  <c r="U420" i="2" s="1"/>
  <c r="P436" i="2"/>
  <c r="P438" i="2" s="1"/>
  <c r="C22" i="1" s="1"/>
  <c r="R436" i="2"/>
  <c r="R438" i="2" s="1"/>
  <c r="C24" i="1" s="1"/>
  <c r="I24" i="1" s="1"/>
  <c r="Q436" i="2"/>
  <c r="Q438" i="2" s="1"/>
  <c r="C23" i="1" s="1"/>
  <c r="H23" i="1" s="1"/>
  <c r="J436" i="2"/>
  <c r="J438" i="2" s="1"/>
  <c r="C11" i="1" s="1"/>
  <c r="N11" i="1" s="1"/>
  <c r="S436" i="2"/>
  <c r="S438" i="2" s="1"/>
  <c r="C25" i="1" s="1"/>
  <c r="M25" i="1" s="1"/>
  <c r="N436" i="2"/>
  <c r="N438" i="2" s="1"/>
  <c r="C20" i="1" s="1"/>
  <c r="L20" i="1" s="1"/>
  <c r="G7" i="1"/>
  <c r="N7" i="1"/>
  <c r="M7" i="1"/>
  <c r="K7" i="1"/>
  <c r="L7" i="1"/>
  <c r="H7" i="1"/>
  <c r="J7" i="1"/>
  <c r="I7" i="1"/>
  <c r="N24" i="1"/>
  <c r="I45" i="6"/>
  <c r="I46" i="6" s="1"/>
  <c r="G22" i="1"/>
  <c r="N22" i="1"/>
  <c r="M22" i="1"/>
  <c r="K22" i="1"/>
  <c r="L22" i="1"/>
  <c r="J22" i="1"/>
  <c r="I22" i="1"/>
  <c r="H22" i="1"/>
  <c r="O436" i="2"/>
  <c r="O438" i="2" s="1"/>
  <c r="C21" i="1" s="1"/>
  <c r="T427" i="2"/>
  <c r="T429" i="2" s="1"/>
  <c r="U423" i="2"/>
  <c r="T417" i="2"/>
  <c r="T420" i="2" s="1"/>
  <c r="K436" i="2"/>
  <c r="K438" i="2" s="1"/>
  <c r="C15" i="1" s="1"/>
  <c r="M436" i="2"/>
  <c r="M438" i="2" s="1"/>
  <c r="C19" i="1" s="1"/>
  <c r="T433" i="2"/>
  <c r="U431" i="2"/>
  <c r="U433" i="2" s="1"/>
  <c r="U274" i="2"/>
  <c r="U276" i="2" s="1"/>
  <c r="U278" i="2" s="1"/>
  <c r="T276" i="2"/>
  <c r="T278" i="2" s="1"/>
  <c r="K24" i="1" l="1"/>
  <c r="G25" i="1"/>
  <c r="L18" i="1"/>
  <c r="G11" i="1"/>
  <c r="K18" i="1"/>
  <c r="M18" i="1"/>
  <c r="H18" i="1"/>
  <c r="G18" i="1"/>
  <c r="I18" i="1"/>
  <c r="N18" i="1"/>
  <c r="K20" i="1"/>
  <c r="M20" i="1"/>
  <c r="J20" i="1"/>
  <c r="N20" i="1"/>
  <c r="G20" i="1"/>
  <c r="H20" i="1"/>
  <c r="I20" i="1"/>
  <c r="M24" i="1"/>
  <c r="J25" i="1"/>
  <c r="N25" i="1"/>
  <c r="L11" i="1"/>
  <c r="J24" i="1"/>
  <c r="H25" i="1"/>
  <c r="G23" i="1"/>
  <c r="I25" i="1"/>
  <c r="G24" i="1"/>
  <c r="K25" i="1"/>
  <c r="H11" i="1"/>
  <c r="H24" i="1"/>
  <c r="L25" i="1"/>
  <c r="I23" i="1"/>
  <c r="L24" i="1"/>
  <c r="N23" i="1"/>
  <c r="I11" i="1"/>
  <c r="J23" i="1"/>
  <c r="J11" i="1"/>
  <c r="K23" i="1"/>
  <c r="K11" i="1"/>
  <c r="L23" i="1"/>
  <c r="I56" i="6"/>
  <c r="I57" i="6" s="1"/>
  <c r="K52" i="6" s="1"/>
  <c r="L52" i="6" s="1"/>
  <c r="I58" i="6" s="1"/>
  <c r="M11" i="1"/>
  <c r="M23" i="1"/>
  <c r="O7" i="1"/>
  <c r="K19" i="1"/>
  <c r="J19" i="1"/>
  <c r="I19" i="1"/>
  <c r="G19" i="1"/>
  <c r="L19" i="1"/>
  <c r="H19" i="1"/>
  <c r="M19" i="1"/>
  <c r="N19" i="1"/>
  <c r="G15" i="1"/>
  <c r="N15" i="1"/>
  <c r="M15" i="1"/>
  <c r="K15" i="1"/>
  <c r="J15" i="1"/>
  <c r="L15" i="1"/>
  <c r="I15" i="1"/>
  <c r="H15" i="1"/>
  <c r="T436" i="2"/>
  <c r="I23" i="6"/>
  <c r="K21" i="1"/>
  <c r="J21" i="1"/>
  <c r="I21" i="1"/>
  <c r="G21" i="1"/>
  <c r="N21" i="1"/>
  <c r="M21" i="1"/>
  <c r="L21" i="1"/>
  <c r="H21" i="1"/>
  <c r="O22" i="1"/>
  <c r="P22" i="1" s="1"/>
  <c r="C27" i="1"/>
  <c r="K30" i="6"/>
  <c r="L30" i="6" s="1"/>
  <c r="K37" i="6"/>
  <c r="L37" i="6" s="1"/>
  <c r="K39" i="6"/>
  <c r="L39" i="6" s="1"/>
  <c r="K31" i="6"/>
  <c r="L31" i="6" s="1"/>
  <c r="K41" i="6"/>
  <c r="L41" i="6" s="1"/>
  <c r="K32" i="6"/>
  <c r="L32" i="6" s="1"/>
  <c r="K38" i="6"/>
  <c r="L38" i="6" s="1"/>
  <c r="K34" i="6"/>
  <c r="L34" i="6" s="1"/>
  <c r="K33" i="6"/>
  <c r="L33" i="6" s="1"/>
  <c r="K36" i="6"/>
  <c r="L36" i="6" s="1"/>
  <c r="K35" i="6"/>
  <c r="L35" i="6" s="1"/>
  <c r="K40" i="6"/>
  <c r="L40" i="6" s="1"/>
  <c r="O18" i="1" l="1"/>
  <c r="P18" i="1" s="1"/>
  <c r="O20" i="1"/>
  <c r="P20" i="1" s="1"/>
  <c r="O24" i="1"/>
  <c r="P24" i="1" s="1"/>
  <c r="O25" i="1"/>
  <c r="P25" i="1" s="1"/>
  <c r="O11" i="1"/>
  <c r="P11" i="1" s="1"/>
  <c r="O23" i="1"/>
  <c r="P23" i="1" s="1"/>
  <c r="J27" i="1"/>
  <c r="J34" i="1" s="1"/>
  <c r="K27" i="1"/>
  <c r="K34" i="1" s="1"/>
  <c r="I27" i="1"/>
  <c r="I34" i="1" s="1"/>
  <c r="M27" i="1"/>
  <c r="M34" i="1" s="1"/>
  <c r="L27" i="1"/>
  <c r="L34" i="1" s="1"/>
  <c r="N27" i="1"/>
  <c r="N33" i="1" s="1"/>
  <c r="N38" i="1" s="1"/>
  <c r="N40" i="1" s="1"/>
  <c r="N41" i="1" s="1"/>
  <c r="O21" i="1"/>
  <c r="P21" i="1" s="1"/>
  <c r="H27" i="1"/>
  <c r="H33" i="1" s="1"/>
  <c r="H38" i="1" s="1"/>
  <c r="H40" i="1" s="1"/>
  <c r="H41" i="1" s="1"/>
  <c r="I47" i="6"/>
  <c r="G27" i="1"/>
  <c r="G33" i="1" s="1"/>
  <c r="C33" i="1"/>
  <c r="C43" i="1" s="1"/>
  <c r="C34" i="1"/>
  <c r="A34" i="1" s="1"/>
  <c r="O15" i="1"/>
  <c r="P15" i="1" s="1"/>
  <c r="I24" i="6"/>
  <c r="C78" i="6"/>
  <c r="P7" i="1"/>
  <c r="T438" i="2"/>
  <c r="U438" i="2" s="1"/>
  <c r="U436" i="2"/>
  <c r="O19" i="1"/>
  <c r="P19" i="1" s="1"/>
  <c r="M33" i="1" l="1"/>
  <c r="M38" i="1" s="1"/>
  <c r="M40" i="1" s="1"/>
  <c r="M41" i="1" s="1"/>
  <c r="L33" i="1"/>
  <c r="L38" i="1" s="1"/>
  <c r="L40" i="1" s="1"/>
  <c r="L41" i="1" s="1"/>
  <c r="I33" i="1"/>
  <c r="I38" i="1" s="1"/>
  <c r="I40" i="1" s="1"/>
  <c r="I41" i="1" s="1"/>
  <c r="K33" i="1"/>
  <c r="K38" i="1" s="1"/>
  <c r="K40" i="1" s="1"/>
  <c r="K41" i="1" s="1"/>
  <c r="H34" i="1"/>
  <c r="N34" i="1"/>
  <c r="J33" i="1"/>
  <c r="J38" i="1" s="1"/>
  <c r="J40" i="1" s="1"/>
  <c r="J41" i="1" s="1"/>
  <c r="G34" i="1"/>
  <c r="K13" i="6"/>
  <c r="L13" i="6" s="1"/>
  <c r="B70" i="6" s="1"/>
  <c r="K18" i="6"/>
  <c r="L18" i="6" s="1"/>
  <c r="B75" i="6" s="1"/>
  <c r="K17" i="6"/>
  <c r="L17" i="6" s="1"/>
  <c r="B74" i="6" s="1"/>
  <c r="K15" i="6"/>
  <c r="L15" i="6" s="1"/>
  <c r="B72" i="6" s="1"/>
  <c r="K10" i="6"/>
  <c r="L10" i="6" s="1"/>
  <c r="B67" i="6" s="1"/>
  <c r="K11" i="6"/>
  <c r="L11" i="6" s="1"/>
  <c r="B68" i="6" s="1"/>
  <c r="K8" i="6"/>
  <c r="L8" i="6" s="1"/>
  <c r="K16" i="6"/>
  <c r="L16" i="6" s="1"/>
  <c r="B73" i="6" s="1"/>
  <c r="K12" i="6"/>
  <c r="L12" i="6" s="1"/>
  <c r="B69" i="6" s="1"/>
  <c r="K9" i="6"/>
  <c r="L9" i="6" s="1"/>
  <c r="B66" i="6" s="1"/>
  <c r="K14" i="6"/>
  <c r="L14" i="6" s="1"/>
  <c r="B71" i="6" s="1"/>
  <c r="K19" i="6"/>
  <c r="L19" i="6" s="1"/>
  <c r="G38" i="1"/>
  <c r="C45" i="1"/>
  <c r="O27" i="1"/>
  <c r="O33" i="1" l="1"/>
  <c r="P33" i="1" s="1"/>
  <c r="P27" i="1"/>
  <c r="O34" i="1"/>
  <c r="G28" i="1"/>
  <c r="L28" i="1"/>
  <c r="I28" i="1"/>
  <c r="H28" i="1"/>
  <c r="N28" i="1"/>
  <c r="M28" i="1"/>
  <c r="K28" i="1"/>
  <c r="J28" i="1"/>
  <c r="I25" i="6"/>
  <c r="B65" i="6"/>
  <c r="O38" i="1"/>
  <c r="G40" i="1"/>
  <c r="O40" i="1" l="1"/>
  <c r="O41" i="1" s="1"/>
  <c r="L44" i="1" s="1"/>
  <c r="G41" i="1"/>
  <c r="O28" i="1"/>
</calcChain>
</file>

<file path=xl/sharedStrings.xml><?xml version="1.0" encoding="utf-8"?>
<sst xmlns="http://schemas.openxmlformats.org/spreadsheetml/2006/main" count="3646" uniqueCount="1126">
  <si>
    <t>Class Cost of Service Study - Functional Allocators to Customer Class</t>
  </si>
  <si>
    <t>Functional COS</t>
  </si>
  <si>
    <t>Alloc</t>
  </si>
  <si>
    <t>Description</t>
  </si>
  <si>
    <t>Residential</t>
  </si>
  <si>
    <t>Commercial</t>
  </si>
  <si>
    <t>Industrial</t>
  </si>
  <si>
    <t>Other Public Authority</t>
  </si>
  <si>
    <t>Sale for Resale</t>
  </si>
  <si>
    <t>Public Fire</t>
  </si>
  <si>
    <t>Private Fire</t>
  </si>
  <si>
    <t>Miscellaneous</t>
  </si>
  <si>
    <t>Total</t>
  </si>
  <si>
    <t>Variance</t>
  </si>
  <si>
    <t>Source of Supply Expense</t>
  </si>
  <si>
    <t>Fixed</t>
  </si>
  <si>
    <t>Variable</t>
  </si>
  <si>
    <t>Power and Pumping Expenses</t>
  </si>
  <si>
    <t>Water Treatment</t>
  </si>
  <si>
    <t>Transmission</t>
  </si>
  <si>
    <t>Distribution</t>
  </si>
  <si>
    <t>Storage</t>
  </si>
  <si>
    <t>Meters</t>
  </si>
  <si>
    <t>Services</t>
  </si>
  <si>
    <t>Customers</t>
  </si>
  <si>
    <t>Hydrants - Public</t>
  </si>
  <si>
    <t>Hydrants - Private</t>
  </si>
  <si>
    <t>Rate Year Water Revenue</t>
  </si>
  <si>
    <t>Other Water Operating Revenues</t>
  </si>
  <si>
    <t>Increase in Water Retail</t>
  </si>
  <si>
    <t>Rate Year Revenue</t>
  </si>
  <si>
    <t>Cost of Service Increase</t>
  </si>
  <si>
    <t>Revenue Target</t>
  </si>
  <si>
    <t>Percent Increase (Decrease)</t>
  </si>
  <si>
    <t>Including Increase</t>
  </si>
  <si>
    <t>Workpaper</t>
  </si>
  <si>
    <t>Desired</t>
  </si>
  <si>
    <t>Increase</t>
  </si>
  <si>
    <t>Variable Cost</t>
  </si>
  <si>
    <t>Class Cost of Service Study - Account Detail</t>
  </si>
  <si>
    <t>Source of</t>
  </si>
  <si>
    <t>Water</t>
  </si>
  <si>
    <t>Public</t>
  </si>
  <si>
    <t>Private</t>
  </si>
  <si>
    <t>Supply</t>
  </si>
  <si>
    <t>Pumping</t>
  </si>
  <si>
    <t>Treatment</t>
  </si>
  <si>
    <t>Hydrants</t>
  </si>
  <si>
    <t>Operating Expense</t>
  </si>
  <si>
    <t>A</t>
  </si>
  <si>
    <t>Labor</t>
  </si>
  <si>
    <t>Maintenance Expense</t>
  </si>
  <si>
    <t>Source of Supply</t>
  </si>
  <si>
    <t>Total SS Expense</t>
  </si>
  <si>
    <t>Fuel and Power</t>
  </si>
  <si>
    <t>B</t>
  </si>
  <si>
    <t>Salaries and Wages</t>
  </si>
  <si>
    <t>Employee Benefits</t>
  </si>
  <si>
    <t>Building Maintenance and Services</t>
  </si>
  <si>
    <t>Miscellaneous expenses</t>
  </si>
  <si>
    <t>Office supplies and services</t>
  </si>
  <si>
    <t>Materials &amp; Supplies</t>
  </si>
  <si>
    <t>Rents</t>
  </si>
  <si>
    <t>Transportation</t>
  </si>
  <si>
    <t>Contract Services - Eng</t>
  </si>
  <si>
    <t>Contract Services - Other</t>
  </si>
  <si>
    <t>Maintenance Supplies and Services</t>
  </si>
  <si>
    <t>Total Pumping Expense</t>
  </si>
  <si>
    <t>C</t>
  </si>
  <si>
    <t>Chemicals</t>
  </si>
  <si>
    <t>Waste Disposal</t>
  </si>
  <si>
    <t>Other Benefits</t>
  </si>
  <si>
    <t>Contracted Services</t>
  </si>
  <si>
    <t>Telecommunication Expenses</t>
  </si>
  <si>
    <t>Postage, printing and stationary</t>
  </si>
  <si>
    <t xml:space="preserve">Contract Services </t>
  </si>
  <si>
    <t>Total Water Treatment Expense</t>
  </si>
  <si>
    <t>Transmission &amp; Distribution Expense</t>
  </si>
  <si>
    <t>Purchased water</t>
  </si>
  <si>
    <t>Fuel and power</t>
  </si>
  <si>
    <t>Waste disposal</t>
  </si>
  <si>
    <t>Salaries and wages</t>
  </si>
  <si>
    <t>Pension expense</t>
  </si>
  <si>
    <t>OPEB expense</t>
  </si>
  <si>
    <t>Group insurance expense</t>
  </si>
  <si>
    <t>Other benefits</t>
  </si>
  <si>
    <t>Support Services</t>
  </si>
  <si>
    <t>Contracted services</t>
  </si>
  <si>
    <t>Telecommunication expenses</t>
  </si>
  <si>
    <t>Advertising &amp; marketing expenses</t>
  </si>
  <si>
    <t>Employee related expense travel &amp; entertainment</t>
  </si>
  <si>
    <t>Uncollectible accounts expense</t>
  </si>
  <si>
    <t>T/D Oper. Expense</t>
  </si>
  <si>
    <t>Customer accounting, other</t>
  </si>
  <si>
    <t>Regulatory expense</t>
  </si>
  <si>
    <t>Insurance other than group</t>
  </si>
  <si>
    <t>Maintenance supplies and services</t>
  </si>
  <si>
    <t xml:space="preserve">Contracted Services </t>
  </si>
  <si>
    <t>Total T&amp;D Expense</t>
  </si>
  <si>
    <t>General Mains Expense</t>
  </si>
  <si>
    <t>Operations</t>
  </si>
  <si>
    <t>K</t>
  </si>
  <si>
    <t>Storage Expense</t>
  </si>
  <si>
    <t>F</t>
  </si>
  <si>
    <t>Total Storage Expense</t>
  </si>
  <si>
    <t>Meter Expense</t>
  </si>
  <si>
    <t>G</t>
  </si>
  <si>
    <t>Total Meter Expense</t>
  </si>
  <si>
    <t>Service Expense</t>
  </si>
  <si>
    <t>H</t>
  </si>
  <si>
    <t>Total Service Expense</t>
  </si>
  <si>
    <t>Hydrant Expense</t>
  </si>
  <si>
    <t>J</t>
  </si>
  <si>
    <t>Customer Accounts</t>
  </si>
  <si>
    <t>I</t>
  </si>
  <si>
    <t>Total Customer Accounting Expense</t>
  </si>
  <si>
    <t>Administrative &amp; General Expense</t>
  </si>
  <si>
    <t>Pension Expense</t>
  </si>
  <si>
    <t>OPEB Expense</t>
  </si>
  <si>
    <t>Total A&amp;G Expense</t>
  </si>
  <si>
    <t>Total Operations &amp; Maintenance Exp. (KY Water)</t>
  </si>
  <si>
    <t>Taxes Other Than Income Tax</t>
  </si>
  <si>
    <t xml:space="preserve">   Property Taxes</t>
  </si>
  <si>
    <t xml:space="preserve">   Payroll Taxes</t>
  </si>
  <si>
    <t xml:space="preserve">   Utility Reg Assessment</t>
  </si>
  <si>
    <t xml:space="preserve">   Other Taxes</t>
  </si>
  <si>
    <t>Total Taxes Other Than Income Taxes (KY Water)</t>
  </si>
  <si>
    <t>Plant Depreciation</t>
  </si>
  <si>
    <t>Intangible Plant</t>
  </si>
  <si>
    <t>Water Pumping</t>
  </si>
  <si>
    <t>T&amp;D</t>
  </si>
  <si>
    <t>E</t>
  </si>
  <si>
    <t>D</t>
  </si>
  <si>
    <t>General Plant</t>
  </si>
  <si>
    <t>Acquisitions</t>
  </si>
  <si>
    <t>Plant Depreciation (KY Water)</t>
  </si>
  <si>
    <t>Amortization of CIAC (KY Water)</t>
  </si>
  <si>
    <t>Total Depreciation Expense (KY Water)</t>
  </si>
  <si>
    <t>Total Depreciation Expense</t>
  </si>
  <si>
    <t>Amortization Expense</t>
  </si>
  <si>
    <t>Total Amortization Expense (KY Water)</t>
  </si>
  <si>
    <t>Total Amortization Expense</t>
  </si>
  <si>
    <t>Income Taxes</t>
  </si>
  <si>
    <t>Federal Income Tax</t>
  </si>
  <si>
    <t>State Income Tax</t>
  </si>
  <si>
    <t>Deferred Income Taxes</t>
  </si>
  <si>
    <t>ITC Restored</t>
  </si>
  <si>
    <t>Total Income Taxes (KY Water)</t>
  </si>
  <si>
    <t>Total Income Tax Expense</t>
  </si>
  <si>
    <t>Required Net Operating Income (KY Water)</t>
  </si>
  <si>
    <t>Required Net Operating Income</t>
  </si>
  <si>
    <t>Total Revenue Requirement (KY Water)</t>
  </si>
  <si>
    <t>Other Operating Revenue (KY Water)</t>
  </si>
  <si>
    <t>Total Retail Revenue Requirement (KY Water)</t>
  </si>
  <si>
    <t>check</t>
  </si>
  <si>
    <t>Plant Account</t>
  </si>
  <si>
    <t>Net Utility Plant</t>
  </si>
  <si>
    <t>Additions to Rate Base</t>
  </si>
  <si>
    <t>Total Additions</t>
  </si>
  <si>
    <t>Reductions to Rate Base</t>
  </si>
  <si>
    <t>Customer Advances for Construction</t>
  </si>
  <si>
    <t>Adv Constr-NT Curr</t>
  </si>
  <si>
    <t>CIAC</t>
  </si>
  <si>
    <t>Non-Utility Property</t>
  </si>
  <si>
    <t>Deferred Investment Tax Credits</t>
  </si>
  <si>
    <t>Other Rate Base Elements</t>
  </si>
  <si>
    <t>Total Reductions</t>
  </si>
  <si>
    <t>TOTAL RATE BASE (KY Water)</t>
  </si>
  <si>
    <t>TOTAL KY RATE BASE</t>
  </si>
  <si>
    <t>Miscellaneous T&amp;D Operating Expense</t>
  </si>
  <si>
    <t>Miscellaneous T&amp;D Maintenance Expense</t>
  </si>
  <si>
    <t>Fixed O&amp;M</t>
  </si>
  <si>
    <t>Net Plant</t>
  </si>
  <si>
    <t>Rate Base</t>
  </si>
  <si>
    <t>Do Public Hydrants get Common Costs ?</t>
  </si>
  <si>
    <t>1 = Yes, 0 = No</t>
  </si>
  <si>
    <t>Cost of Service Study - Usage Statistics</t>
  </si>
  <si>
    <t>Other Public</t>
  </si>
  <si>
    <t>Sales for</t>
  </si>
  <si>
    <t>Authority (OPA)</t>
  </si>
  <si>
    <t>Resale (SFR)</t>
  </si>
  <si>
    <t>Total Usage</t>
  </si>
  <si>
    <t>hundred gallons</t>
  </si>
  <si>
    <t>Average Day Usage</t>
  </si>
  <si>
    <t>Max Day Capacity Factor</t>
  </si>
  <si>
    <t xml:space="preserve">--- </t>
  </si>
  <si>
    <t>Max Day Usage</t>
  </si>
  <si>
    <t>Extra Capacity</t>
  </si>
  <si>
    <t>Fire Allocator</t>
  </si>
  <si>
    <t>14,000 gpm for 10 hours</t>
  </si>
  <si>
    <t>Distribution Multiplier</t>
  </si>
  <si>
    <t>N/A</t>
  </si>
  <si>
    <t>Average Hourly Usage</t>
  </si>
  <si>
    <t>Max Hour Capacity Factor</t>
  </si>
  <si>
    <t>Max Hour Usage</t>
  </si>
  <si>
    <t>Revenue</t>
  </si>
  <si>
    <t>Do Public Fire get Flow Assumptions?</t>
  </si>
  <si>
    <t>Meter</t>
  </si>
  <si>
    <t>Service</t>
  </si>
  <si>
    <t>Weighting</t>
  </si>
  <si>
    <t>5/8-METER</t>
  </si>
  <si>
    <t>3/4-METER</t>
  </si>
  <si>
    <t>1-METER</t>
  </si>
  <si>
    <t>1.5-METER</t>
  </si>
  <si>
    <t>2-METER</t>
  </si>
  <si>
    <t>3-METER</t>
  </si>
  <si>
    <t>4-METER</t>
  </si>
  <si>
    <t>6-METER</t>
  </si>
  <si>
    <t>8-METER</t>
  </si>
  <si>
    <t>10-METER</t>
  </si>
  <si>
    <t>12-METER</t>
  </si>
  <si>
    <t>16-METER</t>
  </si>
  <si>
    <t>System Load Factor:</t>
  </si>
  <si>
    <t>max day - thousand gallons per day</t>
  </si>
  <si>
    <t>Average system hourly flow on max day</t>
  </si>
  <si>
    <t>System Load Factor (fire):</t>
  </si>
  <si>
    <t>max day with fire - thousand gallons per day</t>
  </si>
  <si>
    <t>System Load Factor (Hourly)</t>
  </si>
  <si>
    <t>max hour - thousand gallons per day</t>
  </si>
  <si>
    <t>System Load Factor (Hourly fire)</t>
  </si>
  <si>
    <t>max hour with fire - thousand gallons per day</t>
  </si>
  <si>
    <t>Mains Statistics</t>
  </si>
  <si>
    <t>Type</t>
  </si>
  <si>
    <t>Storage Statistics</t>
  </si>
  <si>
    <t>Total Capacity</t>
  </si>
  <si>
    <t>Fire Allocation</t>
  </si>
  <si>
    <t>percentage of storage needed for maximum fire protection day</t>
  </si>
  <si>
    <t>Non-Fire Allocation</t>
  </si>
  <si>
    <t>Cost of Service Study - Class Allocators</t>
  </si>
  <si>
    <t>1. VARIABLE COST</t>
  </si>
  <si>
    <t>Item</t>
  </si>
  <si>
    <t>Units</t>
  </si>
  <si>
    <t>Allocator</t>
  </si>
  <si>
    <t>2. BASE/EXTRA DAILY</t>
  </si>
  <si>
    <t>Average Daily Use</t>
  </si>
  <si>
    <t>System Capacity Factor</t>
  </si>
  <si>
    <t>Average Day Allocator</t>
  </si>
  <si>
    <t>Extra Capacity Allocator</t>
  </si>
  <si>
    <t>3. BASE/EXTRA DAILY (w FIRE PROTECTION)</t>
  </si>
  <si>
    <t>assuming fire protection</t>
  </si>
  <si>
    <t>Combined Allocator</t>
  </si>
  <si>
    <t>4. BASE/EXTRA HOURLY (w FIRE PROTECTION)</t>
  </si>
  <si>
    <t>Average Hourly Use</t>
  </si>
  <si>
    <t>5. STORAGE</t>
  </si>
  <si>
    <t>----</t>
  </si>
  <si>
    <t>Non-Fire Allocation of Storage</t>
  </si>
  <si>
    <t>Fire Allocaton of Storage</t>
  </si>
  <si>
    <t>Non-Fire Allocator</t>
  </si>
  <si>
    <t>6. MAINS</t>
  </si>
  <si>
    <t>Factor 4</t>
  </si>
  <si>
    <t>Factor 5</t>
  </si>
  <si>
    <t>Transmission Weighting</t>
  </si>
  <si>
    <t>Average system hourly load</t>
  </si>
  <si>
    <t>Distribution Weighting</t>
  </si>
  <si>
    <t>Average system hourly load - max day with fire protection (incremental)</t>
  </si>
  <si>
    <t>7. PUBLIC HYDRANTS</t>
  </si>
  <si>
    <t>Total Hydrants</t>
  </si>
  <si>
    <t>8. PRIVATE HYDRANTS</t>
  </si>
  <si>
    <t>9. METERS</t>
  </si>
  <si>
    <t xml:space="preserve">----- </t>
  </si>
  <si>
    <t>10. SERVICES</t>
  </si>
  <si>
    <t>11. CUSTOMERS</t>
  </si>
  <si>
    <t>Total Customers</t>
  </si>
  <si>
    <t>12. METERED CUSTOMERS</t>
  </si>
  <si>
    <t>Cost of Service Study - Allocator Summary</t>
  </si>
  <si>
    <t>Mains</t>
  </si>
  <si>
    <t>T/D Maint.. Expense</t>
  </si>
  <si>
    <t>Net Plant (less gen. and int.)</t>
  </si>
  <si>
    <t>--</t>
  </si>
  <si>
    <t>------</t>
  </si>
  <si>
    <t>Base/Extra Daily</t>
  </si>
  <si>
    <t>Base/Extra Daily w/ Fire</t>
  </si>
  <si>
    <t>Base/Extra Hourly w/ Fire</t>
  </si>
  <si>
    <t>Public Hydrants</t>
  </si>
  <si>
    <t>Private Hydrants</t>
  </si>
  <si>
    <t>2026 Cost of Service Study - Meter Rate Design</t>
  </si>
  <si>
    <t>Meter Rates</t>
  </si>
  <si>
    <t>Annual Price</t>
  </si>
  <si>
    <t>Monthly Price</t>
  </si>
  <si>
    <t>Weighted Total</t>
  </si>
  <si>
    <t>Meter Revenue Requirement</t>
  </si>
  <si>
    <t>Unit Cost</t>
  </si>
  <si>
    <t>Check Revenue</t>
  </si>
  <si>
    <t>Service Rates</t>
  </si>
  <si>
    <t>Service Revenue Requirement</t>
  </si>
  <si>
    <t>Customer Service Rates</t>
  </si>
  <si>
    <t>TOTAL</t>
  </si>
  <si>
    <t>Customer Revenue Requirement</t>
  </si>
  <si>
    <t>Calculated</t>
  </si>
  <si>
    <t>Rate</t>
  </si>
  <si>
    <t>Total Revenue w/o Public Fire</t>
  </si>
  <si>
    <t>Cost of Service Study - Account Detail</t>
  </si>
  <si>
    <t>NARUC</t>
  </si>
  <si>
    <t>ACCOUNT DESCRIPTION</t>
  </si>
  <si>
    <t>Total $ Amount</t>
  </si>
  <si>
    <t>General T/D</t>
  </si>
  <si>
    <t>General Mains</t>
  </si>
  <si>
    <t>Customer Accounting</t>
  </si>
  <si>
    <t>Check = 0</t>
  </si>
  <si>
    <t>NET PLANT IN SERVICE</t>
  </si>
  <si>
    <t>Organization</t>
  </si>
  <si>
    <t>Franchises</t>
  </si>
  <si>
    <t>Other P/E-Intangible</t>
  </si>
  <si>
    <t>Other P/E-CPS</t>
  </si>
  <si>
    <t>Source of Supply and Pumping Plant</t>
  </si>
  <si>
    <t>Land &amp; Land Rights-Supply</t>
  </si>
  <si>
    <t>Struct &amp; Imp-Supply</t>
  </si>
  <si>
    <t>Collect &amp; Impound Reservoirs</t>
  </si>
  <si>
    <t>Lake, River &amp; Other Intakes</t>
  </si>
  <si>
    <t>Supply Mains</t>
  </si>
  <si>
    <t>Pump Eqp-SOS &amp; Pumping</t>
  </si>
  <si>
    <t>Pumping Plant</t>
  </si>
  <si>
    <t>Land &amp; Land Rights-Pumping</t>
  </si>
  <si>
    <t>Struct &amp; Imp-Pumping</t>
  </si>
  <si>
    <t>Power Generation Equip</t>
  </si>
  <si>
    <t>Pumping Equipment</t>
  </si>
  <si>
    <t>Pump Eqp Electric</t>
  </si>
  <si>
    <t>Pump Eqp Diesel</t>
  </si>
  <si>
    <t>Pump Eqp Hydraulic</t>
  </si>
  <si>
    <t>Pump Eqp Other</t>
  </si>
  <si>
    <t>Land &amp; Land Rights-Treatment</t>
  </si>
  <si>
    <t>Struct &amp; Imp-Treatment</t>
  </si>
  <si>
    <t>Pump Eqp Wtr Treatment</t>
  </si>
  <si>
    <t>WT Equip Non-Media</t>
  </si>
  <si>
    <t>WT Equip Filter Media</t>
  </si>
  <si>
    <t>Transmission and Distribution Plant</t>
  </si>
  <si>
    <t>Land &amp; Land Rights-T&amp;D</t>
  </si>
  <si>
    <t>Struct &amp; Imp-T&amp;D</t>
  </si>
  <si>
    <t>Pumping Equipment TD</t>
  </si>
  <si>
    <t>TD Mains Not Classified</t>
  </si>
  <si>
    <t>TD Mains 4in &amp; Less</t>
  </si>
  <si>
    <t>TD Mains 6in to 8in</t>
  </si>
  <si>
    <t>TD Mains 10in to 16in</t>
  </si>
  <si>
    <t>TD Mains 18in &amp; Grtr</t>
  </si>
  <si>
    <t>STORAGE</t>
  </si>
  <si>
    <t>Dist Reservoirs &amp; Standpipes</t>
  </si>
  <si>
    <t>Elevated Tanks &amp; Standpipes</t>
  </si>
  <si>
    <t>Ground Level Tanks</t>
  </si>
  <si>
    <t>Clearwell</t>
  </si>
  <si>
    <t>METERS</t>
  </si>
  <si>
    <t>Meters Bronze Case</t>
  </si>
  <si>
    <t>Meters Plastic Case</t>
  </si>
  <si>
    <t>Meters Other</t>
  </si>
  <si>
    <t>Meter Reading Units</t>
  </si>
  <si>
    <t>Meter Installations</t>
  </si>
  <si>
    <t>Meter Vaults</t>
  </si>
  <si>
    <t>SERVICES</t>
  </si>
  <si>
    <t>HYDRANTS</t>
  </si>
  <si>
    <t>GENERAL PLANT</t>
  </si>
  <si>
    <t>Struct &amp; Imp-General</t>
  </si>
  <si>
    <t>Struct &amp; Imp-Offices</t>
  </si>
  <si>
    <t>Struct &amp; Imp-HVAC</t>
  </si>
  <si>
    <t>Struct &amp; Imp-Store,Shop,Gar</t>
  </si>
  <si>
    <t>Struct &amp; Imp-Misc</t>
  </si>
  <si>
    <t>Office Furniture &amp; Equip</t>
  </si>
  <si>
    <t>Comp &amp; Periph Equip</t>
  </si>
  <si>
    <t>Comp &amp; Periph Mainframe</t>
  </si>
  <si>
    <t>Comp &amp; Periph Personal</t>
  </si>
  <si>
    <t>Comp &amp; Periph Other</t>
  </si>
  <si>
    <t>Comp &amp; Periph Capital Lease</t>
  </si>
  <si>
    <t>Computer Software</t>
  </si>
  <si>
    <t>Comp Software Spec Depr Rat</t>
  </si>
  <si>
    <t>Comp Software Personal</t>
  </si>
  <si>
    <t>Comp Software Customized</t>
  </si>
  <si>
    <t>Comp Software Other</t>
  </si>
  <si>
    <t>Other Office Equipment</t>
  </si>
  <si>
    <t>Trans Equip Lt Duty Trks</t>
  </si>
  <si>
    <t>Trans Equip Hvy Duty Trks</t>
  </si>
  <si>
    <t>Trans Equip Autos</t>
  </si>
  <si>
    <t>Trans Equip Other</t>
  </si>
  <si>
    <t>Stores Equipment</t>
  </si>
  <si>
    <t>Tools,Shop,Garage Equip</t>
  </si>
  <si>
    <t>Laboratory Equipment</t>
  </si>
  <si>
    <t>Power Operated Equipment</t>
  </si>
  <si>
    <t>Comm Equip Not Classified</t>
  </si>
  <si>
    <t>Comm Equip Non-Telephone</t>
  </si>
  <si>
    <t>Remote Control &amp; Instrument</t>
  </si>
  <si>
    <t>Comm Equip Telephone</t>
  </si>
  <si>
    <t>Misc Equipment</t>
  </si>
  <si>
    <t>Other Tangible Property</t>
  </si>
  <si>
    <t xml:space="preserve">TOTAL WATER PROPERTY </t>
  </si>
  <si>
    <t>TOTAL UTILITY PLANT (NET)</t>
  </si>
  <si>
    <t>ADDITIONS TO RATE BASE</t>
  </si>
  <si>
    <t>Utility Plant Acquisition Adjustments</t>
  </si>
  <si>
    <t>Construction Work in Progress (CWIP)</t>
  </si>
  <si>
    <t>Cash Working Capital(Water)</t>
  </si>
  <si>
    <t>Materials and Supplies(Water)</t>
  </si>
  <si>
    <t>Deferred Maintenance / Tank Painting</t>
  </si>
  <si>
    <t>Deferred Debits</t>
  </si>
  <si>
    <t>REDUCTIONS TO RATE BASE</t>
  </si>
  <si>
    <t>Contributions in Aid of Construction</t>
  </si>
  <si>
    <t>TOTAL RATE BASE</t>
  </si>
  <si>
    <t>Admin &amp; General</t>
  </si>
  <si>
    <t>OPERATING AND MAINTENANCE EXPENSE</t>
  </si>
  <si>
    <t>Operations Expense</t>
  </si>
  <si>
    <t>Purchased Water</t>
  </si>
  <si>
    <t>Group Insurance Expense</t>
  </si>
  <si>
    <t>Postage, Printing and Stationary</t>
  </si>
  <si>
    <t>Office Supplies and Services</t>
  </si>
  <si>
    <t>Advertising &amp; Marketing Expenses</t>
  </si>
  <si>
    <t>Employee Related Expense Travel &amp; Entertainment</t>
  </si>
  <si>
    <t>Miscellaneous Expenses</t>
  </si>
  <si>
    <t>Uncollectible Accounts Expense</t>
  </si>
  <si>
    <t>Customer Accounting, Other</t>
  </si>
  <si>
    <t>Regulatory Expense</t>
  </si>
  <si>
    <t>Insurance Other Than Group</t>
  </si>
  <si>
    <t>TOTAL OPERATIONS EXPENSES</t>
  </si>
  <si>
    <t>TOTAL MAINTENANCE EXPENSES</t>
  </si>
  <si>
    <t>TOTAL O&amp;M WATER  EXPENSES</t>
  </si>
  <si>
    <t>TOTAL OPERATIONS &amp; MAINTENANCE EXPENSES</t>
  </si>
  <si>
    <t>DEPRECIATION EXPENSE</t>
  </si>
  <si>
    <t>Source of Supply Plant</t>
  </si>
  <si>
    <t>Water Treatment Plant</t>
  </si>
  <si>
    <t>WATER PROPERTY DEPRECIATION EXPENSE</t>
  </si>
  <si>
    <t>Amortization of CIAC (Water)</t>
  </si>
  <si>
    <t>TOTAL DEPRECIATION EXPENSE</t>
  </si>
  <si>
    <t>Amortization - Capital Leases</t>
  </si>
  <si>
    <t>Amortization - Reg Asset AFUDC</t>
  </si>
  <si>
    <t>Amortization - UPAA</t>
  </si>
  <si>
    <t>Amortization Prop Losses</t>
  </si>
  <si>
    <t>Amortization - Reg Asset</t>
  </si>
  <si>
    <t>TOTAL AMORTIZATION EXPENSE</t>
  </si>
  <si>
    <t>TOTAL DEPRECIATION &amp; AMORTIZATION EXPENSES</t>
  </si>
  <si>
    <t>TAXES OTHER THAN INCOME</t>
  </si>
  <si>
    <t>Property Taxes</t>
  </si>
  <si>
    <t>Payroll Taxes</t>
  </si>
  <si>
    <t>Utility Reg Assessment</t>
  </si>
  <si>
    <t>Other General Taxes</t>
  </si>
  <si>
    <t>Total Taxes Other Than Income</t>
  </si>
  <si>
    <t>TOTAL OPERATING EXPENSES</t>
  </si>
  <si>
    <t>INCOME TAXES</t>
  </si>
  <si>
    <t>Link from RR</t>
  </si>
  <si>
    <t>TOTAL INCOME TAXES</t>
  </si>
  <si>
    <t>Link from UPIS_Workpaper</t>
  </si>
  <si>
    <t>Link from Accumulated Depreciation</t>
  </si>
  <si>
    <t>Cost of</t>
  </si>
  <si>
    <t>SAP GL</t>
  </si>
  <si>
    <t>Details of</t>
  </si>
  <si>
    <t>Depreciation</t>
  </si>
  <si>
    <t>Removal</t>
  </si>
  <si>
    <t>KY Depreciation</t>
  </si>
  <si>
    <t>Account</t>
  </si>
  <si>
    <t>NARUC Account</t>
  </si>
  <si>
    <t>Category 1</t>
  </si>
  <si>
    <t>Category 2</t>
  </si>
  <si>
    <t>Account Description</t>
  </si>
  <si>
    <t>Account Description 2</t>
  </si>
  <si>
    <t>Corporate</t>
  </si>
  <si>
    <t xml:space="preserve"> KY Water</t>
  </si>
  <si>
    <t>Expense</t>
  </si>
  <si>
    <t>10130100</t>
  </si>
  <si>
    <t>301000-Organization</t>
  </si>
  <si>
    <t>10130200</t>
  </si>
  <si>
    <t>302000-Franchises</t>
  </si>
  <si>
    <t>10130320</t>
  </si>
  <si>
    <t>303200-Land &amp; Land Rights-Supply</t>
  </si>
  <si>
    <t>10130330</t>
  </si>
  <si>
    <t>303300-Land &amp; Land Rights-Pumping</t>
  </si>
  <si>
    <t>10130340</t>
  </si>
  <si>
    <t>303400-Land &amp; Land Rights-Treatment</t>
  </si>
  <si>
    <t>10130350</t>
  </si>
  <si>
    <t>303500-Land &amp; Land Rights-T&amp;D</t>
  </si>
  <si>
    <t>10130410</t>
  </si>
  <si>
    <t>304100-Struct &amp; Imp-Supply</t>
  </si>
  <si>
    <t>10130420</t>
  </si>
  <si>
    <t>304200-Struct &amp; Imp-Pumping</t>
  </si>
  <si>
    <t>10130430</t>
  </si>
  <si>
    <t>304300-Struct &amp; Imp-Treatment</t>
  </si>
  <si>
    <t>10130440</t>
  </si>
  <si>
    <t>304400-Struct &amp; Imp-T&amp;D</t>
  </si>
  <si>
    <t>10130450</t>
  </si>
  <si>
    <t>304500-Struct &amp; Imp-General</t>
  </si>
  <si>
    <t>304600-Struct &amp; Imp-Offices</t>
  </si>
  <si>
    <t>304610-Struct &amp; Imp-HVAC</t>
  </si>
  <si>
    <t>304700-Struct &amp; Imp-Store,Shop,Gar</t>
  </si>
  <si>
    <t>304800-Struct &amp; Imp-Misc</t>
  </si>
  <si>
    <t>10130500</t>
  </si>
  <si>
    <t>305000-Collect &amp; Impound Reservoirs</t>
  </si>
  <si>
    <t>10130600</t>
  </si>
  <si>
    <t>306000-Lake, River &amp; Other Intakes</t>
  </si>
  <si>
    <t>10130900</t>
  </si>
  <si>
    <t>309000-Supply Mains</t>
  </si>
  <si>
    <t>10131000</t>
  </si>
  <si>
    <t>310000-Power Generation Equip</t>
  </si>
  <si>
    <t>10131100</t>
  </si>
  <si>
    <t>311000-Pumping Equipment</t>
  </si>
  <si>
    <t>10131120</t>
  </si>
  <si>
    <t>311200-Pump Eqp Electric</t>
  </si>
  <si>
    <t>10131130</t>
  </si>
  <si>
    <t>311300-Pump Eqp Diesel</t>
  </si>
  <si>
    <t>10131140</t>
  </si>
  <si>
    <t>311400-Pump Eqp Hydraulic</t>
  </si>
  <si>
    <t>10131150</t>
  </si>
  <si>
    <t>311500-Pump Eqp Other</t>
  </si>
  <si>
    <t>10131152</t>
  </si>
  <si>
    <t>311520-Pump Eqp-SOS &amp; Pumping</t>
  </si>
  <si>
    <t>10131153</t>
  </si>
  <si>
    <t>311530-Pump Eqp Wtr Treatment</t>
  </si>
  <si>
    <t>10131154</t>
  </si>
  <si>
    <t>311540-Pump Eqp T&amp;D</t>
  </si>
  <si>
    <t>10132010</t>
  </si>
  <si>
    <t>320100-WT Equip Non-Media</t>
  </si>
  <si>
    <t>320200-WT Equip Filter Media</t>
  </si>
  <si>
    <t>10133000</t>
  </si>
  <si>
    <t>330000-Dist Reservoirs &amp; Standpipes</t>
  </si>
  <si>
    <t>330100-Elevated Tanks &amp; Standpipes</t>
  </si>
  <si>
    <t>330200-Ground Level Tanks</t>
  </si>
  <si>
    <t>330400-Clearwell</t>
  </si>
  <si>
    <t>10133100</t>
  </si>
  <si>
    <t>331001-TD Mains Not Classified</t>
  </si>
  <si>
    <t>331100-TD Mains 4in &amp; Less</t>
  </si>
  <si>
    <t>331200-TD Mains 6in to 8in</t>
  </si>
  <si>
    <t>331300-TD Mains 10in to 16in</t>
  </si>
  <si>
    <t>331400-TD Mains 18in &amp; Grtr</t>
  </si>
  <si>
    <t>10133300</t>
  </si>
  <si>
    <t>333000-Services</t>
  </si>
  <si>
    <t>10133410</t>
  </si>
  <si>
    <t>334100-Meters</t>
  </si>
  <si>
    <t>334110-Meters Bronze Case</t>
  </si>
  <si>
    <t>334120-Meters Plastic Case</t>
  </si>
  <si>
    <t>334130-Meters Other</t>
  </si>
  <si>
    <t>334131-Meter Reading Units</t>
  </si>
  <si>
    <t>334300-Meter Vaults</t>
  </si>
  <si>
    <t>10133420</t>
  </si>
  <si>
    <t>334200-Meter Installations</t>
  </si>
  <si>
    <t>10133500</t>
  </si>
  <si>
    <t>335000-Hydrants</t>
  </si>
  <si>
    <t>10133910</t>
  </si>
  <si>
    <t>339100-Other P/E-Intangible</t>
  </si>
  <si>
    <t>339600-Other P/E-CPS</t>
  </si>
  <si>
    <t>10134010</t>
  </si>
  <si>
    <t>340100-Office Furniture &amp; Equip</t>
  </si>
  <si>
    <t>340200-Comp &amp; Periph Equip</t>
  </si>
  <si>
    <t>340210-Comp &amp; Periph Mainframe</t>
  </si>
  <si>
    <t>340220-Comp &amp; Periph Personal</t>
  </si>
  <si>
    <t>340230-Comp &amp; Periph Other</t>
  </si>
  <si>
    <t>340240-Comp &amp; Periph Capital Lease</t>
  </si>
  <si>
    <t>340300-Computer Software</t>
  </si>
  <si>
    <t>340315-Comp Software Spec Depr Rat</t>
  </si>
  <si>
    <t>340320-Comp Software Personal</t>
  </si>
  <si>
    <t>340325-Comp Software Customized</t>
  </si>
  <si>
    <t>340330-Comp Software Other</t>
  </si>
  <si>
    <t>340500-Other Office Equipment</t>
  </si>
  <si>
    <t>10134100</t>
  </si>
  <si>
    <t>341100-Trans Equip Lt Duty Trks</t>
  </si>
  <si>
    <t>341200-Trans Equip Hvy Duty Trks</t>
  </si>
  <si>
    <t>341300-Trans Equip Autos</t>
  </si>
  <si>
    <t>341400-Trans Equip Other</t>
  </si>
  <si>
    <t>10134200</t>
  </si>
  <si>
    <t>342000-Stores Equipment</t>
  </si>
  <si>
    <t>10134300</t>
  </si>
  <si>
    <t>343000-Tools,Shop,Garage Equip</t>
  </si>
  <si>
    <t>10134400</t>
  </si>
  <si>
    <t>344000-Laboratory Equipment</t>
  </si>
  <si>
    <t>10134500</t>
  </si>
  <si>
    <t>345000-Power Operated Equipment</t>
  </si>
  <si>
    <t>10134600</t>
  </si>
  <si>
    <t>346000-Comm Equip Not Classified</t>
  </si>
  <si>
    <t>346100-Comm Equip Non-Telephone</t>
  </si>
  <si>
    <t>346190-Remote Control &amp; Instrument</t>
  </si>
  <si>
    <t>346200-Comm Equip Telephone</t>
  </si>
  <si>
    <t>10134700</t>
  </si>
  <si>
    <t>347000-Misc Equipment</t>
  </si>
  <si>
    <t>10134800</t>
  </si>
  <si>
    <t>348000-Other Tangible Property</t>
  </si>
  <si>
    <t>Subtotal</t>
  </si>
  <si>
    <t>Total Water Plant</t>
  </si>
  <si>
    <t>Total Net Plant</t>
  </si>
  <si>
    <t>Construction Work in Progress</t>
  </si>
  <si>
    <t>Working Capital</t>
  </si>
  <si>
    <t>Total KY Rate Base (Water)</t>
  </si>
  <si>
    <t>Current KAWC Operating Income at Present Rates</t>
  </si>
  <si>
    <t>KAWC Operating Income Required:</t>
  </si>
  <si>
    <t>Increase Required</t>
  </si>
  <si>
    <t>Revenue Conversion Factor</t>
  </si>
  <si>
    <t>Contributions in aid of construction</t>
  </si>
  <si>
    <t>Average Balance</t>
  </si>
  <si>
    <t>Amortization</t>
  </si>
  <si>
    <t>Total Amortization of CIAC (Water)</t>
  </si>
  <si>
    <t>Monthly Amount Tax</t>
  </si>
  <si>
    <t>Number of Months</t>
  </si>
  <si>
    <t>Monthly Amount Ntax</t>
  </si>
  <si>
    <t>Revenues &amp; Rates Input</t>
  </si>
  <si>
    <t>Revenue Statistics Link From Revenues</t>
  </si>
  <si>
    <t xml:space="preserve">Linked from:  Revenues-Workpaper </t>
  </si>
  <si>
    <t>(In 1000 Gallons)</t>
  </si>
  <si>
    <t>Present Rate</t>
  </si>
  <si>
    <t>Proposed</t>
  </si>
  <si>
    <t>Percent</t>
  </si>
  <si>
    <t>Statistics</t>
  </si>
  <si>
    <t>Rate Year</t>
  </si>
  <si>
    <t>Usage</t>
  </si>
  <si>
    <t>Revenues</t>
  </si>
  <si>
    <t>Meter Count</t>
  </si>
  <si>
    <t>OPA</t>
  </si>
  <si>
    <t>SFR</t>
  </si>
  <si>
    <t>KY</t>
  </si>
  <si>
    <t>5/8" Monthly</t>
  </si>
  <si>
    <t>3/4" Monthly</t>
  </si>
  <si>
    <t>1" Monthly</t>
  </si>
  <si>
    <t>1 1/2" Mthly</t>
  </si>
  <si>
    <t>2" Monthly</t>
  </si>
  <si>
    <t>3" Monthly</t>
  </si>
  <si>
    <t>4" Monthly</t>
  </si>
  <si>
    <t>Public Fire Service</t>
  </si>
  <si>
    <t>6" Monthly</t>
  </si>
  <si>
    <t>8" Monthly</t>
  </si>
  <si>
    <t>10" Monthly</t>
  </si>
  <si>
    <t>Private Fire Service</t>
  </si>
  <si>
    <t>12" Monthly</t>
  </si>
  <si>
    <t>16" Monthly</t>
  </si>
  <si>
    <t xml:space="preserve">Total Water </t>
  </si>
  <si>
    <t>Private Hydrant Count</t>
  </si>
  <si>
    <t>Public Hydrant Count</t>
  </si>
  <si>
    <t>Other Operating Revenues (Water)</t>
  </si>
  <si>
    <t>Customer Count (Metered)</t>
  </si>
  <si>
    <t>AFUDC</t>
  </si>
  <si>
    <t>Customer Count (Unmetered)</t>
  </si>
  <si>
    <t>Total Customer Count</t>
  </si>
  <si>
    <t>Total Revenues</t>
  </si>
  <si>
    <t>Link from KAWC 2026 Rate Case - Income Statement.xlsx,MSFR Inc Stmt by Acct - SCH C.2</t>
  </si>
  <si>
    <t>Account
No.</t>
  </si>
  <si>
    <t>Full Account Name</t>
  </si>
  <si>
    <t>Alternative 
Account 
No.</t>
  </si>
  <si>
    <t>Forecast Year/Rate Year
(Water)</t>
  </si>
  <si>
    <t>Category (1)</t>
  </si>
  <si>
    <t>Category (2)</t>
  </si>
  <si>
    <t>Category (3)</t>
  </si>
  <si>
    <t>Line Description</t>
  </si>
  <si>
    <t>Group Insurance</t>
  </si>
  <si>
    <t>620.8</t>
  </si>
  <si>
    <t>Other Expenses</t>
  </si>
  <si>
    <t>Depreciation Expense</t>
  </si>
  <si>
    <t>Amortization Reg Asset AFUDC</t>
  </si>
  <si>
    <t xml:space="preserve">Amortization Reg Asset  </t>
  </si>
  <si>
    <t>Removal Cost</t>
  </si>
  <si>
    <t>Taxes Other Than Income</t>
  </si>
  <si>
    <t>General Taxes</t>
  </si>
  <si>
    <t>Investment tax credit</t>
  </si>
  <si>
    <t>Amortization of investment tax credits</t>
  </si>
  <si>
    <t>Total Taxes Other Than Income Taxes</t>
  </si>
  <si>
    <t>Balance sheet pass thru accounts</t>
  </si>
  <si>
    <t>Capital movements</t>
  </si>
  <si>
    <t>Removal costs, net</t>
  </si>
  <si>
    <t>General taxes</t>
  </si>
  <si>
    <t>Gain/Loss on sale of assets</t>
  </si>
  <si>
    <t>Interest income</t>
  </si>
  <si>
    <t>Interest on long-term debt</t>
  </si>
  <si>
    <t>Interest on short-term debt</t>
  </si>
  <si>
    <t>Other interest expense</t>
  </si>
  <si>
    <t>Other miscellaneous deductions</t>
  </si>
  <si>
    <t>Allowance for funds used during construction</t>
  </si>
  <si>
    <t>Allowance for borrowed funds used during cons</t>
  </si>
  <si>
    <t>Amortization of debt expense</t>
  </si>
  <si>
    <t>Other miscellaneous income</t>
  </si>
  <si>
    <t>Miscellaneous amortization</t>
  </si>
  <si>
    <t>Current federal income taxes - operating</t>
  </si>
  <si>
    <t>Current state income taxes - operating</t>
  </si>
  <si>
    <t>Current federal income taxes - non-operating</t>
  </si>
  <si>
    <t>Current state income taxes - non-operating</t>
  </si>
  <si>
    <t>Deferred federal income tax expense</t>
  </si>
  <si>
    <t>Deferred state income tax expense</t>
  </si>
  <si>
    <t>Kentucky American Water Company</t>
  </si>
  <si>
    <t>Case No. 2026-00094</t>
  </si>
  <si>
    <t/>
  </si>
  <si>
    <t>CIAC-NT Mains</t>
  </si>
  <si>
    <t>NTax</t>
  </si>
  <si>
    <t>CIAC-NT Ext Dep</t>
  </si>
  <si>
    <t>CIAC-NT Svcs</t>
  </si>
  <si>
    <t>CIAC-NT Meters</t>
  </si>
  <si>
    <t>CIAC-NT Hydrants</t>
  </si>
  <si>
    <t>CIAC-NT Other</t>
  </si>
  <si>
    <t>CIAC-NT WIP</t>
  </si>
  <si>
    <t>CIAC-NT NUP Property</t>
  </si>
  <si>
    <t>CIAC-Tax Mains</t>
  </si>
  <si>
    <t>Tax</t>
  </si>
  <si>
    <t>CIAC-Tax Ext Dep</t>
  </si>
  <si>
    <t>CIAC-Tax Svcs</t>
  </si>
  <si>
    <t>CIAC-Tax Meters</t>
  </si>
  <si>
    <t>CIAC-Tax Hydrants</t>
  </si>
  <si>
    <t>CIAC-Tax Other</t>
  </si>
  <si>
    <t>CIAC-Tax WIP</t>
  </si>
  <si>
    <t>CIAC-Taxable - Mains FIT</t>
  </si>
  <si>
    <t>CIAC-Taxable - Extension Deposits - FIT</t>
  </si>
  <si>
    <t>CIAC-Taxable - Services FIT</t>
  </si>
  <si>
    <t>CIAC-Taxable - Meters FIT</t>
  </si>
  <si>
    <t>CIAC-Taxable - Hydrants FIT</t>
  </si>
  <si>
    <t>CIAC-Taxable - Other FIT</t>
  </si>
  <si>
    <t>AccAmort CIAC-Other</t>
  </si>
  <si>
    <t>AccAmort CIAC-Tax</t>
  </si>
  <si>
    <t>Adv Constr-NT Mains</t>
  </si>
  <si>
    <t>Adv Constr-NT ExtDep</t>
  </si>
  <si>
    <t>Adv Constr-NT Services</t>
  </si>
  <si>
    <t>Adv Constr-NT Meters</t>
  </si>
  <si>
    <t>Adv Constr-NT Hydrants</t>
  </si>
  <si>
    <t>Adv Constr-NT WIP</t>
  </si>
  <si>
    <t>Adv Constr-Tax Mains</t>
  </si>
  <si>
    <t>Adv Constr-TaxExtDep</t>
  </si>
  <si>
    <t>Adv Constr-Tax Svcs</t>
  </si>
  <si>
    <t>Adv Constr-Tax Mtrs</t>
  </si>
  <si>
    <t>Adv Constr-Tax Hydrants</t>
  </si>
  <si>
    <t>Adv Constr-Tax Other</t>
  </si>
  <si>
    <t>Adv Constr-Tax WIP</t>
  </si>
  <si>
    <t>Adv Constr-Tax SIT</t>
  </si>
  <si>
    <t>Adv Constr-Rcls Curr</t>
  </si>
  <si>
    <t>Labor Natural Account</t>
  </si>
  <si>
    <t>Labor Expense Accrual</t>
  </si>
  <si>
    <t>Labor Oper Water Treatment</t>
  </si>
  <si>
    <t>Labor Oper Water Treatment - Super &amp; Eng</t>
  </si>
  <si>
    <t>Labor Oper Transmission &amp; Distribution</t>
  </si>
  <si>
    <t>Labor Oper Trans &amp; Distr - Super &amp; Eng</t>
  </si>
  <si>
    <t>Labor Oper Trans &amp; Distr - Lines</t>
  </si>
  <si>
    <t>Labor Oper Trans &amp; Distr - Meter</t>
  </si>
  <si>
    <t>Labor Oper Customer Accounting</t>
  </si>
  <si>
    <t>Labor Oper Customer Acctg - Super &amp; Eng</t>
  </si>
  <si>
    <t>Labor Oper Customer Acctg - Meter Read</t>
  </si>
  <si>
    <t>Labor Oper Customer Acctg - Cust Serv &amp; Info</t>
  </si>
  <si>
    <t>Labor Oper Admin &amp; General</t>
  </si>
  <si>
    <t>Labor Oper Adm &amp; Gen - Director &amp; Officer</t>
  </si>
  <si>
    <t>Labor Maint Water Treatment</t>
  </si>
  <si>
    <t>Labor Maint Transmission &amp; Distribution</t>
  </si>
  <si>
    <t>Labor Maint Transmssn &amp; Distr - Super &amp; Eng</t>
  </si>
  <si>
    <t>Labor Maint Transmssn &amp; Distr - Mains</t>
  </si>
  <si>
    <t>Labor Maint Transmssn &amp; Distr - Fire Mains</t>
  </si>
  <si>
    <t>Labor Maint Transmssn &amp; Distr - Service</t>
  </si>
  <si>
    <t>Labor Maint Transmssn &amp; Distr - Meter</t>
  </si>
  <si>
    <t>Labor Maint Transmssn &amp; Distr - Hydrants</t>
  </si>
  <si>
    <t>Labor Capitalized Credits</t>
  </si>
  <si>
    <t>Labor Non-scheduled Overtime - Natural Account</t>
  </si>
  <si>
    <t>Labor Oper Non-scheduled Overtime- WT</t>
  </si>
  <si>
    <t>Labor Oper Non-scheduled Overtime- TD</t>
  </si>
  <si>
    <t>Labor Oper Non-scheduled Overtime- TD Super &amp; Eng</t>
  </si>
  <si>
    <t>Labor Oper Non-scheduled Overtime- TD Lines</t>
  </si>
  <si>
    <t>Labor Oper Non-scheduled Overtime- TD Meter</t>
  </si>
  <si>
    <t>Labor Oper Non-scheduled Overtime- CA</t>
  </si>
  <si>
    <t>Labor Oper Non-scheduled Overtime- CA Meter Read</t>
  </si>
  <si>
    <t>Labor Oper Non-scheduled OT - CA Cust Serv &amp; Info</t>
  </si>
  <si>
    <t>Labor Oper Non-scheduled Overtime- AG</t>
  </si>
  <si>
    <t>Labor Maint Non-scheduled Overtime- WT</t>
  </si>
  <si>
    <t>Labor Maint Non-scheduled Overtime- TD</t>
  </si>
  <si>
    <t>Labor Maint Non-scheduled Overtime- TD Mains</t>
  </si>
  <si>
    <t>Labor Maint Non-scheduled Overtime- TD Service</t>
  </si>
  <si>
    <t>Labor Maint Non-scheduled Overtime- TD Meter</t>
  </si>
  <si>
    <t>Labor Maint Non-scheduled Overtime- TD Hydrant</t>
  </si>
  <si>
    <t>Labor Non-scheduled Overtime- Capitalized Credits</t>
  </si>
  <si>
    <t>Labor Overtime - Natural Account</t>
  </si>
  <si>
    <t>Labor Oper Scheduled Overtime-WT</t>
  </si>
  <si>
    <t>Labor Oper Scheduled Overtime-TD</t>
  </si>
  <si>
    <t>Labor Oper Scheduled Overtime-TD Super &amp; Eng</t>
  </si>
  <si>
    <t>Labor Oper Scheduled Overtime-TD Lines</t>
  </si>
  <si>
    <t>Labor Oper Scheduled Overtime-TD Meter</t>
  </si>
  <si>
    <t>Labor Oper Scheduled Overtime-CA Merer Read</t>
  </si>
  <si>
    <t>Labor Oper Scheduled Overtime-AG</t>
  </si>
  <si>
    <t>Labor Maint Scheduled Overtime-TD</t>
  </si>
  <si>
    <t>Labor Maint Scheduled Overtime-TD Mains</t>
  </si>
  <si>
    <t>Labor Maint Scheduled Overtime-TD Service</t>
  </si>
  <si>
    <t>Labor Maint Scheduled Overtime-TD Hydrant</t>
  </si>
  <si>
    <t>Labor Scheduled Overtime- Capitalized Credits</t>
  </si>
  <si>
    <t>Annual Performance Plan</t>
  </si>
  <si>
    <t>Compensation Exp - Options</t>
  </si>
  <si>
    <t>Compensation Expense - RSU/PSU</t>
  </si>
  <si>
    <t>Severance</t>
  </si>
  <si>
    <t>401k Expense</t>
  </si>
  <si>
    <t>401k Expense Cap Credits</t>
  </si>
  <si>
    <t>Defined Compensation Plan Expense</t>
  </si>
  <si>
    <t>Defined Comp Plan Exp Cap Credits</t>
  </si>
  <si>
    <t>Employee Stock Purchase Plan Expense</t>
  </si>
  <si>
    <t>Retiree Medical Expense</t>
  </si>
  <si>
    <t>Retiree Medical Expense Cap Credits</t>
  </si>
  <si>
    <t>Other Welfare - Natural Account</t>
  </si>
  <si>
    <t>Other Welfare - Source of Supply</t>
  </si>
  <si>
    <t>Other Welfare - Water Treatment</t>
  </si>
  <si>
    <t>Other Welfare - Transm &amp; Distrib</t>
  </si>
  <si>
    <t>Other Welfare - Customer Accounting</t>
  </si>
  <si>
    <t>Other Welfare - Admin &amp; General</t>
  </si>
  <si>
    <t>Employee Awards</t>
  </si>
  <si>
    <t>Employee Physical Exams</t>
  </si>
  <si>
    <t>Safety Incentive Awards</t>
  </si>
  <si>
    <t>Tuition Aid</t>
  </si>
  <si>
    <t>Training</t>
  </si>
  <si>
    <t>Referral Bonus</t>
  </si>
  <si>
    <t>PBOP Expense</t>
  </si>
  <si>
    <t>PBOP Capitalized Credits</t>
  </si>
  <si>
    <t>Group Insurance Capitalized Credits</t>
  </si>
  <si>
    <t>Health Savings Account Expense</t>
  </si>
  <si>
    <t>Pension Capitalized Credits</t>
  </si>
  <si>
    <t>Purchased Water Interco</t>
  </si>
  <si>
    <t>Purchased Power - Natural Account</t>
  </si>
  <si>
    <t>Purchased Power - Source of Supply</t>
  </si>
  <si>
    <t>Purchased Power - Pumping</t>
  </si>
  <si>
    <t>Purchased Power - Water Treatment</t>
  </si>
  <si>
    <t>Purchased Power - Transmission &amp; Distribution</t>
  </si>
  <si>
    <t>Fuel for Power Production</t>
  </si>
  <si>
    <t>M &amp; S  (O&amp;M) - Natural Account</t>
  </si>
  <si>
    <t>M &amp; S Oper - Source of Supply</t>
  </si>
  <si>
    <t>M &amp; S Oper - Pumping</t>
  </si>
  <si>
    <t>M &amp; S Oper - Water Treatment</t>
  </si>
  <si>
    <t>M &amp; S Oper - Transmission &amp; Distribution</t>
  </si>
  <si>
    <t>M &amp; S Oper - Customer Accounting</t>
  </si>
  <si>
    <t>M &amp; S Oper - Admin &amp; General</t>
  </si>
  <si>
    <t>Shipper's Edge Freight w/o Inventory</t>
  </si>
  <si>
    <t>Misc Exp (O&amp;M) - Natural Acct</t>
  </si>
  <si>
    <t>Misc Oper - Source of Supply</t>
  </si>
  <si>
    <t>Misc Oper - Pumping</t>
  </si>
  <si>
    <t>Misc Oper - Water Treatment</t>
  </si>
  <si>
    <t>Misc Oper - Transmission &amp; Distribution</t>
  </si>
  <si>
    <t>Misc Oper - Customer Accounting</t>
  </si>
  <si>
    <t>Misc Oper - Customer Accounting Mtr Read</t>
  </si>
  <si>
    <t>Misc Oper - Customer Accounting Cust Serv</t>
  </si>
  <si>
    <t>Misc Oper - Admin &amp; General</t>
  </si>
  <si>
    <t>Advertising</t>
  </si>
  <si>
    <t>Bank Service Charges - Natural Account</t>
  </si>
  <si>
    <t>Bank Service Charges - Customer Accounting</t>
  </si>
  <si>
    <t>Bank Service Charges - Admin &amp; General</t>
  </si>
  <si>
    <t>Books &amp; Publications</t>
  </si>
  <si>
    <t>Business Development</t>
  </si>
  <si>
    <t>Charitable Contribution Deductible</t>
  </si>
  <si>
    <t>Charitable Contribution Nondeductible</t>
  </si>
  <si>
    <t>Charitable Donations - Health/Education/Environmnt</t>
  </si>
  <si>
    <t>Charitable Donations - Community</t>
  </si>
  <si>
    <t>Community Partnerships</t>
  </si>
  <si>
    <t>Customer Education</t>
  </si>
  <si>
    <t>Customer Education Communication - Reg</t>
  </si>
  <si>
    <t>Customer Education Communication - Issues</t>
  </si>
  <si>
    <t>Customer Education Communication - Conservation</t>
  </si>
  <si>
    <t>Customer Education Communication - Printed</t>
  </si>
  <si>
    <t>Customer Education - Bill Inserts</t>
  </si>
  <si>
    <t>Customer Education - Press Releases</t>
  </si>
  <si>
    <t>Customer Education - Video &amp; Photo</t>
  </si>
  <si>
    <t>Community Relations - Events</t>
  </si>
  <si>
    <t>Community Relations - Specialty</t>
  </si>
  <si>
    <t>Collection Agencies</t>
  </si>
  <si>
    <t>Community Relations</t>
  </si>
  <si>
    <t>Co Dues/Membership Deductible</t>
  </si>
  <si>
    <t>Co Dues/Membership Nondeductible</t>
  </si>
  <si>
    <t>Condemnation Costs</t>
  </si>
  <si>
    <t>Credit Line Fees Interco</t>
  </si>
  <si>
    <t>Directors Fees</t>
  </si>
  <si>
    <t>Electricity - Natural Account</t>
  </si>
  <si>
    <t>Electricity - Water Treatment</t>
  </si>
  <si>
    <t>Electricity - Transmission &amp; Distribution</t>
  </si>
  <si>
    <t>Electricity - Admin &amp; General</t>
  </si>
  <si>
    <t>Employee Expenses</t>
  </si>
  <si>
    <t>Conferences &amp; Registration</t>
  </si>
  <si>
    <t>Meals Deductible</t>
  </si>
  <si>
    <t>Meals Non-Deductible</t>
  </si>
  <si>
    <t>Amort Bus Services Proj Exp</t>
  </si>
  <si>
    <t>Forms - Natural Account</t>
  </si>
  <si>
    <t>Forms - Customer Accounting</t>
  </si>
  <si>
    <t>Forms - Admin &amp; General</t>
  </si>
  <si>
    <t>Grounds Keeping - Natural Account</t>
  </si>
  <si>
    <t>Grounds Keeping - Source of Supply</t>
  </si>
  <si>
    <t>Grounds Keeping - Water Treatment</t>
  </si>
  <si>
    <t>Grounds Keeping - Transmission &amp; Distribution</t>
  </si>
  <si>
    <t>Grounds Keeping - Admin &amp; General</t>
  </si>
  <si>
    <t>Heating Oil/Gas - Natural Account</t>
  </si>
  <si>
    <t>Heating Oil/Gas - Source of Supply</t>
  </si>
  <si>
    <t>Heating Oil/Gas - Water Treatment</t>
  </si>
  <si>
    <t>Heating Oil/Gas - Transmission &amp; Distribution</t>
  </si>
  <si>
    <t>Heating Oil/Gas - Admin &amp; General</t>
  </si>
  <si>
    <t>Hiring Costs</t>
  </si>
  <si>
    <t>Injuries and Damages</t>
  </si>
  <si>
    <t>Inventory Physical Write-off Scrap</t>
  </si>
  <si>
    <t>Janitorial - Natural Account</t>
  </si>
  <si>
    <t>Janitorial - Pumping</t>
  </si>
  <si>
    <t>Janitorial - Water Treatment</t>
  </si>
  <si>
    <t>Janitorial - Transmission &amp; Distribution</t>
  </si>
  <si>
    <t>Janitorial - Admin &amp; General</t>
  </si>
  <si>
    <t>Lab Supplies</t>
  </si>
  <si>
    <t>Lobbying Expenses</t>
  </si>
  <si>
    <t>Low Income Pay Program</t>
  </si>
  <si>
    <t>Office &amp; Admin Supplies - Natural Account</t>
  </si>
  <si>
    <t>Office &amp; Admin Supplies - Source of Supply</t>
  </si>
  <si>
    <t>Office &amp; Admin Supplies - Water Treatment</t>
  </si>
  <si>
    <t>Office &amp; Admin Supplies - Transmssn &amp; Distr</t>
  </si>
  <si>
    <t>Office &amp; Admin Supplies - Customer Accounting</t>
  </si>
  <si>
    <t>Office &amp; Admin Supplies - Admin &amp; General</t>
  </si>
  <si>
    <t>Overnight Shipping - Natural Account</t>
  </si>
  <si>
    <t>Overnight Shipping - Source of Supply</t>
  </si>
  <si>
    <t>Overnight Shipping - Water Treatment</t>
  </si>
  <si>
    <t>Overnight Shipping - Transmission &amp; Distribution</t>
  </si>
  <si>
    <t>Overnight Shipping - Customer Accounting</t>
  </si>
  <si>
    <t>Overnight Shipping - Admin &amp; General</t>
  </si>
  <si>
    <t>Penalties Nondeductible</t>
  </si>
  <si>
    <t>Postage - Natural Account</t>
  </si>
  <si>
    <t>Postage - Customer Accounting</t>
  </si>
  <si>
    <t>Postage - Admin &amp; General</t>
  </si>
  <si>
    <t>Printing</t>
  </si>
  <si>
    <t>Relocation Expenses</t>
  </si>
  <si>
    <t>Research &amp; Development</t>
  </si>
  <si>
    <t>Security Service - Natural Account</t>
  </si>
  <si>
    <t>Security Service - Source of Supply</t>
  </si>
  <si>
    <t>Security Service - Water Treatment</t>
  </si>
  <si>
    <t>Security Service - Transmission &amp; Distribution</t>
  </si>
  <si>
    <t>Security Service - Admin &amp; General</t>
  </si>
  <si>
    <t>Add'l Security Costs</t>
  </si>
  <si>
    <t>Software Licenses</t>
  </si>
  <si>
    <t>Telephone - Natural Account</t>
  </si>
  <si>
    <t>Telephone - Source of Supply</t>
  </si>
  <si>
    <t>Telephone - Water Treatment</t>
  </si>
  <si>
    <t>Telephone - Transmission &amp; Distribution</t>
  </si>
  <si>
    <t>Telephone - Customer Accounting</t>
  </si>
  <si>
    <t>Telephone - Admin &amp; General</t>
  </si>
  <si>
    <t>Cell Phone - Natural Account</t>
  </si>
  <si>
    <t>Cell Phone - Source of Supply</t>
  </si>
  <si>
    <t>Cell Phone - Water Treatment</t>
  </si>
  <si>
    <t>Cell Phone - Transmission &amp; Distribution</t>
  </si>
  <si>
    <t>Cell Phone - Customer Accounting</t>
  </si>
  <si>
    <t>Cell Phone - Admin &amp; General</t>
  </si>
  <si>
    <t>Data Lines - Admin &amp; General</t>
  </si>
  <si>
    <t>Wireless - Service First - Natural Account</t>
  </si>
  <si>
    <t>Wireless - Service First - Admin &amp; General</t>
  </si>
  <si>
    <t>Trash Removal - Natural Account</t>
  </si>
  <si>
    <t>Trash Removal - Water Treatment</t>
  </si>
  <si>
    <t>Trash Removal - Transmission &amp; Distribution</t>
  </si>
  <si>
    <t>Trash Removal - Admin &amp; General</t>
  </si>
  <si>
    <t>Trustee Fees</t>
  </si>
  <si>
    <t>Uniforms - Natural Account</t>
  </si>
  <si>
    <t>Uniforms - Source of Supply</t>
  </si>
  <si>
    <t>Uniforms - Pumping</t>
  </si>
  <si>
    <t>Uniforms - Water Treatment</t>
  </si>
  <si>
    <t>Uniforms - Transmission &amp; Distribution</t>
  </si>
  <si>
    <t>Uniforms - Admin &amp; General</t>
  </si>
  <si>
    <t>Water &amp; WW - Natural Account</t>
  </si>
  <si>
    <t>Water &amp; WW - Source of Supply</t>
  </si>
  <si>
    <t>Water &amp; WW - Water Treatment</t>
  </si>
  <si>
    <t>Water &amp; WW - Transmission &amp; Distribution</t>
  </si>
  <si>
    <t>Water &amp; WW - Admin &amp; General</t>
  </si>
  <si>
    <t>Discounts Available</t>
  </si>
  <si>
    <t>PO Small Price Differences - within tolerance</t>
  </si>
  <si>
    <t>PCard Undistributed</t>
  </si>
  <si>
    <t>Capital Purchases Clearing</t>
  </si>
  <si>
    <t>Indirect Overhead Clearing</t>
  </si>
  <si>
    <t>Capital Accrual Clearing</t>
  </si>
  <si>
    <t>T&amp;I Indirect OH Clearing</t>
  </si>
  <si>
    <t>Indirect Overhead RWIP Clearing</t>
  </si>
  <si>
    <t>Contract Svc-Eng - Natural Account</t>
  </si>
  <si>
    <t>Contract Svc-Eng - Water Treatment</t>
  </si>
  <si>
    <t>Contract Svc-Eng - Transmission &amp; Distribution</t>
  </si>
  <si>
    <t>Contract Svc-Eng - Admin &amp; General</t>
  </si>
  <si>
    <t>Contract Svc-Other - Natural Account</t>
  </si>
  <si>
    <t>Contract Svc-Other - Source of Supply</t>
  </si>
  <si>
    <t>Contract Svc-Other - Water Treatment</t>
  </si>
  <si>
    <t>Contract Svc-Other - Transmission &amp; Distribution</t>
  </si>
  <si>
    <t>Contract Svc-Other - Customer Accounting</t>
  </si>
  <si>
    <t>Contract Svc-Other - Admin &amp; General</t>
  </si>
  <si>
    <t>Contract Svc-Temp Empl - Natural Account</t>
  </si>
  <si>
    <t>Contract Svc-Temp Empl - Water Treatment</t>
  </si>
  <si>
    <t>Contract Svc-Temp Empl - Transmssn &amp; Distr</t>
  </si>
  <si>
    <t>Contract Svc-Temp Empl - Admin &amp; General</t>
  </si>
  <si>
    <t>Contract Svc-Lab Testing - Water Treatment</t>
  </si>
  <si>
    <t>Contract Services - Accounting</t>
  </si>
  <si>
    <t>Contract Services - Audit Fees</t>
  </si>
  <si>
    <t>Contract Services - Legal</t>
  </si>
  <si>
    <t>Contract Services - Outplacement</t>
  </si>
  <si>
    <t>AWWSC Services - Labor OPEX</t>
  </si>
  <si>
    <t>AWWSC Services - Pension OPEX</t>
  </si>
  <si>
    <t>AWWSC Services - Group Insurance OPEX</t>
  </si>
  <si>
    <t>AWWSC Services - Other Benefits OPEX</t>
  </si>
  <si>
    <t>AWWSC Services - Contracted Services OPEX</t>
  </si>
  <si>
    <t>AWWSC Services - Office Supplies OPEX</t>
  </si>
  <si>
    <t>AWWSC Services - Rents OPEX</t>
  </si>
  <si>
    <t>AWWSC Services Customer Accounting OPEX</t>
  </si>
  <si>
    <t>AWWSC Services - Maint Supplies &amp; Svcs OPEX</t>
  </si>
  <si>
    <t>AWWSC Services - Other O&amp;M Expense OPEX</t>
  </si>
  <si>
    <t>AWWSC Services - Depr &amp; Amort OPEX</t>
  </si>
  <si>
    <t>AWWSC Services - General Taxes OPEX</t>
  </si>
  <si>
    <t>AWWSC Services - Net Interest OPEX</t>
  </si>
  <si>
    <t>AWWSC Services - Other Inc &amp; Ded OPEX</t>
  </si>
  <si>
    <t>AWWSC Services - Income Taxes OPEX</t>
  </si>
  <si>
    <t>AWWSC Services - Labor CAPX</t>
  </si>
  <si>
    <t>AWWSC Services - Pension CAPX</t>
  </si>
  <si>
    <t>AWWSC Services - Group Insurance CAPX</t>
  </si>
  <si>
    <t>AWWSC Services - Other Benefits CAPX</t>
  </si>
  <si>
    <t>AWWSC Services - Contracted Services CAPX</t>
  </si>
  <si>
    <t>AWWSC Services - Office Supplies CAPX</t>
  </si>
  <si>
    <t>AWWSC Services - Rents CAPX</t>
  </si>
  <si>
    <t>AWWSC Services - Maint Supplies &amp; Svcs CAPX</t>
  </si>
  <si>
    <t>AWWSC Services - Other O&amp;M Expense CAPX</t>
  </si>
  <si>
    <t>AWWSC Services - General Taxes CAPX</t>
  </si>
  <si>
    <t>AWWSC Services - Net Interest CAPX</t>
  </si>
  <si>
    <t>AWWSC Services - Other Inc &amp; Ded CAPX</t>
  </si>
  <si>
    <t>Rents-Real Property - Natural Account</t>
  </si>
  <si>
    <t>Rents-Real Property - Source of Supply</t>
  </si>
  <si>
    <t>Rents-Real Property - Water Treatment</t>
  </si>
  <si>
    <t>Rents-Real Property - Transmission &amp; Distribution</t>
  </si>
  <si>
    <t>Rents-Real Property - Admin &amp; General</t>
  </si>
  <si>
    <t>Rents-Equipment - Natural Account</t>
  </si>
  <si>
    <t>Rents-Equipment - Source of Supply</t>
  </si>
  <si>
    <t>Rents-Equipment - Water Treatment</t>
  </si>
  <si>
    <t>Rents-Equipment - Transmission &amp; Distribution</t>
  </si>
  <si>
    <t>Rents-Equipment - Customer Accounting</t>
  </si>
  <si>
    <t>Rents-Equipment - Admin &amp; General</t>
  </si>
  <si>
    <t>Transportation (O&amp;M) - Natural Account</t>
  </si>
  <si>
    <t>Transportation Oper - Source of Supply</t>
  </si>
  <si>
    <t>Transportation Oper - Water Treatment</t>
  </si>
  <si>
    <t>Transportation Oper - Transmission &amp; Distribution</t>
  </si>
  <si>
    <t>Transportation Oper - Customer Accounting</t>
  </si>
  <si>
    <t>Transportation Oper - Admin &amp; General</t>
  </si>
  <si>
    <t>Transportation Maint - Water Treatment</t>
  </si>
  <si>
    <t>Transportation Maint - Transmission &amp; Distribution</t>
  </si>
  <si>
    <t>Transportation Capitalized Credits</t>
  </si>
  <si>
    <t>Transportation Lease Costs</t>
  </si>
  <si>
    <t>Transportation Lease Fuel</t>
  </si>
  <si>
    <t>Transportation Lease Maint</t>
  </si>
  <si>
    <t>Transportation - Reimburse Employee Personal Use</t>
  </si>
  <si>
    <t>Insurance Vehicle</t>
  </si>
  <si>
    <t>Insurance General Liabilty</t>
  </si>
  <si>
    <t>Insurance Casualty Reserve</t>
  </si>
  <si>
    <t>Insurance Workers Compensation</t>
  </si>
  <si>
    <t>Insurance WC Capitalized Credits</t>
  </si>
  <si>
    <t>Insurance Other</t>
  </si>
  <si>
    <t>Insurance Property</t>
  </si>
  <si>
    <t>Regulatory Exp - Amortization</t>
  </si>
  <si>
    <t>Regulatory Exp - Other</t>
  </si>
  <si>
    <t>Uncollectible Accounts Exp - Natural Account</t>
  </si>
  <si>
    <t>Uncollectible Accounts Exp - Customer Accounting</t>
  </si>
  <si>
    <t>Uncollectible Accounts Exp - Admin &amp; General</t>
  </si>
  <si>
    <t>Uncollectible Accounts Exp - Individual</t>
  </si>
  <si>
    <t>Gains/Losses Non-Utility Property Disposals</t>
  </si>
  <si>
    <t>Gains/Losses Non-Utility Property Sales</t>
  </si>
  <si>
    <t>Gains/Losses Utility Property Sales</t>
  </si>
  <si>
    <t>Gains/Losses Acquisition of Asset</t>
  </si>
  <si>
    <t>M&amp;S Maint - Source of Supply</t>
  </si>
  <si>
    <t>M&amp;S Maint - Water Treatment</t>
  </si>
  <si>
    <t>M&amp;S Maint - Transmission &amp; Distribution</t>
  </si>
  <si>
    <t>M&amp;S Maint - Admin &amp; General</t>
  </si>
  <si>
    <t>Misc Maint - Source of Supply</t>
  </si>
  <si>
    <t>Misc Maint - Water Treatment</t>
  </si>
  <si>
    <t>Misc Maint - Transmission &amp; Distribution</t>
  </si>
  <si>
    <t>Misc Maint - Admin &amp; General</t>
  </si>
  <si>
    <t>Amort Def Maint - Natural Account</t>
  </si>
  <si>
    <t>Amort Def Maint - Water Treatment</t>
  </si>
  <si>
    <t>Amort Def Maint - Transmission &amp; Distribution</t>
  </si>
  <si>
    <t>Misc Maint Paving/Backfill</t>
  </si>
  <si>
    <t>Misc Maint Permits - Natural Account</t>
  </si>
  <si>
    <t>Misc Maint Permits - Transmission &amp; Distribution</t>
  </si>
  <si>
    <t>Contract Svc-Eng Maint - Water Treatment</t>
  </si>
  <si>
    <t>Contract Svc-Eng Maint - Admin &amp; General</t>
  </si>
  <si>
    <t>Contract Svc-Other Maint - Source of Supply</t>
  </si>
  <si>
    <t>Contract Svc-Other Maint - Water Treatment</t>
  </si>
  <si>
    <t>Contract Svc-Other Maint - Transmission &amp; Distr</t>
  </si>
  <si>
    <t>Contract Svc-Other Maint - Admin &amp; General</t>
  </si>
  <si>
    <t>Depreciation Exp - UPIS General</t>
  </si>
  <si>
    <t>Depreciation Expense - Vehicles</t>
  </si>
  <si>
    <t>Depreciation Expense -Capitalized Credits</t>
  </si>
  <si>
    <t>Depreciation Exp - Non-Utility Property</t>
  </si>
  <si>
    <t>Depreciation Exp - Amort CIAC Tax</t>
  </si>
  <si>
    <t>Depreciation Exp - Amort CIAC Nontax</t>
  </si>
  <si>
    <t>Amortization - Property Losses</t>
  </si>
  <si>
    <t>Removal Costs - ARO/Net Neg Salvage</t>
  </si>
  <si>
    <t>Removal Costs - Net Negative Salvage CIAC Tax</t>
  </si>
  <si>
    <t>Removal Costs - Net Negative Salvage CIAC Non-Tax</t>
  </si>
  <si>
    <t>Tax Discounts</t>
  </si>
  <si>
    <t>FUTA</t>
  </si>
  <si>
    <t>FUTA Cap Credits</t>
  </si>
  <si>
    <t>FICA</t>
  </si>
  <si>
    <t>FICA Cap Credits</t>
  </si>
  <si>
    <t>SUTA</t>
  </si>
  <si>
    <t>SUTA Cap Credits</t>
  </si>
  <si>
    <t>Other Taxes and Licenses</t>
  </si>
  <si>
    <t>FIT - Current</t>
  </si>
  <si>
    <t>FIT - Prior Year Adjustment</t>
  </si>
  <si>
    <t>SIT - Current</t>
  </si>
  <si>
    <t>SIT - Prior Year Adjustment</t>
  </si>
  <si>
    <t>FIT - Other Income &amp; Deductions Current Year</t>
  </si>
  <si>
    <t>SIT - Other Income &amp; Deductions Current Year</t>
  </si>
  <si>
    <t>Deferred FIT - Current Year</t>
  </si>
  <si>
    <t>Deferred FIT - Prior Year Adjustment</t>
  </si>
  <si>
    <t>Deferred FIT - Reg Asset/Liability</t>
  </si>
  <si>
    <t>Deferred FIT - Other</t>
  </si>
  <si>
    <t>Deferred SIT - Current Year</t>
  </si>
  <si>
    <t>Deferred SIT - Prior Year Adjustment</t>
  </si>
  <si>
    <t>Deferred SIT - Reg Asset/Liability</t>
  </si>
  <si>
    <t>Deferred SIT - Other</t>
  </si>
  <si>
    <t>Investment Tax Credits Restored - 3%</t>
  </si>
  <si>
    <t>Investment Tax Credits Restored - 10%</t>
  </si>
  <si>
    <t>AFUDC - Equity</t>
  </si>
  <si>
    <t>M&amp;J Expenses</t>
  </si>
  <si>
    <t>Misc Nonutility Revenue</t>
  </si>
  <si>
    <t>Misc Nonutility Rev Credit Line Intercompany</t>
  </si>
  <si>
    <t>Gains/Losses Other Non-Operating</t>
  </si>
  <si>
    <t>Other Non-service Pension Benefit Cost</t>
  </si>
  <si>
    <t>Other Non-service PBOP Benefit Cost</t>
  </si>
  <si>
    <t>Adv Receipt Services Clearing</t>
  </si>
  <si>
    <t>Adv Receipt Non-Services Clearing</t>
  </si>
  <si>
    <t>Adv Refund Services Clearing</t>
  </si>
  <si>
    <t>Adv Refund Non-Services Clearing</t>
  </si>
  <si>
    <t>CIAC Receipt Services Clearing</t>
  </si>
  <si>
    <t>CIAC Receipt Non-Services Clearing</t>
  </si>
  <si>
    <t>Salvage/Scrap Receipt Clearing</t>
  </si>
  <si>
    <t>Property Sale Receipt Clearing</t>
  </si>
  <si>
    <t>Amortize UPAA</t>
  </si>
  <si>
    <t>Donations Deduct Customer Assist</t>
  </si>
  <si>
    <t>Other Income Deductions</t>
  </si>
  <si>
    <t>Interest Long Term Debt</t>
  </si>
  <si>
    <t>Interest Long Term Debt Intercompany</t>
  </si>
  <si>
    <t>Interest expense-LTD debt discount amort inside</t>
  </si>
  <si>
    <t>Dividends Declared P/S w/ Mand Redemptn Requiremts</t>
  </si>
  <si>
    <t>Interest Short Term Debt Intercompany</t>
  </si>
  <si>
    <t>Interest Other</t>
  </si>
  <si>
    <t>Interest Income - STD Intercompany</t>
  </si>
  <si>
    <t>Amortize Debt Disc &amp; Exp</t>
  </si>
  <si>
    <t>Amortize Debt Disc &amp; Exp Intercompany</t>
  </si>
  <si>
    <t>Amortize Debt Exp Inside-Revolving Credit Line</t>
  </si>
  <si>
    <t>Amort P/S Exp w/ Mandatory Redemptn Requiremts</t>
  </si>
  <si>
    <t>AFUDC Debt</t>
  </si>
  <si>
    <t>Dividend Declared Common Stock Intercompany</t>
  </si>
  <si>
    <t>Capital Movements - UP</t>
  </si>
  <si>
    <t>Capital Movements - CCNC</t>
  </si>
  <si>
    <t>Capital Movements - CWIP</t>
  </si>
  <si>
    <t>Capital Movements - UP - A/D - Salvage</t>
  </si>
  <si>
    <t>Capital Movements - Non-Utility Property</t>
  </si>
  <si>
    <t>Capital Movements - ADV NT</t>
  </si>
  <si>
    <t>Capital Movements - ADV NT WIP</t>
  </si>
  <si>
    <t>Capital Movements - ADV Tax</t>
  </si>
  <si>
    <t>Capital Movements - ADV Tax WIP</t>
  </si>
  <si>
    <t>Capital Movements - Cost of Removal</t>
  </si>
  <si>
    <t>Capital Movements - RWIP</t>
  </si>
  <si>
    <t>Capital Movements - CIAC NT</t>
  </si>
  <si>
    <t>Capital Movements - CIAC NT WIP</t>
  </si>
  <si>
    <t>Capital Movements - CIAC Tax</t>
  </si>
  <si>
    <t>Capital Movements - CIAC Tax WIP</t>
  </si>
  <si>
    <t>Capital Movements - Settlement</t>
  </si>
  <si>
    <t>Common Dividends</t>
  </si>
  <si>
    <t>hundred gallons (2025 annual report)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</si>
</sst>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&quot;$&quot;* #,##0.0000_);_(&quot;$&quot;* \(#,##0.0000\);_(&quot;$&quot;* &quot;-&quot;??_);_(@_)"/>
    <numFmt numFmtId="166" formatCode="_(&quot;$&quot;* #,##0.000000_);_(&quot;$&quot;* \(#,##0.000000\);_(&quot;$&quot;* &quot;-&quot;??_);_(@_)"/>
    <numFmt numFmtId="167" formatCode="0.0%"/>
    <numFmt numFmtId="168" formatCode="_(* #,##0_);_(* \(#,##0\);_(* &quot;-&quot;??_);_(@_)"/>
    <numFmt numFmtId="169" formatCode="0.00000"/>
    <numFmt numFmtId="170" formatCode="#,##0.000000000_);\(#,##0.000000000\)"/>
    <numFmt numFmtId="171" formatCode="_(* #,##0.00000_);_(* \(#,##0.00000\);_(* &quot;-&quot;??_);_(@_)"/>
    <numFmt numFmtId="172" formatCode="_(* #,##0.0000_);_(* \(#,##0.0000\);_(* &quot;-&quot;??_);_(@_)"/>
    <numFmt numFmtId="173" formatCode="0.0"/>
    <numFmt numFmtId="174" formatCode="_(* #,##0.000_);_(* \(#,##0.000\);_(* &quot;-&quot;??_);_(@_)"/>
    <numFmt numFmtId="175" formatCode="0.0000"/>
    <numFmt numFmtId="176" formatCode="#,##0.0000000000_);\(#,##0.0000000000\)"/>
    <numFmt numFmtId="177" formatCode="#,##0.0_);\(#,##0.0\)"/>
  </numFmts>
  <fonts count="24" x14ac:knownFonts="1">
    <font>
      <sz val="10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b/>
      <sz val="11"/>
      <color rgb="FF0000F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1"/>
      <color theme="0" tint="-0.14999847407452621"/>
      <name val="Calibri"/>
      <family val="2"/>
    </font>
    <font>
      <b/>
      <sz val="11"/>
      <color theme="0"/>
      <name val="Calibri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b/>
      <sz val="10"/>
      <color rgb="FF7030A0"/>
      <name val="Arial"/>
      <family val="2"/>
    </font>
    <font>
      <sz val="10"/>
      <color rgb="FFFF0000"/>
      <name val="Arial"/>
      <family val="2"/>
    </font>
    <font>
      <b/>
      <i/>
      <sz val="10"/>
      <color theme="1"/>
      <name val="Arial"/>
      <family val="2"/>
    </font>
    <font>
      <u/>
      <sz val="10"/>
      <color theme="1"/>
      <name val="Arial"/>
      <family val="2"/>
    </font>
    <font>
      <sz val="8"/>
      <color theme="1"/>
      <name val="Calibri"/>
      <family val="2"/>
    </font>
    <font>
      <b/>
      <i/>
      <sz val="11"/>
      <color theme="1"/>
      <name val="Calibri"/>
      <family val="2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269">
    <xf numFmtId="0" fontId="0" fillId="0" borderId="0" xfId="0"/>
    <xf numFmtId="0" fontId="2" fillId="0" borderId="0" xfId="0" applyFont="1"/>
    <xf numFmtId="0" fontId="3" fillId="0" borderId="0" xfId="0" applyFont="1"/>
    <xf numFmtId="164" fontId="4" fillId="0" borderId="0" xfId="0" applyNumberFormat="1" applyFont="1"/>
    <xf numFmtId="0" fontId="4" fillId="0" borderId="0" xfId="0" applyFont="1"/>
    <xf numFmtId="165" fontId="4" fillId="0" borderId="0" xfId="0" applyNumberFormat="1" applyFont="1"/>
    <xf numFmtId="166" fontId="4" fillId="0" borderId="0" xfId="0" applyNumberFormat="1" applyFont="1"/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164" fontId="4" fillId="0" borderId="2" xfId="2" applyNumberFormat="1" applyFont="1" applyFill="1" applyBorder="1"/>
    <xf numFmtId="42" fontId="4" fillId="0" borderId="0" xfId="0" applyNumberFormat="1" applyFont="1"/>
    <xf numFmtId="164" fontId="4" fillId="0" borderId="0" xfId="2" applyNumberFormat="1" applyFont="1"/>
    <xf numFmtId="0" fontId="4" fillId="0" borderId="0" xfId="4" applyFont="1"/>
    <xf numFmtId="164" fontId="7" fillId="0" borderId="3" xfId="0" applyNumberFormat="1" applyFont="1" applyBorder="1"/>
    <xf numFmtId="37" fontId="4" fillId="0" borderId="0" xfId="0" applyNumberFormat="1" applyFont="1"/>
    <xf numFmtId="42" fontId="7" fillId="0" borderId="3" xfId="0" applyNumberFormat="1" applyFont="1" applyBorder="1"/>
    <xf numFmtId="10" fontId="3" fillId="0" borderId="0" xfId="3" applyNumberFormat="1" applyFont="1"/>
    <xf numFmtId="0" fontId="8" fillId="0" borderId="0" xfId="0" applyFont="1"/>
    <xf numFmtId="10" fontId="9" fillId="0" borderId="0" xfId="3" applyNumberFormat="1" applyFont="1"/>
    <xf numFmtId="164" fontId="8" fillId="0" borderId="0" xfId="2" applyNumberFormat="1" applyFont="1"/>
    <xf numFmtId="0" fontId="10" fillId="0" borderId="0" xfId="0" applyFont="1"/>
    <xf numFmtId="44" fontId="4" fillId="0" borderId="0" xfId="0" applyNumberFormat="1" applyFont="1"/>
    <xf numFmtId="44" fontId="4" fillId="0" borderId="0" xfId="2" applyFont="1"/>
    <xf numFmtId="10" fontId="4" fillId="0" borderId="0" xfId="3" applyNumberFormat="1" applyFont="1"/>
    <xf numFmtId="167" fontId="4" fillId="0" borderId="0" xfId="3" applyNumberFormat="1" applyFont="1"/>
    <xf numFmtId="10" fontId="4" fillId="0" borderId="0" xfId="0" applyNumberFormat="1" applyFont="1"/>
    <xf numFmtId="37" fontId="4" fillId="0" borderId="1" xfId="0" applyNumberFormat="1" applyFont="1" applyBorder="1"/>
    <xf numFmtId="9" fontId="8" fillId="0" borderId="0" xfId="0" applyNumberFormat="1" applyFont="1" applyAlignment="1">
      <alignment horizontal="right"/>
    </xf>
    <xf numFmtId="164" fontId="4" fillId="0" borderId="0" xfId="2" applyNumberFormat="1" applyFont="1" applyFill="1"/>
    <xf numFmtId="0" fontId="8" fillId="0" borderId="0" xfId="0" applyFont="1" applyAlignment="1">
      <alignment horizontal="right"/>
    </xf>
    <xf numFmtId="7" fontId="4" fillId="0" borderId="0" xfId="0" applyNumberFormat="1" applyFont="1"/>
    <xf numFmtId="0" fontId="7" fillId="0" borderId="0" xfId="0" applyFont="1"/>
    <xf numFmtId="0" fontId="1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71" fontId="4" fillId="0" borderId="0" xfId="1" applyNumberFormat="1" applyFont="1"/>
    <xf numFmtId="171" fontId="4" fillId="0" borderId="0" xfId="0" applyNumberFormat="1" applyFont="1"/>
    <xf numFmtId="0" fontId="4" fillId="0" borderId="0" xfId="0" quotePrefix="1" applyFont="1" applyAlignment="1">
      <alignment horizontal="right"/>
    </xf>
    <xf numFmtId="0" fontId="11" fillId="0" borderId="0" xfId="0" applyFont="1"/>
    <xf numFmtId="0" fontId="12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14" fillId="0" borderId="0" xfId="0" applyFont="1"/>
    <xf numFmtId="0" fontId="1" fillId="0" borderId="0" xfId="0" applyFont="1" applyAlignment="1">
      <alignment horizontal="right"/>
    </xf>
    <xf numFmtId="0" fontId="1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68" fontId="1" fillId="0" borderId="0" xfId="1" applyNumberFormat="1" applyFont="1"/>
    <xf numFmtId="168" fontId="1" fillId="0" borderId="0" xfId="1" applyNumberFormat="1" applyFont="1" applyFill="1"/>
    <xf numFmtId="168" fontId="1" fillId="0" borderId="0" xfId="0" applyNumberFormat="1" applyFont="1"/>
    <xf numFmtId="0" fontId="11" fillId="0" borderId="7" xfId="0" applyFont="1" applyBorder="1"/>
    <xf numFmtId="172" fontId="11" fillId="0" borderId="3" xfId="1" applyNumberFormat="1" applyFont="1" applyBorder="1"/>
    <xf numFmtId="172" fontId="11" fillId="0" borderId="3" xfId="1" applyNumberFormat="1" applyFont="1" applyFill="1" applyBorder="1"/>
    <xf numFmtId="172" fontId="1" fillId="0" borderId="0" xfId="0" applyNumberFormat="1" applyFont="1"/>
    <xf numFmtId="172" fontId="1" fillId="0" borderId="0" xfId="1" applyNumberFormat="1" applyFont="1"/>
    <xf numFmtId="172" fontId="1" fillId="0" borderId="0" xfId="1" applyNumberFormat="1" applyFont="1" applyFill="1"/>
    <xf numFmtId="172" fontId="11" fillId="0" borderId="3" xfId="0" applyNumberFormat="1" applyFont="1" applyBorder="1"/>
    <xf numFmtId="172" fontId="11" fillId="0" borderId="6" xfId="0" applyNumberFormat="1" applyFont="1" applyBorder="1"/>
    <xf numFmtId="168" fontId="1" fillId="0" borderId="0" xfId="1" quotePrefix="1" applyNumberFormat="1" applyFont="1" applyAlignment="1">
      <alignment horizontal="center"/>
    </xf>
    <xf numFmtId="43" fontId="1" fillId="0" borderId="0" xfId="0" applyNumberFormat="1" applyFont="1"/>
    <xf numFmtId="171" fontId="1" fillId="0" borderId="0" xfId="0" applyNumberFormat="1" applyFont="1"/>
    <xf numFmtId="168" fontId="1" fillId="0" borderId="0" xfId="0" applyNumberFormat="1" applyFont="1" applyAlignment="1">
      <alignment horizontal="right"/>
    </xf>
    <xf numFmtId="171" fontId="11" fillId="0" borderId="3" xfId="1" applyNumberFormat="1" applyFont="1" applyBorder="1"/>
    <xf numFmtId="0" fontId="1" fillId="0" borderId="1" xfId="0" applyFont="1" applyBorder="1" applyAlignment="1">
      <alignment horizontal="right"/>
    </xf>
    <xf numFmtId="173" fontId="1" fillId="0" borderId="0" xfId="0" applyNumberFormat="1" applyFont="1"/>
    <xf numFmtId="168" fontId="1" fillId="0" borderId="1" xfId="1" applyNumberFormat="1" applyFont="1" applyBorder="1"/>
    <xf numFmtId="168" fontId="1" fillId="0" borderId="1" xfId="0" applyNumberFormat="1" applyFont="1" applyBorder="1"/>
    <xf numFmtId="173" fontId="1" fillId="0" borderId="1" xfId="0" applyNumberFormat="1" applyFont="1" applyBorder="1"/>
    <xf numFmtId="0" fontId="1" fillId="0" borderId="0" xfId="0" quotePrefix="1" applyFont="1" applyAlignment="1">
      <alignment horizontal="right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left"/>
    </xf>
    <xf numFmtId="171" fontId="4" fillId="0" borderId="0" xfId="1" applyNumberFormat="1" applyFont="1" applyFill="1"/>
    <xf numFmtId="0" fontId="4" fillId="0" borderId="0" xfId="0" quotePrefix="1" applyFont="1" applyAlignment="1">
      <alignment horizontal="left"/>
    </xf>
    <xf numFmtId="0" fontId="2" fillId="0" borderId="0" xfId="0" applyFont="1" applyAlignment="1">
      <alignment horizontal="center" vertical="top"/>
    </xf>
    <xf numFmtId="169" fontId="4" fillId="0" borderId="0" xfId="0" applyNumberFormat="1" applyFont="1" applyAlignment="1">
      <alignment vertical="top"/>
    </xf>
    <xf numFmtId="0" fontId="15" fillId="0" borderId="0" xfId="0" applyFont="1"/>
    <xf numFmtId="168" fontId="1" fillId="0" borderId="2" xfId="1" applyNumberFormat="1" applyFont="1" applyFill="1" applyBorder="1"/>
    <xf numFmtId="168" fontId="1" fillId="0" borderId="8" xfId="1" applyNumberFormat="1" applyFont="1" applyFill="1" applyBorder="1"/>
    <xf numFmtId="168" fontId="1" fillId="0" borderId="9" xfId="0" applyNumberFormat="1" applyFont="1" applyBorder="1"/>
    <xf numFmtId="2" fontId="1" fillId="0" borderId="0" xfId="0" applyNumberFormat="1" applyFont="1"/>
    <xf numFmtId="44" fontId="1" fillId="0" borderId="0" xfId="0" applyNumberFormat="1" applyFont="1"/>
    <xf numFmtId="168" fontId="1" fillId="0" borderId="8" xfId="0" applyNumberFormat="1" applyFont="1" applyBorder="1"/>
    <xf numFmtId="168" fontId="1" fillId="0" borderId="10" xfId="0" applyNumberFormat="1" applyFont="1" applyBorder="1"/>
    <xf numFmtId="2" fontId="1" fillId="0" borderId="1" xfId="0" applyNumberFormat="1" applyFont="1" applyBorder="1"/>
    <xf numFmtId="44" fontId="1" fillId="0" borderId="1" xfId="0" applyNumberFormat="1" applyFont="1" applyBorder="1"/>
    <xf numFmtId="44" fontId="1" fillId="0" borderId="0" xfId="2" applyFont="1"/>
    <xf numFmtId="164" fontId="1" fillId="0" borderId="0" xfId="2" applyNumberFormat="1" applyFont="1"/>
    <xf numFmtId="0" fontId="1" fillId="0" borderId="3" xfId="0" applyFont="1" applyBorder="1"/>
    <xf numFmtId="168" fontId="1" fillId="0" borderId="3" xfId="0" applyNumberFormat="1" applyFont="1" applyBorder="1"/>
    <xf numFmtId="2" fontId="1" fillId="0" borderId="3" xfId="0" applyNumberFormat="1" applyFont="1" applyBorder="1"/>
    <xf numFmtId="44" fontId="1" fillId="0" borderId="3" xfId="0" applyNumberFormat="1" applyFont="1" applyBorder="1"/>
    <xf numFmtId="0" fontId="16" fillId="0" borderId="0" xfId="0" applyFont="1" applyAlignment="1">
      <alignment horizontal="right"/>
    </xf>
    <xf numFmtId="169" fontId="1" fillId="0" borderId="0" xfId="0" applyNumberFormat="1" applyFont="1"/>
    <xf numFmtId="175" fontId="1" fillId="0" borderId="0" xfId="0" applyNumberFormat="1" applyFont="1"/>
    <xf numFmtId="37" fontId="14" fillId="0" borderId="0" xfId="0" applyNumberFormat="1" applyFont="1"/>
    <xf numFmtId="0" fontId="17" fillId="0" borderId="0" xfId="0" applyFont="1"/>
    <xf numFmtId="0" fontId="13" fillId="0" borderId="11" xfId="0" applyFont="1" applyBorder="1" applyAlignment="1">
      <alignment horizontal="left"/>
    </xf>
    <xf numFmtId="0" fontId="13" fillId="0" borderId="11" xfId="0" applyFont="1" applyBorder="1"/>
    <xf numFmtId="37" fontId="13" fillId="0" borderId="11" xfId="0" applyNumberFormat="1" applyFont="1" applyBorder="1"/>
    <xf numFmtId="37" fontId="13" fillId="0" borderId="11" xfId="0" applyNumberFormat="1" applyFont="1" applyBorder="1" applyAlignment="1">
      <alignment horizontal="center"/>
    </xf>
    <xf numFmtId="37" fontId="13" fillId="0" borderId="11" xfId="0" applyNumberFormat="1" applyFont="1" applyBorder="1" applyAlignment="1">
      <alignment horizontal="center" wrapText="1"/>
    </xf>
    <xf numFmtId="43" fontId="13" fillId="0" borderId="11" xfId="1" applyFont="1" applyBorder="1" applyAlignment="1">
      <alignment horizontal="center" wrapText="1"/>
    </xf>
    <xf numFmtId="37" fontId="1" fillId="0" borderId="0" xfId="0" applyNumberFormat="1" applyFont="1"/>
    <xf numFmtId="0" fontId="14" fillId="0" borderId="1" xfId="0" applyFont="1" applyBorder="1" applyAlignment="1">
      <alignment horizontal="left"/>
    </xf>
    <xf numFmtId="43" fontId="1" fillId="0" borderId="0" xfId="1" applyFont="1" applyFill="1" applyAlignment="1">
      <alignment horizontal="left"/>
    </xf>
    <xf numFmtId="2" fontId="1" fillId="0" borderId="0" xfId="1" applyNumberFormat="1" applyFont="1" applyFill="1" applyAlignment="1">
      <alignment horizontal="left"/>
    </xf>
    <xf numFmtId="164" fontId="1" fillId="0" borderId="0" xfId="0" applyNumberFormat="1" applyFont="1"/>
    <xf numFmtId="2" fontId="1" fillId="0" borderId="0" xfId="0" applyNumberFormat="1" applyFont="1" applyAlignment="1">
      <alignment horizontal="left"/>
    </xf>
    <xf numFmtId="37" fontId="14" fillId="0" borderId="3" xfId="0" applyNumberFormat="1" applyFont="1" applyBorder="1"/>
    <xf numFmtId="37" fontId="1" fillId="0" borderId="3" xfId="0" applyNumberFormat="1" applyFont="1" applyBorder="1"/>
    <xf numFmtId="0" fontId="14" fillId="0" borderId="12" xfId="0" applyFont="1" applyBorder="1"/>
    <xf numFmtId="37" fontId="18" fillId="0" borderId="0" xfId="0" applyNumberFormat="1" applyFont="1"/>
    <xf numFmtId="0" fontId="1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43" fontId="1" fillId="0" borderId="0" xfId="1" applyFont="1" applyFill="1"/>
    <xf numFmtId="37" fontId="1" fillId="0" borderId="12" xfId="0" applyNumberFormat="1" applyFont="1" applyBorder="1"/>
    <xf numFmtId="0" fontId="13" fillId="0" borderId="11" xfId="0" applyFont="1" applyBorder="1" applyAlignment="1">
      <alignment horizontal="left" wrapText="1"/>
    </xf>
    <xf numFmtId="0" fontId="13" fillId="0" borderId="11" xfId="0" applyFont="1" applyBorder="1" applyAlignment="1">
      <alignment wrapText="1"/>
    </xf>
    <xf numFmtId="37" fontId="13" fillId="0" borderId="11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37" fontId="14" fillId="0" borderId="0" xfId="1" applyNumberFormat="1" applyFont="1"/>
    <xf numFmtId="37" fontId="11" fillId="0" borderId="0" xfId="0" applyNumberFormat="1" applyFont="1"/>
    <xf numFmtId="5" fontId="1" fillId="0" borderId="0" xfId="0" applyNumberFormat="1" applyFont="1"/>
    <xf numFmtId="43" fontId="1" fillId="0" borderId="0" xfId="1" applyFont="1"/>
    <xf numFmtId="176" fontId="1" fillId="0" borderId="0" xfId="0" applyNumberFormat="1" applyFont="1"/>
    <xf numFmtId="37" fontId="11" fillId="0" borderId="12" xfId="0" applyNumberFormat="1" applyFont="1" applyBorder="1"/>
    <xf numFmtId="0" fontId="1" fillId="0" borderId="0" xfId="0" applyFont="1" applyAlignment="1">
      <alignment vertical="top"/>
    </xf>
    <xf numFmtId="37" fontId="14" fillId="0" borderId="12" xfId="0" applyNumberFormat="1" applyFont="1" applyBorder="1"/>
    <xf numFmtId="168" fontId="18" fillId="0" borderId="0" xfId="1" applyNumberFormat="1" applyFont="1"/>
    <xf numFmtId="0" fontId="11" fillId="0" borderId="3" xfId="0" applyFont="1" applyBorder="1"/>
    <xf numFmtId="43" fontId="1" fillId="0" borderId="0" xfId="1" applyFont="1" applyAlignment="1">
      <alignment horizontal="left"/>
    </xf>
    <xf numFmtId="37" fontId="18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2" xfId="2" applyNumberFormat="1" applyFont="1" applyFill="1" applyBorder="1"/>
    <xf numFmtId="164" fontId="3" fillId="0" borderId="0" xfId="0" applyNumberFormat="1" applyFont="1"/>
    <xf numFmtId="164" fontId="3" fillId="0" borderId="1" xfId="0" applyNumberFormat="1" applyFont="1" applyBorder="1"/>
    <xf numFmtId="164" fontId="3" fillId="0" borderId="0" xfId="2" applyNumberFormat="1" applyFont="1" applyFill="1"/>
    <xf numFmtId="168" fontId="3" fillId="0" borderId="0" xfId="1" applyNumberFormat="1" applyFont="1" applyFill="1"/>
    <xf numFmtId="164" fontId="7" fillId="0" borderId="0" xfId="2" applyNumberFormat="1" applyFont="1" applyFill="1"/>
    <xf numFmtId="164" fontId="3" fillId="0" borderId="0" xfId="2" applyNumberFormat="1" applyFont="1" applyFill="1" applyBorder="1"/>
    <xf numFmtId="0" fontId="3" fillId="0" borderId="4" xfId="0" applyFont="1" applyBorder="1"/>
    <xf numFmtId="164" fontId="7" fillId="0" borderId="0" xfId="0" applyNumberFormat="1" applyFont="1"/>
    <xf numFmtId="0" fontId="3" fillId="0" borderId="0" xfId="4" applyFont="1"/>
    <xf numFmtId="0" fontId="3" fillId="0" borderId="1" xfId="4" applyFont="1" applyBorder="1"/>
    <xf numFmtId="37" fontId="3" fillId="0" borderId="0" xfId="0" applyNumberFormat="1" applyFont="1"/>
    <xf numFmtId="169" fontId="3" fillId="0" borderId="0" xfId="0" applyNumberFormat="1" applyFont="1"/>
    <xf numFmtId="0" fontId="3" fillId="0" borderId="1" xfId="0" applyFont="1" applyBorder="1" applyAlignment="1">
      <alignment horizontal="left"/>
    </xf>
    <xf numFmtId="0" fontId="3" fillId="0" borderId="0" xfId="0" quotePrefix="1" applyFont="1"/>
    <xf numFmtId="0" fontId="3" fillId="0" borderId="5" xfId="0" applyFont="1" applyBorder="1"/>
    <xf numFmtId="164" fontId="3" fillId="0" borderId="5" xfId="2" applyNumberFormat="1" applyFont="1" applyFill="1" applyBorder="1"/>
    <xf numFmtId="5" fontId="3" fillId="0" borderId="0" xfId="0" applyNumberFormat="1" applyFont="1" applyAlignment="1">
      <alignment vertical="top"/>
    </xf>
    <xf numFmtId="0" fontId="3" fillId="0" borderId="1" xfId="0" quotePrefix="1" applyFont="1" applyBorder="1"/>
    <xf numFmtId="0" fontId="3" fillId="0" borderId="1" xfId="0" applyFont="1" applyBorder="1" applyAlignment="1">
      <alignment vertical="top"/>
    </xf>
    <xf numFmtId="164" fontId="3" fillId="0" borderId="3" xfId="2" applyNumberFormat="1" applyFont="1" applyFill="1" applyBorder="1"/>
    <xf numFmtId="0" fontId="7" fillId="0" borderId="1" xfId="0" applyFont="1" applyBorder="1"/>
    <xf numFmtId="164" fontId="7" fillId="0" borderId="1" xfId="0" applyNumberFormat="1" applyFont="1" applyBorder="1"/>
    <xf numFmtId="37" fontId="3" fillId="0" borderId="1" xfId="0" applyNumberFormat="1" applyFont="1" applyBorder="1"/>
    <xf numFmtId="5" fontId="3" fillId="0" borderId="0" xfId="0" applyNumberFormat="1" applyFont="1"/>
    <xf numFmtId="170" fontId="3" fillId="0" borderId="0" xfId="0" applyNumberFormat="1" applyFont="1"/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left" vertical="top" indent="1"/>
    </xf>
    <xf numFmtId="37" fontId="3" fillId="0" borderId="0" xfId="0" applyNumberFormat="1" applyFont="1" applyAlignment="1">
      <alignment vertical="top"/>
    </xf>
    <xf numFmtId="37" fontId="3" fillId="0" borderId="1" xfId="0" applyNumberFormat="1" applyFont="1" applyBorder="1" applyAlignment="1">
      <alignment vertical="top"/>
    </xf>
    <xf numFmtId="164" fontId="3" fillId="0" borderId="6" xfId="2" applyNumberFormat="1" applyFont="1" applyFill="1" applyBorder="1"/>
    <xf numFmtId="42" fontId="3" fillId="0" borderId="0" xfId="0" applyNumberFormat="1" applyFont="1"/>
    <xf numFmtId="2" fontId="21" fillId="0" borderId="0" xfId="0" applyNumberFormat="1" applyFont="1" applyAlignment="1">
      <alignment horizontal="center"/>
    </xf>
    <xf numFmtId="1" fontId="3" fillId="0" borderId="0" xfId="0" applyNumberFormat="1" applyFont="1"/>
    <xf numFmtId="0" fontId="3" fillId="0" borderId="0" xfId="0" applyFont="1" applyAlignment="1">
      <alignment horizontal="right"/>
    </xf>
    <xf numFmtId="171" fontId="3" fillId="0" borderId="0" xfId="1" applyNumberFormat="1" applyFont="1" applyFill="1"/>
    <xf numFmtId="171" fontId="3" fillId="0" borderId="0" xfId="0" applyNumberFormat="1" applyFont="1"/>
    <xf numFmtId="44" fontId="3" fillId="0" borderId="0" xfId="0" applyNumberFormat="1" applyFont="1"/>
    <xf numFmtId="9" fontId="3" fillId="0" borderId="0" xfId="3" applyFont="1" applyFill="1"/>
    <xf numFmtId="37" fontId="3" fillId="0" borderId="0" xfId="1" applyNumberFormat="1" applyFont="1" applyFill="1" applyAlignment="1">
      <alignment vertical="top"/>
    </xf>
    <xf numFmtId="10" fontId="3" fillId="0" borderId="0" xfId="3" applyNumberFormat="1" applyFont="1" applyFill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22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14" fontId="7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3" fillId="0" borderId="0" xfId="0" quotePrefix="1" applyFont="1" applyAlignment="1">
      <alignment vertical="top"/>
    </xf>
    <xf numFmtId="37" fontId="7" fillId="0" borderId="3" xfId="0" applyNumberFormat="1" applyFont="1" applyBorder="1" applyAlignment="1">
      <alignment vertical="top"/>
    </xf>
    <xf numFmtId="43" fontId="3" fillId="0" borderId="0" xfId="1" applyFont="1" applyFill="1" applyAlignment="1">
      <alignment horizontal="center" vertical="top"/>
    </xf>
    <xf numFmtId="37" fontId="7" fillId="0" borderId="11" xfId="0" applyNumberFormat="1" applyFont="1" applyBorder="1" applyAlignment="1">
      <alignment vertical="top"/>
    </xf>
    <xf numFmtId="39" fontId="23" fillId="0" borderId="0" xfId="0" applyNumberFormat="1" applyFont="1" applyAlignment="1">
      <alignment horizontal="center"/>
    </xf>
    <xf numFmtId="39" fontId="3" fillId="0" borderId="0" xfId="0" applyNumberFormat="1" applyFont="1" applyAlignment="1">
      <alignment horizontal="right"/>
    </xf>
    <xf numFmtId="39" fontId="3" fillId="0" borderId="0" xfId="0" applyNumberFormat="1" applyFont="1" applyAlignment="1">
      <alignment vertical="top"/>
    </xf>
    <xf numFmtId="37" fontId="7" fillId="0" borderId="0" xfId="0" applyNumberFormat="1" applyFont="1" applyAlignment="1">
      <alignment vertical="top"/>
    </xf>
    <xf numFmtId="37" fontId="7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horizontal="right"/>
    </xf>
    <xf numFmtId="177" fontId="23" fillId="0" borderId="0" xfId="0" applyNumberFormat="1" applyFont="1" applyAlignment="1">
      <alignment horizontal="center"/>
    </xf>
    <xf numFmtId="10" fontId="7" fillId="0" borderId="0" xfId="3" applyNumberFormat="1" applyFont="1" applyFill="1" applyAlignment="1">
      <alignment vertical="top"/>
    </xf>
    <xf numFmtId="37" fontId="7" fillId="0" borderId="0" xfId="0" applyNumberFormat="1" applyFont="1" applyAlignment="1">
      <alignment horizontal="center" vertical="top"/>
    </xf>
    <xf numFmtId="0" fontId="7" fillId="0" borderId="13" xfId="0" applyFont="1" applyBorder="1" applyAlignment="1">
      <alignment vertical="top"/>
    </xf>
    <xf numFmtId="37" fontId="3" fillId="0" borderId="13" xfId="0" applyNumberFormat="1" applyFont="1" applyBorder="1" applyAlignment="1">
      <alignment vertical="top"/>
    </xf>
    <xf numFmtId="37" fontId="7" fillId="0" borderId="13" xfId="0" applyNumberFormat="1" applyFont="1" applyBorder="1" applyAlignment="1">
      <alignment horizontal="center" vertical="top"/>
    </xf>
    <xf numFmtId="49" fontId="15" fillId="0" borderId="0" xfId="5" applyNumberFormat="1" applyFont="1"/>
    <xf numFmtId="37" fontId="3" fillId="0" borderId="3" xfId="0" applyNumberFormat="1" applyFont="1" applyBorder="1" applyAlignment="1">
      <alignment vertical="top"/>
    </xf>
    <xf numFmtId="0" fontId="15" fillId="0" borderId="0" xfId="0" applyFont="1" applyAlignment="1">
      <alignment horizontal="center" vertical="top"/>
    </xf>
    <xf numFmtId="164" fontId="15" fillId="0" borderId="0" xfId="2" applyNumberFormat="1" applyFont="1" applyFill="1"/>
    <xf numFmtId="5" fontId="15" fillId="0" borderId="0" xfId="2" applyNumberFormat="1" applyFont="1" applyFill="1"/>
    <xf numFmtId="164" fontId="15" fillId="0" borderId="0" xfId="0" applyNumberFormat="1" applyFont="1"/>
    <xf numFmtId="168" fontId="15" fillId="0" borderId="0" xfId="0" applyNumberFormat="1" applyFont="1"/>
    <xf numFmtId="0" fontId="19" fillId="0" borderId="0" xfId="0" applyFont="1"/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4" fillId="0" borderId="1" xfId="0" applyFont="1" applyBorder="1" applyAlignment="1">
      <alignment horizontal="center"/>
    </xf>
    <xf numFmtId="0" fontId="20" fillId="0" borderId="0" xfId="0" applyFont="1"/>
    <xf numFmtId="37" fontId="15" fillId="0" borderId="0" xfId="0" applyNumberFormat="1" applyFont="1"/>
    <xf numFmtId="9" fontId="15" fillId="0" borderId="0" xfId="3" applyFont="1" applyFill="1"/>
    <xf numFmtId="10" fontId="15" fillId="0" borderId="0" xfId="3" applyNumberFormat="1" applyFont="1" applyFill="1"/>
    <xf numFmtId="0" fontId="15" fillId="0" borderId="1" xfId="0" applyFont="1" applyBorder="1"/>
    <xf numFmtId="37" fontId="15" fillId="0" borderId="1" xfId="0" applyNumberFormat="1" applyFont="1" applyBorder="1"/>
    <xf numFmtId="164" fontId="15" fillId="0" borderId="1" xfId="2" applyNumberFormat="1" applyFont="1" applyFill="1" applyBorder="1"/>
    <xf numFmtId="10" fontId="15" fillId="0" borderId="0" xfId="3" applyNumberFormat="1" applyFont="1" applyFill="1" applyBorder="1"/>
    <xf numFmtId="9" fontId="15" fillId="0" borderId="0" xfId="0" applyNumberFormat="1" applyFont="1"/>
    <xf numFmtId="168" fontId="14" fillId="0" borderId="3" xfId="0" applyNumberFormat="1" applyFont="1" applyBorder="1"/>
    <xf numFmtId="39" fontId="15" fillId="0" borderId="0" xfId="0" applyNumberFormat="1" applyFont="1"/>
    <xf numFmtId="44" fontId="15" fillId="0" borderId="0" xfId="2" applyFont="1" applyFill="1"/>
    <xf numFmtId="168" fontId="15" fillId="0" borderId="0" xfId="1" applyNumberFormat="1" applyFont="1" applyFill="1"/>
    <xf numFmtId="5" fontId="15" fillId="0" borderId="0" xfId="0" applyNumberFormat="1" applyFont="1"/>
    <xf numFmtId="0" fontId="15" fillId="0" borderId="0" xfId="3" applyNumberFormat="1" applyFont="1" applyFill="1"/>
    <xf numFmtId="164" fontId="14" fillId="0" borderId="12" xfId="0" applyNumberFormat="1" applyFont="1" applyBorder="1"/>
    <xf numFmtId="164" fontId="23" fillId="0" borderId="0" xfId="2" applyNumberFormat="1" applyFont="1" applyFill="1" applyAlignment="1">
      <alignment horizontal="center"/>
    </xf>
    <xf numFmtId="0" fontId="3" fillId="0" borderId="0" xfId="0" applyFont="1" applyAlignment="1">
      <alignment horizontal="left" vertical="top"/>
    </xf>
    <xf numFmtId="0" fontId="22" fillId="0" borderId="0" xfId="0" applyFont="1" applyAlignment="1">
      <alignment horizontal="center" vertical="top"/>
    </xf>
    <xf numFmtId="0" fontId="7" fillId="0" borderId="13" xfId="0" applyFont="1" applyBorder="1" applyAlignment="1">
      <alignment horizontal="center" wrapText="1"/>
    </xf>
    <xf numFmtId="0" fontId="7" fillId="0" borderId="13" xfId="0" applyFont="1" applyBorder="1" applyAlignment="1">
      <alignment horizontal="center"/>
    </xf>
    <xf numFmtId="0" fontId="7" fillId="0" borderId="13" xfId="0" applyFont="1" applyBorder="1"/>
    <xf numFmtId="0" fontId="7" fillId="0" borderId="13" xfId="0" applyFont="1" applyBorder="1" applyAlignment="1">
      <alignment horizontal="left"/>
    </xf>
    <xf numFmtId="37" fontId="3" fillId="0" borderId="11" xfId="0" applyNumberFormat="1" applyFont="1" applyBorder="1" applyAlignment="1">
      <alignment vertical="top"/>
    </xf>
    <xf numFmtId="43" fontId="3" fillId="0" borderId="0" xfId="1" applyFont="1" applyFill="1" applyAlignment="1">
      <alignment vertical="top"/>
    </xf>
    <xf numFmtId="43" fontId="3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/>
    </xf>
    <xf numFmtId="168" fontId="3" fillId="0" borderId="0" xfId="0" applyNumberFormat="1" applyFont="1" applyAlignment="1">
      <alignment horizontal="right"/>
    </xf>
    <xf numFmtId="168" fontId="3" fillId="0" borderId="0" xfId="0" applyNumberFormat="1" applyFont="1" applyAlignment="1">
      <alignment horizontal="center"/>
    </xf>
    <xf numFmtId="168" fontId="3" fillId="0" borderId="0" xfId="0" applyNumberFormat="1" applyFont="1"/>
    <xf numFmtId="43" fontId="3" fillId="0" borderId="0" xfId="1" applyFont="1" applyFill="1"/>
    <xf numFmtId="0" fontId="3" fillId="0" borderId="0" xfId="0" quotePrefix="1" applyFont="1" applyAlignment="1">
      <alignment horizontal="right"/>
    </xf>
    <xf numFmtId="172" fontId="3" fillId="0" borderId="0" xfId="1" applyNumberFormat="1" applyFont="1" applyFill="1"/>
    <xf numFmtId="44" fontId="3" fillId="0" borderId="0" xfId="2" applyFont="1"/>
    <xf numFmtId="168" fontId="3" fillId="0" borderId="0" xfId="1" applyNumberFormat="1" applyFont="1"/>
    <xf numFmtId="0" fontId="3" fillId="0" borderId="1" xfId="0" applyFont="1" applyBorder="1" applyAlignment="1">
      <alignment wrapText="1"/>
    </xf>
    <xf numFmtId="173" fontId="3" fillId="0" borderId="0" xfId="0" applyNumberFormat="1" applyFont="1"/>
    <xf numFmtId="168" fontId="3" fillId="0" borderId="1" xfId="0" applyNumberFormat="1" applyFont="1" applyBorder="1"/>
    <xf numFmtId="172" fontId="3" fillId="0" borderId="0" xfId="0" applyNumberFormat="1" applyFont="1"/>
    <xf numFmtId="43" fontId="3" fillId="0" borderId="0" xfId="0" applyNumberFormat="1" applyFont="1"/>
    <xf numFmtId="10" fontId="3" fillId="0" borderId="0" xfId="3" applyNumberFormat="1" applyFont="1" applyFill="1"/>
    <xf numFmtId="172" fontId="3" fillId="0" borderId="0" xfId="1" applyNumberFormat="1" applyFont="1" applyFill="1" applyAlignment="1">
      <alignment horizontal="right"/>
    </xf>
    <xf numFmtId="168" fontId="3" fillId="0" borderId="0" xfId="0" applyNumberFormat="1" applyFont="1" applyAlignment="1">
      <alignment horizontal="left"/>
    </xf>
    <xf numFmtId="171" fontId="3" fillId="0" borderId="0" xfId="0" applyNumberFormat="1" applyFont="1" applyAlignment="1">
      <alignment horizontal="right"/>
    </xf>
    <xf numFmtId="172" fontId="3" fillId="0" borderId="0" xfId="0" applyNumberFormat="1" applyFont="1" applyAlignment="1">
      <alignment horizontal="right"/>
    </xf>
    <xf numFmtId="174" fontId="3" fillId="0" borderId="0" xfId="1" applyNumberFormat="1" applyFont="1" applyFill="1"/>
  </cellXfs>
  <cellStyles count="6">
    <cellStyle name="Comma" xfId="1" builtinId="3"/>
    <cellStyle name="Currency" xfId="2" builtinId="4"/>
    <cellStyle name="Normal" xfId="0" builtinId="0"/>
    <cellStyle name="Normal 13" xfId="4" xr:uid="{B301EC96-546A-49F7-BB48-46EDE0561C8E}"/>
    <cellStyle name="Normal 2 43" xfId="5" xr:uid="{F19A551D-7EEF-494E-800C-D1819C8D5795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txDef>
      <a:spPr>
        <a:solidFill>
          <a:schemeClr val="lt1"/>
        </a:solidFill>
        <a:ln w="38100" cmpd="sng">
          <a:solidFill>
            <a:srgbClr val="FF0000"/>
          </a:solidFill>
        </a:ln>
      </a:spPr>
      <a:bodyPr vertOverflow="clip" horzOverflow="clip" wrap="square" rtlCol="0" anchor="t"/>
      <a:lstStyle>
        <a:defPPr algn="l">
          <a:defRPr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341CA-B160-4442-8B16-36076C812C67}">
  <sheetPr>
    <pageSetUpPr autoPageBreaks="0" fitToPage="1"/>
  </sheetPr>
  <dimension ref="A1:W56"/>
  <sheetViews>
    <sheetView tabSelected="1" zoomScale="85" zoomScaleNormal="85" workbookViewId="0">
      <pane ySplit="5" topLeftCell="A6" activePane="bottomLeft" state="frozen"/>
      <selection activeCell="G15" sqref="G15"/>
      <selection pane="bottomLeft" activeCell="C3" sqref="C3"/>
    </sheetView>
  </sheetViews>
  <sheetFormatPr defaultColWidth="9.42578125" defaultRowHeight="15" x14ac:dyDescent="0.25"/>
  <cols>
    <col min="1" max="1" width="6.5703125" style="4" customWidth="1"/>
    <col min="2" max="2" width="24.5703125" style="4" customWidth="1"/>
    <col min="3" max="3" width="17.42578125" style="4" customWidth="1"/>
    <col min="4" max="4" width="1" style="4" customWidth="1"/>
    <col min="5" max="5" width="5.5703125" style="4" bestFit="1" customWidth="1"/>
    <col min="6" max="6" width="25.140625" style="4" bestFit="1" customWidth="1"/>
    <col min="7" max="7" width="18.42578125" style="4" customWidth="1"/>
    <col min="8" max="8" width="16.85546875" style="4" bestFit="1" customWidth="1"/>
    <col min="9" max="9" width="16.42578125" style="4" bestFit="1" customWidth="1"/>
    <col min="10" max="10" width="15.85546875" style="4" bestFit="1" customWidth="1"/>
    <col min="11" max="11" width="15.5703125" style="4" bestFit="1" customWidth="1"/>
    <col min="12" max="12" width="17.42578125" style="4" bestFit="1" customWidth="1"/>
    <col min="13" max="13" width="15.85546875" style="4" bestFit="1" customWidth="1"/>
    <col min="14" max="14" width="15.85546875" style="4" customWidth="1"/>
    <col min="15" max="15" width="18.42578125" style="4" bestFit="1" customWidth="1"/>
    <col min="16" max="16" width="14.42578125" style="4" bestFit="1" customWidth="1"/>
    <col min="17" max="17" width="15" style="4" bestFit="1" customWidth="1"/>
    <col min="18" max="18" width="9.5703125" style="4" bestFit="1" customWidth="1"/>
    <col min="19" max="19" width="11" style="4" bestFit="1" customWidth="1"/>
    <col min="20" max="20" width="13.5703125" style="4" bestFit="1" customWidth="1"/>
    <col min="21" max="21" width="14" style="4" customWidth="1"/>
    <col min="22" max="16384" width="9.42578125" style="4"/>
  </cols>
  <sheetData>
    <row r="1" spans="1:23" x14ac:dyDescent="0.25">
      <c r="A1" s="1" t="s">
        <v>662</v>
      </c>
      <c r="B1" s="2"/>
      <c r="C1" s="3"/>
      <c r="G1" s="5"/>
      <c r="H1" s="5"/>
      <c r="I1" s="6"/>
      <c r="J1" s="5"/>
      <c r="K1" s="5"/>
      <c r="P1" s="7"/>
    </row>
    <row r="2" spans="1:23" x14ac:dyDescent="0.25">
      <c r="A2" s="1" t="s">
        <v>0</v>
      </c>
      <c r="B2" s="2"/>
      <c r="H2" s="5"/>
      <c r="I2" s="5"/>
      <c r="J2" s="5"/>
      <c r="K2" s="5"/>
      <c r="P2" s="8"/>
    </row>
    <row r="3" spans="1:23" x14ac:dyDescent="0.25">
      <c r="A3" s="1" t="s">
        <v>663</v>
      </c>
      <c r="B3" s="2"/>
      <c r="P3" s="9"/>
    </row>
    <row r="4" spans="1:23" s="1" customFormat="1" x14ac:dyDescent="0.25">
      <c r="E4" s="10"/>
      <c r="G4" s="10"/>
      <c r="H4" s="10"/>
      <c r="I4" s="10"/>
      <c r="J4" s="10"/>
      <c r="K4" s="10"/>
      <c r="L4" s="10"/>
      <c r="M4" s="10"/>
      <c r="N4" s="10"/>
      <c r="O4" s="10"/>
    </row>
    <row r="5" spans="1:23" s="1" customFormat="1" ht="30" x14ac:dyDescent="0.25">
      <c r="A5" s="11"/>
      <c r="B5" s="11"/>
      <c r="C5" s="12" t="s">
        <v>1</v>
      </c>
      <c r="E5" s="10" t="s">
        <v>2</v>
      </c>
      <c r="F5" s="1" t="s">
        <v>3</v>
      </c>
      <c r="G5" s="13" t="s">
        <v>4</v>
      </c>
      <c r="H5" s="13" t="s">
        <v>5</v>
      </c>
      <c r="I5" s="13" t="s">
        <v>6</v>
      </c>
      <c r="J5" s="14" t="s">
        <v>7</v>
      </c>
      <c r="K5" s="13" t="s">
        <v>8</v>
      </c>
      <c r="L5" s="13" t="s">
        <v>9</v>
      </c>
      <c r="M5" s="13" t="s">
        <v>10</v>
      </c>
      <c r="N5" s="13" t="s">
        <v>11</v>
      </c>
      <c r="O5" s="13" t="s">
        <v>12</v>
      </c>
      <c r="P5" s="10" t="s">
        <v>13</v>
      </c>
      <c r="R5" s="4"/>
      <c r="S5" s="4"/>
      <c r="T5" s="4"/>
      <c r="U5" s="4"/>
      <c r="V5" s="4"/>
      <c r="W5" s="4"/>
    </row>
    <row r="6" spans="1:23" x14ac:dyDescent="0.25">
      <c r="A6" s="4" t="s">
        <v>14</v>
      </c>
      <c r="E6" s="15"/>
    </row>
    <row r="7" spans="1:23" x14ac:dyDescent="0.25">
      <c r="B7" s="4" t="s">
        <v>15</v>
      </c>
      <c r="C7" s="16">
        <f>+'Account Detail'!I438-'Account Detail'!I630</f>
        <v>8284192.7140236236</v>
      </c>
      <c r="E7" s="15">
        <v>2</v>
      </c>
      <c r="F7" s="4" t="str">
        <f>INDEX('Allocator Summary'!$C$31:$C$40,MATCH(Summary!$E7,'Allocator Summary'!$B$31:$B$40,0),1)</f>
        <v>Base/Extra Daily</v>
      </c>
      <c r="G7" s="17">
        <f>INDEX('Allocator Summary'!D$31:D$40,MATCH($E7,'Allocator Summary'!$B$31:$B$40,0))*$C7</f>
        <v>4269337.9329268709</v>
      </c>
      <c r="H7" s="17">
        <f>INDEX('Allocator Summary'!E$31:E$40,MATCH($E7,'Allocator Summary'!$B$31:$B$40,0))*$C7</f>
        <v>2639891.7469296311</v>
      </c>
      <c r="I7" s="17">
        <f>INDEX('Allocator Summary'!F$31:F$40,MATCH($E7,'Allocator Summary'!$B$31:$B$40,0))*$C7</f>
        <v>387864.48859250586</v>
      </c>
      <c r="J7" s="17">
        <f>INDEX('Allocator Summary'!G$31:G$40,MATCH($E7,'Allocator Summary'!$B$31:$B$40,0))*$C7</f>
        <v>794428.11383772269</v>
      </c>
      <c r="K7" s="17">
        <f>INDEX('Allocator Summary'!H$31:H$40,MATCH($E7,'Allocator Summary'!$B$31:$B$40,0))*$C7</f>
        <v>186115.15494670384</v>
      </c>
      <c r="L7" s="17">
        <f>INDEX('Allocator Summary'!I$31:I$40,MATCH($E7,'Allocator Summary'!$B$31:$B$40,0))*$C7</f>
        <v>0</v>
      </c>
      <c r="M7" s="17">
        <f>INDEX('Allocator Summary'!J$31:J$40,MATCH($E7,'Allocator Summary'!$B$31:$B$40,0))*$C7</f>
        <v>3490.9371313262936</v>
      </c>
      <c r="N7" s="17">
        <f>INDEX('Allocator Summary'!K$31:K$40,MATCH($E7,'Allocator Summary'!$B$31:$B$40,0))*$C7</f>
        <v>3064.3396588650476</v>
      </c>
      <c r="O7" s="17">
        <f>SUM(G7:N7)</f>
        <v>8284192.7140236245</v>
      </c>
      <c r="P7" s="18">
        <f>O7-C7</f>
        <v>0</v>
      </c>
    </row>
    <row r="8" spans="1:23" x14ac:dyDescent="0.25">
      <c r="B8" s="4" t="s">
        <v>16</v>
      </c>
      <c r="C8" s="16">
        <f>+'Account Detail'!I630</f>
        <v>1747806.2469933333</v>
      </c>
      <c r="E8" s="15">
        <v>1</v>
      </c>
      <c r="F8" s="4" t="str">
        <f>INDEX('Allocator Summary'!$C$31:$C$40,MATCH(Summary!$E8,'Allocator Summary'!$B$31:$B$40,0),1)</f>
        <v>Total Usage</v>
      </c>
      <c r="G8" s="17">
        <f>INDEX('Allocator Summary'!D$31:D$40,MATCH($E8,'Allocator Summary'!$B$31:$B$40,0))*$C8</f>
        <v>870273.17239588685</v>
      </c>
      <c r="H8" s="17">
        <f>INDEX('Allocator Summary'!E$31:E$40,MATCH($E8,'Allocator Summary'!$B$31:$B$40,0))*$C8</f>
        <v>580351.5149553807</v>
      </c>
      <c r="I8" s="17">
        <f>INDEX('Allocator Summary'!F$31:F$40,MATCH($E8,'Allocator Summary'!$B$31:$B$40,0))*$C8</f>
        <v>82048.43229032724</v>
      </c>
      <c r="J8" s="17">
        <f>INDEX('Allocator Summary'!G$31:G$40,MATCH($E8,'Allocator Summary'!$B$31:$B$40,0))*$C8</f>
        <v>172949.86593181104</v>
      </c>
      <c r="K8" s="17">
        <f>INDEX('Allocator Summary'!H$31:H$40,MATCH($E8,'Allocator Summary'!$B$31:$B$40,0))*$C8</f>
        <v>40257.23356947014</v>
      </c>
      <c r="L8" s="17">
        <f>INDEX('Allocator Summary'!I$31:I$40,MATCH($E8,'Allocator Summary'!$B$31:$B$40,0))*$C8</f>
        <v>0</v>
      </c>
      <c r="M8" s="17">
        <f>INDEX('Allocator Summary'!J$31:J$40,MATCH($E8,'Allocator Summary'!$B$31:$B$40,0))*$C8</f>
        <v>1025.6839420102244</v>
      </c>
      <c r="N8" s="17">
        <f>INDEX('Allocator Summary'!K$31:K$40,MATCH($E8,'Allocator Summary'!$B$31:$B$40,0))*$C8</f>
        <v>900.34390844754284</v>
      </c>
      <c r="O8" s="17">
        <f>SUM(G8:N8)</f>
        <v>1747806.2469933338</v>
      </c>
      <c r="P8" s="18">
        <f>O8-C8</f>
        <v>0</v>
      </c>
    </row>
    <row r="9" spans="1:23" x14ac:dyDescent="0.25">
      <c r="E9" s="15"/>
      <c r="G9" s="17"/>
      <c r="H9" s="17"/>
      <c r="I9" s="17"/>
      <c r="J9" s="17"/>
      <c r="K9" s="17"/>
      <c r="L9" s="17"/>
      <c r="M9" s="17"/>
      <c r="N9" s="17"/>
      <c r="O9" s="17"/>
      <c r="P9" s="18"/>
    </row>
    <row r="10" spans="1:23" x14ac:dyDescent="0.25">
      <c r="A10" s="4" t="s">
        <v>17</v>
      </c>
      <c r="G10" s="17"/>
      <c r="H10" s="17"/>
      <c r="I10" s="17"/>
      <c r="J10" s="17"/>
      <c r="K10" s="17"/>
      <c r="L10" s="17"/>
      <c r="M10" s="17"/>
      <c r="N10" s="17"/>
      <c r="O10" s="17"/>
      <c r="P10" s="18"/>
    </row>
    <row r="11" spans="1:23" x14ac:dyDescent="0.25">
      <c r="B11" s="4" t="s">
        <v>15</v>
      </c>
      <c r="C11" s="16">
        <f>+'Account Detail'!J438-'Account Detail'!J630</f>
        <v>4608723.470024094</v>
      </c>
      <c r="E11" s="15">
        <v>3</v>
      </c>
      <c r="F11" s="4" t="str">
        <f>INDEX('Allocator Summary'!$C$31:$C$40,MATCH(Summary!$E11,'Allocator Summary'!$B$31:$B$40,0),1)</f>
        <v>Base/Extra Daily w/ Fire</v>
      </c>
      <c r="G11" s="17">
        <f>INDEX('Allocator Summary'!D$31:D$40,MATCH($E11,'Allocator Summary'!$B$31:$B$40,0))*$C11</f>
        <v>2316372.7949562585</v>
      </c>
      <c r="H11" s="17">
        <f>INDEX('Allocator Summary'!E$31:E$40,MATCH($E11,'Allocator Summary'!$B$31:$B$40,0))*$C11</f>
        <v>1424150.9531436395</v>
      </c>
      <c r="I11" s="17">
        <f>INDEX('Allocator Summary'!F$31:F$40,MATCH($E11,'Allocator Summary'!$B$31:$B$40,0))*$C11</f>
        <v>209863.77408977406</v>
      </c>
      <c r="J11" s="17">
        <f>INDEX('Allocator Summary'!G$31:G$40,MATCH($E11,'Allocator Summary'!$B$31:$B$40,0))*$C11</f>
        <v>428900.09769865801</v>
      </c>
      <c r="K11" s="17">
        <f>INDEX('Allocator Summary'!H$31:H$40,MATCH($E11,'Allocator Summary'!$B$31:$B$40,0))*$C11</f>
        <v>100531.15535470359</v>
      </c>
      <c r="L11" s="17">
        <f>INDEX('Allocator Summary'!I$31:I$40,MATCH($E11,'Allocator Summary'!$B$31:$B$40,0))*$C11</f>
        <v>0</v>
      </c>
      <c r="M11" s="17">
        <f>INDEX('Allocator Summary'!J$31:J$40,MATCH($E11,'Allocator Summary'!$B$31:$B$40,0))*$C11</f>
        <v>126695.29995338996</v>
      </c>
      <c r="N11" s="17">
        <f>INDEX('Allocator Summary'!K$31:K$40,MATCH($E11,'Allocator Summary'!$B$31:$B$40,0))*$C11</f>
        <v>2209.3948276696055</v>
      </c>
      <c r="O11" s="17">
        <f>SUM(G11:N11)</f>
        <v>4608723.4700240931</v>
      </c>
      <c r="P11" s="18">
        <f>O11-C11</f>
        <v>0</v>
      </c>
    </row>
    <row r="12" spans="1:23" x14ac:dyDescent="0.25">
      <c r="B12" s="4" t="s">
        <v>16</v>
      </c>
      <c r="C12" s="16">
        <f>+'Account Detail'!J630</f>
        <v>697097.62</v>
      </c>
      <c r="E12" s="15">
        <v>1</v>
      </c>
      <c r="F12" s="4" t="str">
        <f>INDEX('Allocator Summary'!$C$31:$C$40,MATCH(Summary!$E12,'Allocator Summary'!$B$31:$B$40,0),1)</f>
        <v>Total Usage</v>
      </c>
      <c r="G12" s="17">
        <f>INDEX('Allocator Summary'!D$31:D$40,MATCH($E12,'Allocator Summary'!$B$31:$B$40,0))*$C12</f>
        <v>347101.03495203744</v>
      </c>
      <c r="H12" s="17">
        <f>INDEX('Allocator Summary'!E$31:E$40,MATCH($E12,'Allocator Summary'!$B$31:$B$40,0))*$C12</f>
        <v>231468.25372362533</v>
      </c>
      <c r="I12" s="17">
        <f>INDEX('Allocator Summary'!F$31:F$40,MATCH($E12,'Allocator Summary'!$B$31:$B$40,0))*$C12</f>
        <v>32724.31768264325</v>
      </c>
      <c r="J12" s="17">
        <f>INDEX('Allocator Summary'!G$31:G$40,MATCH($E12,'Allocator Summary'!$B$31:$B$40,0))*$C12</f>
        <v>68979.57947443155</v>
      </c>
      <c r="K12" s="17">
        <f>INDEX('Allocator Summary'!H$31:H$40,MATCH($E12,'Allocator Summary'!$B$31:$B$40,0))*$C12</f>
        <v>16056.254380219516</v>
      </c>
      <c r="L12" s="17">
        <f>INDEX('Allocator Summary'!I$31:I$40,MATCH($E12,'Allocator Summary'!$B$31:$B$40,0))*$C12</f>
        <v>0</v>
      </c>
      <c r="M12" s="17">
        <f>INDEX('Allocator Summary'!J$31:J$40,MATCH($E12,'Allocator Summary'!$B$31:$B$40,0))*$C12</f>
        <v>409.08529539674583</v>
      </c>
      <c r="N12" s="17">
        <f>INDEX('Allocator Summary'!K$31:K$40,MATCH($E12,'Allocator Summary'!$B$31:$B$40,0))*$C12</f>
        <v>359.09449164628944</v>
      </c>
      <c r="O12" s="17">
        <f>SUM(G12:N12)</f>
        <v>697097.62000000023</v>
      </c>
      <c r="P12" s="18">
        <f>O12-C12</f>
        <v>0</v>
      </c>
    </row>
    <row r="13" spans="1:23" x14ac:dyDescent="0.25">
      <c r="G13" s="17"/>
      <c r="H13" s="17"/>
      <c r="I13" s="17"/>
      <c r="J13" s="17"/>
      <c r="K13" s="17"/>
      <c r="L13" s="17"/>
      <c r="M13" s="17"/>
      <c r="N13" s="17"/>
      <c r="O13" s="17"/>
      <c r="P13" s="18"/>
    </row>
    <row r="14" spans="1:23" x14ac:dyDescent="0.25">
      <c r="A14" s="4" t="s">
        <v>18</v>
      </c>
      <c r="G14" s="17"/>
      <c r="H14" s="17"/>
      <c r="I14" s="17"/>
      <c r="J14" s="17"/>
      <c r="K14" s="17"/>
      <c r="L14" s="17"/>
      <c r="M14" s="17"/>
      <c r="N14" s="17"/>
      <c r="O14" s="17"/>
      <c r="P14" s="18"/>
    </row>
    <row r="15" spans="1:23" x14ac:dyDescent="0.25">
      <c r="B15" s="4" t="s">
        <v>15</v>
      </c>
      <c r="C15" s="16">
        <f>+'Account Detail'!K438-'Account Detail'!K630</f>
        <v>42804134.512371242</v>
      </c>
      <c r="E15" s="15">
        <v>2</v>
      </c>
      <c r="F15" s="4" t="str">
        <f>INDEX('Allocator Summary'!$C$31:$C$40,MATCH(Summary!$E15,'Allocator Summary'!$B$31:$B$40,0),1)</f>
        <v>Base/Extra Daily</v>
      </c>
      <c r="G15" s="17">
        <f>INDEX('Allocator Summary'!D$31:D$40,MATCH($E15,'Allocator Summary'!$B$31:$B$40,0))*$C15</f>
        <v>22059520.036323678</v>
      </c>
      <c r="H15" s="17">
        <f>INDEX('Allocator Summary'!E$31:E$40,MATCH($E15,'Allocator Summary'!$B$31:$B$40,0))*$C15</f>
        <v>13640228.485074859</v>
      </c>
      <c r="I15" s="17">
        <f>INDEX('Allocator Summary'!F$31:F$40,MATCH($E15,'Allocator Summary'!$B$31:$B$40,0))*$C15</f>
        <v>2004082.2703437605</v>
      </c>
      <c r="J15" s="17">
        <f>INDEX('Allocator Summary'!G$31:G$40,MATCH($E15,'Allocator Summary'!$B$31:$B$40,0))*$C15</f>
        <v>4104782.3268953334</v>
      </c>
      <c r="K15" s="17">
        <f>INDEX('Allocator Summary'!H$31:H$40,MATCH($E15,'Allocator Summary'!$B$31:$B$40,0))*$C15</f>
        <v>961650.50743492506</v>
      </c>
      <c r="L15" s="17">
        <f>INDEX('Allocator Summary'!I$31:I$40,MATCH($E15,'Allocator Summary'!$B$31:$B$40,0))*$C15</f>
        <v>0</v>
      </c>
      <c r="M15" s="17">
        <f>INDEX('Allocator Summary'!J$31:J$40,MATCH($E15,'Allocator Summary'!$B$31:$B$40,0))*$C15</f>
        <v>18037.550272167166</v>
      </c>
      <c r="N15" s="17">
        <f>INDEX('Allocator Summary'!K$31:K$40,MATCH($E15,'Allocator Summary'!$B$31:$B$40,0))*$C15</f>
        <v>15833.336026528277</v>
      </c>
      <c r="O15" s="17">
        <f>SUM(G15:N15)</f>
        <v>42804134.512371249</v>
      </c>
      <c r="P15" s="18">
        <f>O15-C15</f>
        <v>0</v>
      </c>
    </row>
    <row r="16" spans="1:23" x14ac:dyDescent="0.25">
      <c r="B16" s="4" t="s">
        <v>16</v>
      </c>
      <c r="C16" s="16">
        <f>+'Account Detail'!K630</f>
        <v>11244570.189999999</v>
      </c>
      <c r="E16" s="15">
        <v>1</v>
      </c>
      <c r="F16" s="4" t="str">
        <f>INDEX('Allocator Summary'!$C$31:$C$40,MATCH(Summary!$E16,'Allocator Summary'!$B$31:$B$40,0),1)</f>
        <v>Total Usage</v>
      </c>
      <c r="G16" s="17">
        <f>INDEX('Allocator Summary'!D$31:D$40,MATCH($E16,'Allocator Summary'!$B$31:$B$40,0))*$C16</f>
        <v>5598931.6826814422</v>
      </c>
      <c r="H16" s="17">
        <f>INDEX('Allocator Summary'!E$31:E$40,MATCH($E16,'Allocator Summary'!$B$31:$B$40,0))*$C16</f>
        <v>3733710.9625364002</v>
      </c>
      <c r="I16" s="17">
        <f>INDEX('Allocator Summary'!F$31:F$40,MATCH($E16,'Allocator Summary'!$B$31:$B$40,0))*$C16</f>
        <v>527861.34473151714</v>
      </c>
      <c r="J16" s="17">
        <f>INDEX('Allocator Summary'!G$31:G$40,MATCH($E16,'Allocator Summary'!$B$31:$B$40,0))*$C16</f>
        <v>1112678.7709832215</v>
      </c>
      <c r="K16" s="17">
        <f>INDEX('Allocator Summary'!H$31:H$40,MATCH($E16,'Allocator Summary'!$B$31:$B$40,0))*$C16</f>
        <v>258996.2642059706</v>
      </c>
      <c r="L16" s="17">
        <f>INDEX('Allocator Summary'!I$31:I$40,MATCH($E16,'Allocator Summary'!$B$31:$B$40,0))*$C16</f>
        <v>0</v>
      </c>
      <c r="M16" s="17">
        <f>INDEX('Allocator Summary'!J$31:J$40,MATCH($E16,'Allocator Summary'!$B$31:$B$40,0))*$C16</f>
        <v>6598.7720884566961</v>
      </c>
      <c r="N16" s="17">
        <f>INDEX('Allocator Summary'!K$31:K$40,MATCH($E16,'Allocator Summary'!$B$31:$B$40,0))*$C16</f>
        <v>5792.3927729936449</v>
      </c>
      <c r="O16" s="17">
        <f>SUM(G16:N16)</f>
        <v>11244570.190000001</v>
      </c>
      <c r="P16" s="18">
        <f>O16-C16</f>
        <v>0</v>
      </c>
    </row>
    <row r="17" spans="1:17" x14ac:dyDescent="0.25">
      <c r="G17" s="17"/>
      <c r="H17" s="17"/>
      <c r="I17" s="17"/>
      <c r="J17" s="17"/>
      <c r="K17" s="17"/>
      <c r="L17" s="17"/>
      <c r="M17" s="17"/>
      <c r="N17" s="17"/>
      <c r="O17" s="17"/>
      <c r="P17" s="18"/>
    </row>
    <row r="18" spans="1:17" x14ac:dyDescent="0.25">
      <c r="A18" s="4" t="s">
        <v>19</v>
      </c>
      <c r="C18" s="16">
        <f>+'Account Detail'!L438</f>
        <v>20144955.78701739</v>
      </c>
      <c r="E18" s="15">
        <v>3</v>
      </c>
      <c r="F18" s="4" t="str">
        <f>INDEX('Allocator Summary'!$C$31:$C$40,MATCH(Summary!$E18,'Allocator Summary'!$B$31:$B$40,0),1)</f>
        <v>Base/Extra Daily w/ Fire</v>
      </c>
      <c r="G18" s="17">
        <f>INDEX('Allocator Summary'!D$31:D$40,MATCH($E18,'Allocator Summary'!$B$31:$B$40,0))*$C18</f>
        <v>10124978.824212203</v>
      </c>
      <c r="H18" s="17">
        <f>INDEX('Allocator Summary'!E$31:E$40,MATCH($E18,'Allocator Summary'!$B$31:$B$40,0))*$C18</f>
        <v>6225033.4982600519</v>
      </c>
      <c r="I18" s="17">
        <f>INDEX('Allocator Summary'!F$31:F$40,MATCH($E18,'Allocator Summary'!$B$31:$B$40,0))*$C18</f>
        <v>917324.82493964909</v>
      </c>
      <c r="J18" s="17">
        <f>INDEX('Allocator Summary'!G$31:G$40,MATCH($E18,'Allocator Summary'!$B$31:$B$40,0))*$C18</f>
        <v>1874743.3126296324</v>
      </c>
      <c r="K18" s="17">
        <f>INDEX('Allocator Summary'!H$31:H$40,MATCH($E18,'Allocator Summary'!$B$31:$B$40,0))*$C18</f>
        <v>439426.59892928932</v>
      </c>
      <c r="L18" s="17">
        <f>INDEX('Allocator Summary'!I$31:I$40,MATCH($E18,'Allocator Summary'!$B$31:$B$40,0))*$C18</f>
        <v>0</v>
      </c>
      <c r="M18" s="17">
        <f>INDEX('Allocator Summary'!J$31:J$40,MATCH($E18,'Allocator Summary'!$B$31:$B$40,0))*$C18</f>
        <v>553791.35515166936</v>
      </c>
      <c r="N18" s="17">
        <f>INDEX('Allocator Summary'!K$31:K$40,MATCH($E18,'Allocator Summary'!$B$31:$B$40,0))*$C18</f>
        <v>9657.3728948932621</v>
      </c>
      <c r="O18" s="17">
        <f>SUM(G18:N18)</f>
        <v>20144955.78701739</v>
      </c>
      <c r="P18" s="18">
        <f t="shared" ref="P18:P25" si="0">O18-C18</f>
        <v>0</v>
      </c>
    </row>
    <row r="19" spans="1:17" x14ac:dyDescent="0.25">
      <c r="A19" s="4" t="s">
        <v>20</v>
      </c>
      <c r="C19" s="16">
        <f>+'Account Detail'!M438</f>
        <v>38316494.800130151</v>
      </c>
      <c r="E19" s="15">
        <v>4</v>
      </c>
      <c r="F19" s="4" t="str">
        <f>INDEX('Allocator Summary'!$C$31:$C$40,MATCH(Summary!$E19,'Allocator Summary'!$B$31:$B$40,0),1)</f>
        <v>Base/Extra Hourly w/ Fire</v>
      </c>
      <c r="G19" s="17">
        <f>INDEX('Allocator Summary'!D$31:D$40,MATCH($E19,'Allocator Summary'!$B$31:$B$40,0))*$C19</f>
        <v>19926069.347910505</v>
      </c>
      <c r="H19" s="17">
        <f>INDEX('Allocator Summary'!E$31:E$40,MATCH($E19,'Allocator Summary'!$B$31:$B$40,0))*$C19</f>
        <v>11951143.894740773</v>
      </c>
      <c r="I19" s="17">
        <f>INDEX('Allocator Summary'!F$31:F$40,MATCH($E19,'Allocator Summary'!$B$31:$B$40,0))*$C19</f>
        <v>1388289.8948464852</v>
      </c>
      <c r="J19" s="17">
        <f>INDEX('Allocator Summary'!G$31:G$40,MATCH($E19,'Allocator Summary'!$B$31:$B$40,0))*$C19</f>
        <v>1976173.5460204897</v>
      </c>
      <c r="K19" s="17">
        <f>INDEX('Allocator Summary'!H$31:H$40,MATCH($E19,'Allocator Summary'!$B$31:$B$40,0))*$C19</f>
        <v>282675.03996198945</v>
      </c>
      <c r="L19" s="17">
        <f>INDEX('Allocator Summary'!I$31:I$40,MATCH($E19,'Allocator Summary'!$B$31:$B$40,0))*$C19</f>
        <v>0</v>
      </c>
      <c r="M19" s="17">
        <f>INDEX('Allocator Summary'!J$31:J$40,MATCH($E19,'Allocator Summary'!$B$31:$B$40,0))*$C19</f>
        <v>2773530.8365071258</v>
      </c>
      <c r="N19" s="17">
        <f>INDEX('Allocator Summary'!K$31:K$40,MATCH($E19,'Allocator Summary'!$B$31:$B$40,0))*$C19</f>
        <v>18612.240142783317</v>
      </c>
      <c r="O19" s="17">
        <f t="shared" ref="O19:O25" si="1">SUM(G19:N19)</f>
        <v>38316494.800130151</v>
      </c>
      <c r="P19" s="18">
        <f t="shared" si="0"/>
        <v>0</v>
      </c>
    </row>
    <row r="20" spans="1:17" x14ac:dyDescent="0.25">
      <c r="A20" s="4" t="s">
        <v>21</v>
      </c>
      <c r="C20" s="16">
        <f>+'Account Detail'!N438</f>
        <v>1477397.5564269174</v>
      </c>
      <c r="E20" s="15">
        <v>5</v>
      </c>
      <c r="F20" s="4" t="str">
        <f>INDEX('Allocator Summary'!$C$31:$C$40,MATCH(Summary!$E20,'Allocator Summary'!$B$31:$B$40,0),1)</f>
        <v>Storage</v>
      </c>
      <c r="G20" s="17">
        <f>INDEX('Allocator Summary'!D$31:D$40,MATCH($E20,'Allocator Summary'!$B$31:$B$40,0))*$C20</f>
        <v>700324.22723713203</v>
      </c>
      <c r="H20" s="17">
        <f>INDEX('Allocator Summary'!E$31:E$40,MATCH($E20,'Allocator Summary'!$B$31:$B$40,0))*$C20</f>
        <v>415929.17234207649</v>
      </c>
      <c r="I20" s="17">
        <f>INDEX('Allocator Summary'!F$31:F$40,MATCH($E20,'Allocator Summary'!$B$31:$B$40,0))*$C20</f>
        <v>57806.603844928446</v>
      </c>
      <c r="J20" s="17">
        <f>INDEX('Allocator Summary'!G$31:G$40,MATCH($E20,'Allocator Summary'!$B$31:$B$40,0))*$C20</f>
        <v>116075.42443753088</v>
      </c>
      <c r="K20" s="17">
        <f>INDEX('Allocator Summary'!H$31:H$40,MATCH($E20,'Allocator Summary'!$B$31:$B$40,0))*$C20</f>
        <v>25185.589623669337</v>
      </c>
      <c r="L20" s="17">
        <f>INDEX('Allocator Summary'!I$31:I$40,MATCH($E20,'Allocator Summary'!$B$31:$B$40,0))*$C20</f>
        <v>103069.6659891928</v>
      </c>
      <c r="M20" s="17">
        <f>INDEX('Allocator Summary'!J$31:J$40,MATCH($E20,'Allocator Summary'!$B$31:$B$40,0))*$C20</f>
        <v>58358.876964640949</v>
      </c>
      <c r="N20" s="17">
        <f>INDEX('Allocator Summary'!K$31:K$40,MATCH($E20,'Allocator Summary'!$B$31:$B$40,0))*$C20</f>
        <v>647.99598774634694</v>
      </c>
      <c r="O20" s="17">
        <f t="shared" si="1"/>
        <v>1477397.5564269177</v>
      </c>
      <c r="P20" s="18">
        <f t="shared" si="0"/>
        <v>0</v>
      </c>
    </row>
    <row r="21" spans="1:17" x14ac:dyDescent="0.25">
      <c r="A21" s="4" t="s">
        <v>22</v>
      </c>
      <c r="C21" s="16">
        <f>+'Account Detail'!O438</f>
        <v>34145346.331578054</v>
      </c>
      <c r="E21" s="15">
        <v>9</v>
      </c>
      <c r="F21" s="4" t="str">
        <f>INDEX('Allocator Summary'!$C$31:$C$40,MATCH(Summary!$E21,'Allocator Summary'!$B$31:$B$40,0),1)</f>
        <v>Meters</v>
      </c>
      <c r="G21" s="17">
        <f>INDEX('Allocator Summary'!D$31:D$40,MATCH($E21,'Allocator Summary'!$B$31:$B$40,0))*$C21</f>
        <v>26080739.333904896</v>
      </c>
      <c r="H21" s="17">
        <f>INDEX('Allocator Summary'!E$31:E$40,MATCH($E21,'Allocator Summary'!$B$31:$B$40,0))*$C21</f>
        <v>6474824.0219860794</v>
      </c>
      <c r="I21" s="17">
        <f>INDEX('Allocator Summary'!F$31:F$40,MATCH($E21,'Allocator Summary'!$B$31:$B$40,0))*$C21</f>
        <v>193407.56861510465</v>
      </c>
      <c r="J21" s="17">
        <f>INDEX('Allocator Summary'!G$31:G$40,MATCH($E21,'Allocator Summary'!$B$31:$B$40,0))*$C21</f>
        <v>1226513.9043659542</v>
      </c>
      <c r="K21" s="17">
        <f>INDEX('Allocator Summary'!H$31:H$40,MATCH($E21,'Allocator Summary'!$B$31:$B$40,0))*$C21</f>
        <v>73844.860399703626</v>
      </c>
      <c r="L21" s="17">
        <f>INDEX('Allocator Summary'!I$31:I$40,MATCH($E21,'Allocator Summary'!$B$31:$B$40,0))*$C21</f>
        <v>0</v>
      </c>
      <c r="M21" s="17">
        <f>INDEX('Allocator Summary'!J$31:J$40,MATCH($E21,'Allocator Summary'!$B$31:$B$40,0))*$C21</f>
        <v>0</v>
      </c>
      <c r="N21" s="17">
        <f>INDEX('Allocator Summary'!K$31:K$40,MATCH($E21,'Allocator Summary'!$B$31:$B$40,0))*$C21</f>
        <v>96016.642306314388</v>
      </c>
      <c r="O21" s="17">
        <f t="shared" si="1"/>
        <v>34145346.331578046</v>
      </c>
      <c r="P21" s="18">
        <f t="shared" si="0"/>
        <v>0</v>
      </c>
    </row>
    <row r="22" spans="1:17" x14ac:dyDescent="0.25">
      <c r="A22" s="4" t="s">
        <v>23</v>
      </c>
      <c r="C22" s="16">
        <f>+'Account Detail'!P438</f>
        <v>5629485.8006204003</v>
      </c>
      <c r="E22" s="15">
        <v>10</v>
      </c>
      <c r="F22" s="4" t="str">
        <f>INDEX('Allocator Summary'!$C$31:$C$40,MATCH(Summary!$E22,'Allocator Summary'!$B$31:$B$40,0),1)</f>
        <v>Services</v>
      </c>
      <c r="G22" s="17">
        <f>INDEX('Allocator Summary'!D$31:D$40,MATCH($E22,'Allocator Summary'!$B$31:$B$40,0))*$C22</f>
        <v>4640702.9590564184</v>
      </c>
      <c r="H22" s="17">
        <f>INDEX('Allocator Summary'!E$31:E$40,MATCH($E22,'Allocator Summary'!$B$31:$B$40,0))*$C22</f>
        <v>622166.63323914923</v>
      </c>
      <c r="I22" s="17">
        <f>INDEX('Allocator Summary'!F$31:F$40,MATCH($E22,'Allocator Summary'!$B$31:$B$40,0))*$C22</f>
        <v>6456.4392858832343</v>
      </c>
      <c r="J22" s="17">
        <f>INDEX('Allocator Summary'!G$31:G$40,MATCH($E22,'Allocator Summary'!$B$31:$B$40,0))*$C22</f>
        <v>79045.206894690215</v>
      </c>
      <c r="K22" s="17">
        <f>INDEX('Allocator Summary'!H$31:H$40,MATCH($E22,'Allocator Summary'!$B$31:$B$40,0))*$C22</f>
        <v>1827.6689670807925</v>
      </c>
      <c r="L22" s="17">
        <f>INDEX('Allocator Summary'!I$31:I$40,MATCH($E22,'Allocator Summary'!$B$31:$B$40,0))*$C22</f>
        <v>0</v>
      </c>
      <c r="M22" s="17">
        <f>INDEX('Allocator Summary'!J$31:J$40,MATCH($E22,'Allocator Summary'!$B$31:$B$40,0))*$C22</f>
        <v>274525.68307815434</v>
      </c>
      <c r="N22" s="17">
        <f>INDEX('Allocator Summary'!K$31:K$40,MATCH($E22,'Allocator Summary'!$B$31:$B$40,0))*$C22</f>
        <v>4761.2100990256886</v>
      </c>
      <c r="O22" s="17">
        <f t="shared" si="1"/>
        <v>5629485.8006204022</v>
      </c>
      <c r="P22" s="18">
        <f t="shared" si="0"/>
        <v>0</v>
      </c>
    </row>
    <row r="23" spans="1:17" x14ac:dyDescent="0.25">
      <c r="A23" s="4" t="s">
        <v>24</v>
      </c>
      <c r="B23" s="19"/>
      <c r="C23" s="16">
        <f>+'Account Detail'!Q438</f>
        <v>6677806.9105549082</v>
      </c>
      <c r="E23" s="15">
        <v>11</v>
      </c>
      <c r="F23" s="4" t="str">
        <f>INDEX('Allocator Summary'!$C$31:$C$40,MATCH(Summary!$E23,'Allocator Summary'!$B$31:$B$40,0),1)</f>
        <v>Customers</v>
      </c>
      <c r="G23" s="17">
        <f>INDEX('Allocator Summary'!D$31:D$40,MATCH($E23,'Allocator Summary'!$B$31:$B$40,0))*$C23</f>
        <v>6052817.3147460781</v>
      </c>
      <c r="H23" s="17">
        <f>INDEX('Allocator Summary'!E$31:E$40,MATCH($E23,'Allocator Summary'!$B$31:$B$40,0))*$C23</f>
        <v>459790.29704294697</v>
      </c>
      <c r="I23" s="17">
        <f>INDEX('Allocator Summary'!F$31:F$40,MATCH($E23,'Allocator Summary'!$B$31:$B$40,0))*$C23</f>
        <v>1847.440458374132</v>
      </c>
      <c r="J23" s="17">
        <f>INDEX('Allocator Summary'!G$31:G$40,MATCH($E23,'Allocator Summary'!$B$31:$B$40,0))*$C23</f>
        <v>40390.766688143965</v>
      </c>
      <c r="K23" s="17">
        <f>INDEX('Allocator Summary'!H$31:H$40,MATCH($E23,'Allocator Summary'!$B$31:$B$40,0))*$C23</f>
        <v>703.78684128538362</v>
      </c>
      <c r="L23" s="17">
        <f>INDEX('Allocator Summary'!I$31:I$40,MATCH($E23,'Allocator Summary'!$B$31:$B$40,0))*$C23</f>
        <v>0</v>
      </c>
      <c r="M23" s="17">
        <f>INDEX('Allocator Summary'!J$31:J$40,MATCH($E23,'Allocator Summary'!$B$31:$B$40,0))*$C23</f>
        <v>119442.15741293864</v>
      </c>
      <c r="N23" s="17">
        <f>INDEX('Allocator Summary'!K$31:K$40,MATCH($E23,'Allocator Summary'!$B$31:$B$40,0))*$C23</f>
        <v>2815.1473651415345</v>
      </c>
      <c r="O23" s="17">
        <f t="shared" si="1"/>
        <v>6677806.9105549091</v>
      </c>
      <c r="P23" s="18">
        <f t="shared" si="0"/>
        <v>0</v>
      </c>
    </row>
    <row r="24" spans="1:17" x14ac:dyDescent="0.25">
      <c r="A24" s="4" t="s">
        <v>25</v>
      </c>
      <c r="C24" s="16">
        <f>+'Account Detail'!R438</f>
        <v>999227.86058936757</v>
      </c>
      <c r="E24" s="15">
        <v>7</v>
      </c>
      <c r="F24" s="4" t="str">
        <f>INDEX('Allocator Summary'!$C$31:$C$40,MATCH(Summary!$E24,'Allocator Summary'!$B$31:$B$40,0),1)</f>
        <v>Public Hydrants</v>
      </c>
      <c r="G24" s="17">
        <f>INDEX('Allocator Summary'!D$31:D$40,MATCH($E24,'Allocator Summary'!$B$31:$B$40,0))*$C24</f>
        <v>0</v>
      </c>
      <c r="H24" s="17">
        <f>INDEX('Allocator Summary'!E$31:E$40,MATCH($E24,'Allocator Summary'!$B$31:$B$40,0))*$C24</f>
        <v>0</v>
      </c>
      <c r="I24" s="17">
        <f>INDEX('Allocator Summary'!F$31:F$40,MATCH($E24,'Allocator Summary'!$B$31:$B$40,0))*$C24</f>
        <v>0</v>
      </c>
      <c r="J24" s="17">
        <f>INDEX('Allocator Summary'!G$31:G$40,MATCH($E24,'Allocator Summary'!$B$31:$B$40,0))*$C24</f>
        <v>0</v>
      </c>
      <c r="K24" s="17">
        <f>INDEX('Allocator Summary'!H$31:H$40,MATCH($E24,'Allocator Summary'!$B$31:$B$40,0))*$C24</f>
        <v>0</v>
      </c>
      <c r="L24" s="17">
        <f>INDEX('Allocator Summary'!I$31:I$40,MATCH($E24,'Allocator Summary'!$B$31:$B$40,0))*$C24</f>
        <v>999227.86058936757</v>
      </c>
      <c r="M24" s="17">
        <f>INDEX('Allocator Summary'!J$31:J$40,MATCH($E24,'Allocator Summary'!$B$31:$B$40,0))*$C24</f>
        <v>0</v>
      </c>
      <c r="N24" s="17">
        <f>INDEX('Allocator Summary'!K$31:K$40,MATCH($E24,'Allocator Summary'!$B$31:$B$40,0))*$C24</f>
        <v>0</v>
      </c>
      <c r="O24" s="17">
        <f t="shared" si="1"/>
        <v>999227.86058936757</v>
      </c>
      <c r="P24" s="18">
        <f t="shared" si="0"/>
        <v>0</v>
      </c>
    </row>
    <row r="25" spans="1:17" x14ac:dyDescent="0.25">
      <c r="A25" s="4" t="s">
        <v>26</v>
      </c>
      <c r="C25" s="16">
        <f>'Account Detail'!S438</f>
        <v>828505.48928307137</v>
      </c>
      <c r="E25" s="15">
        <v>8</v>
      </c>
      <c r="F25" s="4" t="str">
        <f>INDEX('Allocator Summary'!$C$31:$C$40,MATCH(Summary!$E25,'Allocator Summary'!$B$31:$B$40,0),1)</f>
        <v>Private Hydrants</v>
      </c>
      <c r="G25" s="17">
        <f>INDEX('Allocator Summary'!D$31:D$40,MATCH($E25,'Allocator Summary'!$B$31:$B$40,0))*$C25</f>
        <v>0</v>
      </c>
      <c r="H25" s="17">
        <f>INDEX('Allocator Summary'!E$31:E$40,MATCH($E25,'Allocator Summary'!$B$31:$B$40,0))*$C25</f>
        <v>0</v>
      </c>
      <c r="I25" s="17">
        <f>INDEX('Allocator Summary'!F$31:F$40,MATCH($E25,'Allocator Summary'!$B$31:$B$40,0))*$C25</f>
        <v>0</v>
      </c>
      <c r="J25" s="17">
        <f>INDEX('Allocator Summary'!G$31:G$40,MATCH($E25,'Allocator Summary'!$B$31:$B$40,0))*$C25</f>
        <v>0</v>
      </c>
      <c r="K25" s="17">
        <f>INDEX('Allocator Summary'!H$31:H$40,MATCH($E25,'Allocator Summary'!$B$31:$B$40,0))*$C25</f>
        <v>0</v>
      </c>
      <c r="L25" s="17">
        <f>INDEX('Allocator Summary'!I$31:I$40,MATCH($E25,'Allocator Summary'!$B$31:$B$40,0))*$C25</f>
        <v>0</v>
      </c>
      <c r="M25" s="17">
        <f>INDEX('Allocator Summary'!J$31:J$40,MATCH($E25,'Allocator Summary'!$B$31:$B$40,0))*$C25</f>
        <v>828505.48928307137</v>
      </c>
      <c r="N25" s="17">
        <f>INDEX('Allocator Summary'!K$31:K$40,MATCH($E25,'Allocator Summary'!$B$31:$B$40,0))*$C25</f>
        <v>0</v>
      </c>
      <c r="O25" s="17">
        <f t="shared" si="1"/>
        <v>828505.48928307137</v>
      </c>
      <c r="P25" s="18">
        <f t="shared" si="0"/>
        <v>0</v>
      </c>
    </row>
    <row r="26" spans="1:17" x14ac:dyDescent="0.25">
      <c r="G26" s="17"/>
      <c r="H26" s="17"/>
      <c r="I26" s="17"/>
      <c r="J26" s="17"/>
      <c r="K26" s="17"/>
      <c r="L26" s="17"/>
      <c r="M26" s="17"/>
      <c r="N26" s="17"/>
      <c r="O26" s="17"/>
      <c r="P26" s="18"/>
    </row>
    <row r="27" spans="1:17" x14ac:dyDescent="0.25">
      <c r="A27" s="4" t="s">
        <v>12</v>
      </c>
      <c r="C27" s="20">
        <f>SUM(C7:C25)</f>
        <v>177605745.28961256</v>
      </c>
      <c r="F27" s="21"/>
      <c r="G27" s="22">
        <f>SUM(G7:G25)</f>
        <v>102987168.66130342</v>
      </c>
      <c r="H27" s="22">
        <f t="shared" ref="H27:N27" si="2">SUM(H7:H25)</f>
        <v>48398689.433974616</v>
      </c>
      <c r="I27" s="22">
        <f t="shared" si="2"/>
        <v>5809577.3997209538</v>
      </c>
      <c r="J27" s="22">
        <f t="shared" si="2"/>
        <v>11995660.915857619</v>
      </c>
      <c r="K27" s="22">
        <f t="shared" si="2"/>
        <v>2387270.1146150101</v>
      </c>
      <c r="L27" s="22">
        <f t="shared" si="2"/>
        <v>1102297.5265785605</v>
      </c>
      <c r="M27" s="22">
        <f t="shared" si="2"/>
        <v>4764411.727080347</v>
      </c>
      <c r="N27" s="22">
        <f t="shared" si="2"/>
        <v>160669.51048205496</v>
      </c>
      <c r="O27" s="22">
        <f>SUM(O7:O25)</f>
        <v>177605745.28961256</v>
      </c>
      <c r="P27" s="18">
        <f>O27-C27</f>
        <v>0</v>
      </c>
    </row>
    <row r="28" spans="1:17" x14ac:dyDescent="0.25">
      <c r="G28" s="23">
        <f t="shared" ref="G28:N28" si="3">+G27/$O27</f>
        <v>0.57986394805735331</v>
      </c>
      <c r="H28" s="23">
        <f t="shared" si="3"/>
        <v>0.27250632773761546</v>
      </c>
      <c r="I28" s="23">
        <f t="shared" si="3"/>
        <v>3.2710526285326946E-2</v>
      </c>
      <c r="J28" s="23">
        <f t="shared" si="3"/>
        <v>6.754095086449434E-2</v>
      </c>
      <c r="K28" s="23">
        <f t="shared" si="3"/>
        <v>1.344140140693203E-2</v>
      </c>
      <c r="L28" s="23">
        <f>+L27/$O27</f>
        <v>6.2064294416889531E-3</v>
      </c>
      <c r="M28" s="23">
        <f t="shared" si="3"/>
        <v>2.6825774804251211E-2</v>
      </c>
      <c r="N28" s="23">
        <f t="shared" si="3"/>
        <v>9.0464140233785485E-4</v>
      </c>
      <c r="O28" s="23">
        <f>SUM(G28:N28)</f>
        <v>0.99999999999999989</v>
      </c>
      <c r="P28" s="18"/>
    </row>
    <row r="29" spans="1:17" x14ac:dyDescent="0.25">
      <c r="F29" s="24"/>
      <c r="G29" s="25"/>
      <c r="H29" s="25"/>
      <c r="I29" s="25"/>
      <c r="J29" s="25"/>
      <c r="K29" s="25"/>
      <c r="L29" s="25"/>
      <c r="M29" s="25"/>
      <c r="N29" s="25"/>
      <c r="O29" s="25"/>
      <c r="P29" s="26"/>
      <c r="Q29" s="27"/>
    </row>
    <row r="30" spans="1:17" x14ac:dyDescent="0.25">
      <c r="G30" s="18"/>
      <c r="H30" s="18"/>
      <c r="I30" s="18"/>
      <c r="J30" s="18"/>
      <c r="K30" s="18"/>
      <c r="L30" s="18"/>
      <c r="M30" s="18"/>
      <c r="N30" s="18"/>
      <c r="O30" s="18"/>
      <c r="P30" s="18"/>
    </row>
    <row r="31" spans="1:17" x14ac:dyDescent="0.25">
      <c r="A31" s="4" t="s">
        <v>27</v>
      </c>
      <c r="C31" s="3">
        <f>SUM(G31:N31)</f>
        <v>160033088.93000001</v>
      </c>
      <c r="G31" s="3">
        <f>+'Usage Statistics'!C24</f>
        <v>85440760.290000007</v>
      </c>
      <c r="H31" s="3">
        <f>+'Usage Statistics'!D24</f>
        <v>43496206.039999999</v>
      </c>
      <c r="I31" s="3">
        <f>+'Usage Statistics'!E24</f>
        <v>4540792.9800000004</v>
      </c>
      <c r="J31" s="3">
        <f>+'Usage Statistics'!F24</f>
        <v>12096511.699999999</v>
      </c>
      <c r="K31" s="3">
        <f>+'Usage Statistics'!G24</f>
        <v>2173489.04</v>
      </c>
      <c r="L31" s="3">
        <f>'Usage Statistics'!H24</f>
        <v>6928646.5999999996</v>
      </c>
      <c r="M31" s="3">
        <f>+'Usage Statistics'!I24</f>
        <v>5200890.5</v>
      </c>
      <c r="N31" s="3">
        <f>RevenueLink!E17</f>
        <v>155791.78</v>
      </c>
      <c r="O31" s="3">
        <f>SUM(G31:N31)</f>
        <v>160033088.93000001</v>
      </c>
      <c r="P31" s="18">
        <f>O31-C31</f>
        <v>0</v>
      </c>
    </row>
    <row r="32" spans="1:17" x14ac:dyDescent="0.25">
      <c r="A32" s="4" t="s">
        <v>28</v>
      </c>
      <c r="C32" s="3">
        <f>+RevenueLink!F27</f>
        <v>2562964.3184842155</v>
      </c>
      <c r="G32" s="18"/>
      <c r="H32" s="18"/>
      <c r="I32" s="18"/>
      <c r="J32" s="18"/>
      <c r="K32" s="18"/>
      <c r="L32" s="18"/>
      <c r="M32" s="18"/>
      <c r="N32" s="18"/>
      <c r="O32" s="28">
        <f t="shared" ref="O32:O40" si="4">SUM(G32:N32)</f>
        <v>0</v>
      </c>
      <c r="P32" s="18"/>
    </row>
    <row r="33" spans="1:19" x14ac:dyDescent="0.25">
      <c r="A33" s="4" t="s">
        <v>29</v>
      </c>
      <c r="C33" s="3">
        <f>+C27-C31</f>
        <v>17572656.359612554</v>
      </c>
      <c r="G33" s="3">
        <f>G27-G31</f>
        <v>17546408.371303409</v>
      </c>
      <c r="H33" s="3">
        <f t="shared" ref="H33:N33" si="5">H27-H31</f>
        <v>4902483.3939746171</v>
      </c>
      <c r="I33" s="3">
        <f t="shared" si="5"/>
        <v>1268784.4197209533</v>
      </c>
      <c r="J33" s="3">
        <f t="shared" si="5"/>
        <v>-100850.78414238058</v>
      </c>
      <c r="K33" s="3">
        <f t="shared" si="5"/>
        <v>213781.07461501006</v>
      </c>
      <c r="L33" s="3">
        <f t="shared" si="5"/>
        <v>-5826349.0734214392</v>
      </c>
      <c r="M33" s="3">
        <f t="shared" si="5"/>
        <v>-436478.77291965298</v>
      </c>
      <c r="N33" s="3">
        <f t="shared" si="5"/>
        <v>4877.7304820549616</v>
      </c>
      <c r="O33" s="3">
        <f t="shared" si="4"/>
        <v>17572656.359612569</v>
      </c>
      <c r="P33" s="29">
        <f>O33-C33</f>
        <v>0</v>
      </c>
    </row>
    <row r="34" spans="1:19" x14ac:dyDescent="0.25">
      <c r="A34" s="4" t="str">
        <f>IF(C34&gt;0%, "Percent Increase", "Percent (Decrease)")</f>
        <v>Percent Increase</v>
      </c>
      <c r="C34" s="30">
        <f>(C27/C31)-1</f>
        <v>0.10980639364712252</v>
      </c>
      <c r="G34" s="31">
        <f t="shared" ref="G34:N34" si="6">IFERROR((G27/G31)-1,0)</f>
        <v>0.20536343908630972</v>
      </c>
      <c r="H34" s="31">
        <f t="shared" si="6"/>
        <v>0.11271059801092065</v>
      </c>
      <c r="I34" s="31">
        <f t="shared" si="6"/>
        <v>0.27941912906167188</v>
      </c>
      <c r="J34" s="31">
        <f t="shared" si="6"/>
        <v>-8.3371790681093794E-3</v>
      </c>
      <c r="K34" s="31">
        <f t="shared" si="6"/>
        <v>9.8358478317889242E-2</v>
      </c>
      <c r="L34" s="31">
        <f t="shared" si="6"/>
        <v>-0.84090723770230102</v>
      </c>
      <c r="M34" s="31">
        <f t="shared" si="6"/>
        <v>-8.392385360154242E-2</v>
      </c>
      <c r="N34" s="31">
        <f t="shared" si="6"/>
        <v>3.1309292968184632E-2</v>
      </c>
      <c r="O34" s="31">
        <f>O27/O31-1</f>
        <v>0.10980639364712252</v>
      </c>
      <c r="P34" s="18"/>
      <c r="S34" s="3"/>
    </row>
    <row r="35" spans="1:19" x14ac:dyDescent="0.25">
      <c r="C35" s="29"/>
      <c r="G35" s="30"/>
      <c r="H35" s="30"/>
      <c r="I35" s="30"/>
      <c r="J35" s="30"/>
      <c r="K35" s="30"/>
      <c r="L35" s="30"/>
      <c r="M35" s="30"/>
      <c r="N35" s="30"/>
      <c r="O35" s="28">
        <f t="shared" si="4"/>
        <v>0</v>
      </c>
      <c r="P35" s="18"/>
      <c r="Q35" s="27"/>
      <c r="S35" s="3"/>
    </row>
    <row r="36" spans="1:19" x14ac:dyDescent="0.25">
      <c r="C36" s="3"/>
      <c r="L36" s="28"/>
      <c r="O36" s="28"/>
      <c r="P36" s="18"/>
      <c r="S36" s="3"/>
    </row>
    <row r="37" spans="1:19" x14ac:dyDescent="0.25">
      <c r="A37" s="4" t="s">
        <v>30</v>
      </c>
      <c r="G37" s="3">
        <f t="shared" ref="G37:N37" si="7">G31</f>
        <v>85440760.290000007</v>
      </c>
      <c r="H37" s="3">
        <f t="shared" si="7"/>
        <v>43496206.039999999</v>
      </c>
      <c r="I37" s="3">
        <f t="shared" si="7"/>
        <v>4540792.9800000004</v>
      </c>
      <c r="J37" s="3">
        <f t="shared" si="7"/>
        <v>12096511.699999999</v>
      </c>
      <c r="K37" s="3">
        <f t="shared" si="7"/>
        <v>2173489.04</v>
      </c>
      <c r="L37" s="3">
        <f t="shared" si="7"/>
        <v>6928646.5999999996</v>
      </c>
      <c r="M37" s="3">
        <f t="shared" si="7"/>
        <v>5200890.5</v>
      </c>
      <c r="N37" s="3">
        <f t="shared" si="7"/>
        <v>155791.78</v>
      </c>
      <c r="O37" s="3">
        <f t="shared" si="4"/>
        <v>160033088.93000001</v>
      </c>
      <c r="P37" s="18"/>
      <c r="S37" s="3"/>
    </row>
    <row r="38" spans="1:19" x14ac:dyDescent="0.25">
      <c r="A38" s="4" t="s">
        <v>31</v>
      </c>
      <c r="G38" s="3">
        <f>G33</f>
        <v>17546408.371303409</v>
      </c>
      <c r="H38" s="3">
        <f>H33</f>
        <v>4902483.3939746171</v>
      </c>
      <c r="I38" s="3">
        <f t="shared" ref="I38:K38" si="8">I33</f>
        <v>1268784.4197209533</v>
      </c>
      <c r="J38" s="3">
        <f t="shared" si="8"/>
        <v>-100850.78414238058</v>
      </c>
      <c r="K38" s="3">
        <f t="shared" si="8"/>
        <v>213781.07461501006</v>
      </c>
      <c r="L38" s="3">
        <f>L33</f>
        <v>-5826349.0734214392</v>
      </c>
      <c r="M38" s="3">
        <f>M33</f>
        <v>-436478.77291965298</v>
      </c>
      <c r="N38" s="3">
        <f t="shared" ref="N38" si="9">N33</f>
        <v>4877.7304820549616</v>
      </c>
      <c r="O38" s="3">
        <f t="shared" si="4"/>
        <v>17572656.359612569</v>
      </c>
      <c r="P38" s="18"/>
      <c r="S38" s="3"/>
    </row>
    <row r="39" spans="1:19" x14ac:dyDescent="0.25">
      <c r="E39" s="15"/>
      <c r="G39" s="3"/>
      <c r="H39" s="3"/>
      <c r="I39" s="3"/>
      <c r="J39" s="3"/>
      <c r="K39" s="3"/>
      <c r="L39" s="3"/>
      <c r="M39" s="3"/>
      <c r="N39" s="3"/>
      <c r="O39" s="3"/>
      <c r="P39" s="18"/>
      <c r="S39" s="3"/>
    </row>
    <row r="40" spans="1:19" x14ac:dyDescent="0.25">
      <c r="A40" s="4" t="s">
        <v>32</v>
      </c>
      <c r="G40" s="3">
        <f>+G37+G38</f>
        <v>102987168.66130342</v>
      </c>
      <c r="H40" s="3">
        <f t="shared" ref="H40:N40" si="10">+H37+H38</f>
        <v>48398689.433974616</v>
      </c>
      <c r="I40" s="3">
        <f t="shared" si="10"/>
        <v>5809577.3997209538</v>
      </c>
      <c r="J40" s="3">
        <f t="shared" si="10"/>
        <v>11995660.915857619</v>
      </c>
      <c r="K40" s="3">
        <f t="shared" si="10"/>
        <v>2387270.1146150101</v>
      </c>
      <c r="L40" s="3">
        <f>+L37+L38</f>
        <v>1102297.5265785605</v>
      </c>
      <c r="M40" s="3">
        <f t="shared" si="10"/>
        <v>4764411.727080347</v>
      </c>
      <c r="N40" s="3">
        <f t="shared" si="10"/>
        <v>160669.51048205496</v>
      </c>
      <c r="O40" s="3">
        <f t="shared" si="4"/>
        <v>177605745.28961256</v>
      </c>
      <c r="P40" s="18"/>
      <c r="S40" s="3"/>
    </row>
    <row r="41" spans="1:19" x14ac:dyDescent="0.25">
      <c r="A41" s="4" t="s">
        <v>33</v>
      </c>
      <c r="G41" s="31">
        <f>IFERROR((G40/G37)-1,0)</f>
        <v>0.20536343908630972</v>
      </c>
      <c r="H41" s="31">
        <f t="shared" ref="H41:N41" si="11">IFERROR((H40/H37)-1,0)</f>
        <v>0.11271059801092065</v>
      </c>
      <c r="I41" s="31">
        <f t="shared" si="11"/>
        <v>0.27941912906167188</v>
      </c>
      <c r="J41" s="31">
        <f t="shared" si="11"/>
        <v>-8.3371790681093794E-3</v>
      </c>
      <c r="K41" s="31">
        <f t="shared" si="11"/>
        <v>9.8358478317889242E-2</v>
      </c>
      <c r="L41" s="31">
        <f t="shared" si="11"/>
        <v>-0.84090723770230102</v>
      </c>
      <c r="M41" s="31">
        <f t="shared" si="11"/>
        <v>-8.392385360154242E-2</v>
      </c>
      <c r="N41" s="31">
        <f t="shared" si="11"/>
        <v>3.1309292968184632E-2</v>
      </c>
      <c r="O41" s="31">
        <f>O40/O37-1</f>
        <v>0.10980639364712252</v>
      </c>
      <c r="P41" s="18"/>
      <c r="S41" s="3"/>
    </row>
    <row r="42" spans="1:19" x14ac:dyDescent="0.25">
      <c r="H42" s="32"/>
      <c r="I42" s="32"/>
      <c r="J42" s="32"/>
      <c r="K42" s="32"/>
      <c r="L42" s="32"/>
      <c r="M42" s="32"/>
      <c r="N42" s="32"/>
      <c r="P42" s="18"/>
    </row>
    <row r="43" spans="1:19" x14ac:dyDescent="0.25">
      <c r="B43" s="4" t="s">
        <v>34</v>
      </c>
      <c r="C43" s="3">
        <f>+C31+C32+C33</f>
        <v>180168709.60809678</v>
      </c>
      <c r="G43" s="23"/>
      <c r="H43" s="23"/>
      <c r="I43" s="23"/>
      <c r="J43" s="23"/>
      <c r="K43" s="23"/>
      <c r="L43" s="23"/>
      <c r="M43" s="23"/>
      <c r="N43" s="23"/>
      <c r="O43" s="23"/>
      <c r="P43" s="26"/>
    </row>
    <row r="44" spans="1:19" x14ac:dyDescent="0.25">
      <c r="B44" s="4" t="s">
        <v>35</v>
      </c>
      <c r="C44" s="33">
        <v>180168709.51378021</v>
      </c>
      <c r="F44" s="3"/>
      <c r="G44" s="34"/>
      <c r="H44" s="34" t="s">
        <v>36</v>
      </c>
      <c r="I44" s="34"/>
      <c r="J44" s="34"/>
      <c r="K44" s="34"/>
      <c r="L44" s="34">
        <f>L37*O41</f>
        <v>760809.69600139698</v>
      </c>
      <c r="M44" s="34" t="s">
        <v>36</v>
      </c>
      <c r="N44" s="34"/>
      <c r="O44" s="24"/>
      <c r="P44" s="24"/>
    </row>
    <row r="45" spans="1:19" x14ac:dyDescent="0.25">
      <c r="C45" s="35">
        <f>+C43-C44</f>
        <v>9.4316571950912476E-2</v>
      </c>
      <c r="G45" s="36"/>
      <c r="H45" s="36" t="s">
        <v>37</v>
      </c>
      <c r="I45" s="36"/>
      <c r="J45" s="36"/>
      <c r="K45" s="36"/>
      <c r="L45" s="36"/>
      <c r="M45" s="36" t="s">
        <v>37</v>
      </c>
      <c r="N45" s="36"/>
      <c r="O45" s="24"/>
      <c r="P45" s="24"/>
    </row>
    <row r="46" spans="1:19" x14ac:dyDescent="0.25">
      <c r="G46" s="36"/>
      <c r="H46" s="24"/>
      <c r="I46" s="24"/>
      <c r="J46" s="24"/>
      <c r="K46" s="24"/>
      <c r="L46" s="24"/>
      <c r="M46" s="24"/>
      <c r="N46" s="24"/>
      <c r="O46" s="24"/>
      <c r="P46" s="24"/>
    </row>
    <row r="47" spans="1:19" x14ac:dyDescent="0.25">
      <c r="B47" s="4" t="s">
        <v>38</v>
      </c>
      <c r="C47" s="18">
        <f>+C8+C12+C16</f>
        <v>13689474.056993332</v>
      </c>
    </row>
    <row r="56" spans="3:3" x14ac:dyDescent="0.25">
      <c r="C56" s="37"/>
    </row>
  </sheetData>
  <conditionalFormatting sqref="U7:U2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scale="50" fitToHeight="0" orientation="landscape" r:id="rId1"/>
  <headerFooter scaleWithDoc="0">
    <oddHeader xml:space="preserve">&amp;RExhibit 36
Case No. 2025-00122
Tab: &amp;A
Page &amp;P of 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EA782-E22C-47CF-A77D-BD00445A4AB0}">
  <sheetPr>
    <pageSetUpPr fitToPage="1"/>
  </sheetPr>
  <dimension ref="A1:X642"/>
  <sheetViews>
    <sheetView zoomScale="80" zoomScaleNormal="80" workbookViewId="0">
      <pane ySplit="5" topLeftCell="A6" activePane="bottomLeft" state="frozen"/>
      <selection activeCell="G2" sqref="G2"/>
      <selection pane="bottomLeft" activeCell="J2" sqref="J2"/>
    </sheetView>
  </sheetViews>
  <sheetFormatPr defaultColWidth="9.42578125" defaultRowHeight="15" x14ac:dyDescent="0.25"/>
  <cols>
    <col min="1" max="1" width="5.5703125" style="2" customWidth="1"/>
    <col min="2" max="2" width="6.42578125" style="2" customWidth="1"/>
    <col min="3" max="3" width="53" style="2" customWidth="1"/>
    <col min="4" max="4" width="12.42578125" style="2" bestFit="1" customWidth="1"/>
    <col min="5" max="5" width="21.42578125" style="2" bestFit="1" customWidth="1"/>
    <col min="6" max="6" width="2.42578125" style="2" customWidth="1"/>
    <col min="7" max="7" width="6" style="2" bestFit="1" customWidth="1"/>
    <col min="8" max="8" width="27.5703125" style="2" customWidth="1"/>
    <col min="9" max="20" width="19.7109375" style="2" customWidth="1"/>
    <col min="21" max="21" width="14.42578125" style="2" customWidth="1"/>
    <col min="22" max="22" width="1.5703125" style="2" customWidth="1"/>
    <col min="23" max="23" width="9.42578125" style="2"/>
    <col min="24" max="24" width="10.7109375" style="2" bestFit="1" customWidth="1"/>
    <col min="25" max="16384" width="9.42578125" style="2"/>
  </cols>
  <sheetData>
    <row r="1" spans="1:21" x14ac:dyDescent="0.25">
      <c r="A1" s="38" t="s">
        <v>662</v>
      </c>
      <c r="B1" s="38"/>
      <c r="C1" s="38"/>
      <c r="D1" s="38"/>
      <c r="U1" s="9"/>
    </row>
    <row r="2" spans="1:21" x14ac:dyDescent="0.25">
      <c r="A2" s="38" t="s">
        <v>39</v>
      </c>
      <c r="B2" s="38"/>
      <c r="C2" s="38"/>
      <c r="D2" s="38"/>
      <c r="U2" s="9"/>
    </row>
    <row r="3" spans="1:21" x14ac:dyDescent="0.25">
      <c r="A3" s="38" t="s">
        <v>663</v>
      </c>
      <c r="B3" s="38"/>
      <c r="C3" s="38"/>
      <c r="D3" s="38"/>
      <c r="U3" s="9"/>
    </row>
    <row r="4" spans="1:21" x14ac:dyDescent="0.25">
      <c r="G4" s="143"/>
      <c r="I4" s="143" t="s">
        <v>40</v>
      </c>
      <c r="J4" s="143"/>
      <c r="K4" s="143" t="s">
        <v>41</v>
      </c>
      <c r="L4" s="143"/>
      <c r="M4" s="143"/>
      <c r="N4" s="143"/>
      <c r="O4" s="143"/>
      <c r="P4" s="143"/>
      <c r="Q4" s="143"/>
      <c r="R4" s="143" t="s">
        <v>42</v>
      </c>
      <c r="S4" s="143" t="s">
        <v>43</v>
      </c>
      <c r="T4" s="143"/>
      <c r="U4" s="143"/>
    </row>
    <row r="5" spans="1:21" x14ac:dyDescent="0.25">
      <c r="A5" s="144"/>
      <c r="B5" s="144"/>
      <c r="C5" s="144"/>
      <c r="D5" s="144"/>
      <c r="E5" s="145"/>
      <c r="G5" s="143" t="s">
        <v>2</v>
      </c>
      <c r="H5" s="2" t="s">
        <v>3</v>
      </c>
      <c r="I5" s="145" t="s">
        <v>44</v>
      </c>
      <c r="J5" s="145" t="s">
        <v>45</v>
      </c>
      <c r="K5" s="145" t="s">
        <v>46</v>
      </c>
      <c r="L5" s="145" t="s">
        <v>19</v>
      </c>
      <c r="M5" s="145" t="s">
        <v>20</v>
      </c>
      <c r="N5" s="145" t="s">
        <v>21</v>
      </c>
      <c r="O5" s="145" t="s">
        <v>22</v>
      </c>
      <c r="P5" s="145" t="s">
        <v>23</v>
      </c>
      <c r="Q5" s="145" t="s">
        <v>24</v>
      </c>
      <c r="R5" s="145" t="s">
        <v>47</v>
      </c>
      <c r="S5" s="145" t="s">
        <v>47</v>
      </c>
      <c r="T5" s="145" t="s">
        <v>12</v>
      </c>
      <c r="U5" s="143" t="s">
        <v>13</v>
      </c>
    </row>
    <row r="6" spans="1:21" x14ac:dyDescent="0.25">
      <c r="A6" s="2" t="s">
        <v>14</v>
      </c>
      <c r="G6" s="143"/>
    </row>
    <row r="7" spans="1:21" x14ac:dyDescent="0.25">
      <c r="B7" s="2" t="s">
        <v>48</v>
      </c>
      <c r="G7" s="143"/>
    </row>
    <row r="8" spans="1:21" x14ac:dyDescent="0.25">
      <c r="C8" s="2" t="str">
        <f>'COSS Step1'!D134</f>
        <v>Purchased Water</v>
      </c>
      <c r="E8" s="146">
        <f>SUMIF('COSS Step1'!$D$134:$D$159,'Account Detail'!$C8,'COSS Step1'!$I$134:$I$159)</f>
        <v>1571513.2169933333</v>
      </c>
      <c r="G8" s="143" t="s">
        <v>49</v>
      </c>
      <c r="H8" s="2" t="str">
        <f>_xlfn.XLOOKUP($G8,'Allocator Summary'!$B$7:$B$40,'Allocator Summary'!$C$7:$C$40)</f>
        <v>Source of Supply</v>
      </c>
      <c r="I8" s="147">
        <f>INDEX('Allocator Summary'!D$7:D$27,MATCH($G8,'Allocator Summary'!$B$7:$B$27))*$E8</f>
        <v>1571513.2169933333</v>
      </c>
      <c r="J8" s="147">
        <f>INDEX('Allocator Summary'!E$7:E$27,MATCH($G8,'Allocator Summary'!$B$7:$B$27))*$E8</f>
        <v>0</v>
      </c>
      <c r="K8" s="147">
        <f>INDEX('Allocator Summary'!F$7:F$27,MATCH($G8,'Allocator Summary'!$B$7:$B$27))*$E8</f>
        <v>0</v>
      </c>
      <c r="L8" s="147">
        <f>INDEX('Allocator Summary'!G$7:G$27,MATCH($G8,'Allocator Summary'!$B$7:$B$27))*$E8</f>
        <v>0</v>
      </c>
      <c r="M8" s="147">
        <f>INDEX('Allocator Summary'!H$7:H$27,MATCH($G8,'Allocator Summary'!$B$7:$B$27))*$E8</f>
        <v>0</v>
      </c>
      <c r="N8" s="147">
        <f>INDEX('Allocator Summary'!I$7:I$27,MATCH($G8,'Allocator Summary'!$B$7:$B$27))*$E8</f>
        <v>0</v>
      </c>
      <c r="O8" s="147">
        <f>INDEX('Allocator Summary'!J$7:J$27,MATCH($G8,'Allocator Summary'!$B$7:$B$27))*$E8</f>
        <v>0</v>
      </c>
      <c r="P8" s="147">
        <f>INDEX('Allocator Summary'!K$7:K$27,MATCH($G8,'Allocator Summary'!$B$7:$B$27))*$E8</f>
        <v>0</v>
      </c>
      <c r="Q8" s="147">
        <f>INDEX('Allocator Summary'!L$7:L$27,MATCH($G8,'Allocator Summary'!$B$7:$B$27))*$E8</f>
        <v>0</v>
      </c>
      <c r="R8" s="147">
        <f>INDEX('Allocator Summary'!M$7:M$27,MATCH($G8,'Allocator Summary'!$B$7:$B$27))*$E8</f>
        <v>0</v>
      </c>
      <c r="S8" s="147">
        <f>INDEX('Allocator Summary'!N$7:N$27,MATCH($G8,'Allocator Summary'!$B$7:$B$27))*$E8</f>
        <v>0</v>
      </c>
      <c r="T8" s="147">
        <f>SUM(I8:S8)</f>
        <v>1571513.2169933333</v>
      </c>
      <c r="U8" s="147">
        <f t="shared" ref="U8:U33" si="0">T8-E8</f>
        <v>0</v>
      </c>
    </row>
    <row r="9" spans="1:21" x14ac:dyDescent="0.25">
      <c r="C9" s="2" t="str">
        <f>'COSS Step1'!D135</f>
        <v>Fuel and Power</v>
      </c>
      <c r="E9" s="146">
        <f>SUMIF('COSS Step1'!$D$134:$D$159,'Account Detail'!$C9,'COSS Step1'!$I$134:$I$159)</f>
        <v>176293.03</v>
      </c>
      <c r="G9" s="143" t="s">
        <v>49</v>
      </c>
      <c r="H9" s="2" t="str">
        <f>_xlfn.XLOOKUP($G9,'Allocator Summary'!$B$7:$B$40,'Allocator Summary'!$C$7:$C$40)</f>
        <v>Source of Supply</v>
      </c>
      <c r="I9" s="147">
        <f>INDEX('Allocator Summary'!D$7:D$27,MATCH($G9,'Allocator Summary'!$B$7:$B$27))*$E9</f>
        <v>176293.03</v>
      </c>
      <c r="J9" s="147">
        <f>INDEX('Allocator Summary'!E$7:E$27,MATCH($G9,'Allocator Summary'!$B$7:$B$27))*$E9</f>
        <v>0</v>
      </c>
      <c r="K9" s="147">
        <f>INDEX('Allocator Summary'!F$7:F$27,MATCH($G9,'Allocator Summary'!$B$7:$B$27))*$E9</f>
        <v>0</v>
      </c>
      <c r="L9" s="147">
        <f>INDEX('Allocator Summary'!G$7:G$27,MATCH($G9,'Allocator Summary'!$B$7:$B$27))*$E9</f>
        <v>0</v>
      </c>
      <c r="M9" s="147">
        <f>INDEX('Allocator Summary'!H$7:H$27,MATCH($G9,'Allocator Summary'!$B$7:$B$27))*$E9</f>
        <v>0</v>
      </c>
      <c r="N9" s="147">
        <f>INDEX('Allocator Summary'!I$7:I$27,MATCH($G9,'Allocator Summary'!$B$7:$B$27))*$E9</f>
        <v>0</v>
      </c>
      <c r="O9" s="147">
        <f>INDEX('Allocator Summary'!J$7:J$27,MATCH($G9,'Allocator Summary'!$B$7:$B$27))*$E9</f>
        <v>0</v>
      </c>
      <c r="P9" s="147">
        <f>INDEX('Allocator Summary'!K$7:K$27,MATCH($G9,'Allocator Summary'!$B$7:$B$27))*$E9</f>
        <v>0</v>
      </c>
      <c r="Q9" s="147">
        <f>INDEX('Allocator Summary'!L$7:L$27,MATCH($G9,'Allocator Summary'!$B$7:$B$27))*$E9</f>
        <v>0</v>
      </c>
      <c r="R9" s="147">
        <f>INDEX('Allocator Summary'!M$7:M$27,MATCH($G9,'Allocator Summary'!$B$7:$B$27))*$E9</f>
        <v>0</v>
      </c>
      <c r="S9" s="147">
        <f>INDEX('Allocator Summary'!N$7:N$27,MATCH($G9,'Allocator Summary'!$B$7:$B$27))*$E9</f>
        <v>0</v>
      </c>
      <c r="T9" s="147">
        <f t="shared" ref="T9:T33" si="1">SUM(I9:S9)</f>
        <v>176293.03</v>
      </c>
      <c r="U9" s="147">
        <f t="shared" si="0"/>
        <v>0</v>
      </c>
    </row>
    <row r="10" spans="1:21" x14ac:dyDescent="0.25">
      <c r="C10" s="2" t="str">
        <f>'COSS Step1'!D136</f>
        <v>Chemicals</v>
      </c>
      <c r="E10" s="146">
        <f>SUMIF('COSS Step1'!$D$134:$D$159,'Account Detail'!$C10,'COSS Step1'!$I$134:$I$159)</f>
        <v>0</v>
      </c>
      <c r="G10" s="143" t="s">
        <v>49</v>
      </c>
      <c r="H10" s="2" t="str">
        <f>_xlfn.XLOOKUP($G10,'Allocator Summary'!$B$7:$B$40,'Allocator Summary'!$C$7:$C$40)</f>
        <v>Source of Supply</v>
      </c>
      <c r="I10" s="147">
        <f>INDEX('Allocator Summary'!D$7:D$27,MATCH($G10,'Allocator Summary'!$B$7:$B$27))*$E10</f>
        <v>0</v>
      </c>
      <c r="J10" s="147">
        <f>INDEX('Allocator Summary'!E$7:E$27,MATCH($G10,'Allocator Summary'!$B$7:$B$27))*$E10</f>
        <v>0</v>
      </c>
      <c r="K10" s="147">
        <f>INDEX('Allocator Summary'!F$7:F$27,MATCH($G10,'Allocator Summary'!$B$7:$B$27))*$E10</f>
        <v>0</v>
      </c>
      <c r="L10" s="147">
        <f>INDEX('Allocator Summary'!G$7:G$27,MATCH($G10,'Allocator Summary'!$B$7:$B$27))*$E10</f>
        <v>0</v>
      </c>
      <c r="M10" s="147">
        <f>INDEX('Allocator Summary'!H$7:H$27,MATCH($G10,'Allocator Summary'!$B$7:$B$27))*$E10</f>
        <v>0</v>
      </c>
      <c r="N10" s="147">
        <f>INDEX('Allocator Summary'!I$7:I$27,MATCH($G10,'Allocator Summary'!$B$7:$B$27))*$E10</f>
        <v>0</v>
      </c>
      <c r="O10" s="147">
        <f>INDEX('Allocator Summary'!J$7:J$27,MATCH($G10,'Allocator Summary'!$B$7:$B$27))*$E10</f>
        <v>0</v>
      </c>
      <c r="P10" s="147">
        <f>INDEX('Allocator Summary'!K$7:K$27,MATCH($G10,'Allocator Summary'!$B$7:$B$27))*$E10</f>
        <v>0</v>
      </c>
      <c r="Q10" s="147">
        <f>INDEX('Allocator Summary'!L$7:L$27,MATCH($G10,'Allocator Summary'!$B$7:$B$27))*$E10</f>
        <v>0</v>
      </c>
      <c r="R10" s="147">
        <f>INDEX('Allocator Summary'!M$7:M$27,MATCH($G10,'Allocator Summary'!$B$7:$B$27))*$E10</f>
        <v>0</v>
      </c>
      <c r="S10" s="147">
        <f>INDEX('Allocator Summary'!N$7:N$27,MATCH($G10,'Allocator Summary'!$B$7:$B$27))*$E10</f>
        <v>0</v>
      </c>
      <c r="T10" s="147">
        <f t="shared" si="1"/>
        <v>0</v>
      </c>
      <c r="U10" s="147">
        <f t="shared" si="0"/>
        <v>0</v>
      </c>
    </row>
    <row r="11" spans="1:21" x14ac:dyDescent="0.25">
      <c r="C11" s="2" t="str">
        <f>'COSS Step1'!D137</f>
        <v>Waste Disposal</v>
      </c>
      <c r="E11" s="146">
        <f>SUMIF('COSS Step1'!$D$134:$D$159,'Account Detail'!$C11,'COSS Step1'!$I$134:$I$159)</f>
        <v>0</v>
      </c>
      <c r="G11" s="143" t="s">
        <v>49</v>
      </c>
      <c r="H11" s="2" t="str">
        <f>_xlfn.XLOOKUP($G11,'Allocator Summary'!$B$7:$B$40,'Allocator Summary'!$C$7:$C$40)</f>
        <v>Source of Supply</v>
      </c>
      <c r="I11" s="147">
        <f>INDEX('Allocator Summary'!D$7:D$27,MATCH($G11,'Allocator Summary'!$B$7:$B$27))*$E11</f>
        <v>0</v>
      </c>
      <c r="J11" s="147">
        <f>INDEX('Allocator Summary'!E$7:E$27,MATCH($G11,'Allocator Summary'!$B$7:$B$27))*$E11</f>
        <v>0</v>
      </c>
      <c r="K11" s="147">
        <f>INDEX('Allocator Summary'!F$7:F$27,MATCH($G11,'Allocator Summary'!$B$7:$B$27))*$E11</f>
        <v>0</v>
      </c>
      <c r="L11" s="147">
        <f>INDEX('Allocator Summary'!G$7:G$27,MATCH($G11,'Allocator Summary'!$B$7:$B$27))*$E11</f>
        <v>0</v>
      </c>
      <c r="M11" s="147">
        <f>INDEX('Allocator Summary'!H$7:H$27,MATCH($G11,'Allocator Summary'!$B$7:$B$27))*$E11</f>
        <v>0</v>
      </c>
      <c r="N11" s="147">
        <f>INDEX('Allocator Summary'!I$7:I$27,MATCH($G11,'Allocator Summary'!$B$7:$B$27))*$E11</f>
        <v>0</v>
      </c>
      <c r="O11" s="147">
        <f>INDEX('Allocator Summary'!J$7:J$27,MATCH($G11,'Allocator Summary'!$B$7:$B$27))*$E11</f>
        <v>0</v>
      </c>
      <c r="P11" s="147">
        <f>INDEX('Allocator Summary'!K$7:K$27,MATCH($G11,'Allocator Summary'!$B$7:$B$27))*$E11</f>
        <v>0</v>
      </c>
      <c r="Q11" s="147">
        <f>INDEX('Allocator Summary'!L$7:L$27,MATCH($G11,'Allocator Summary'!$B$7:$B$27))*$E11</f>
        <v>0</v>
      </c>
      <c r="R11" s="147">
        <f>INDEX('Allocator Summary'!M$7:M$27,MATCH($G11,'Allocator Summary'!$B$7:$B$27))*$E11</f>
        <v>0</v>
      </c>
      <c r="S11" s="147">
        <f>INDEX('Allocator Summary'!N$7:N$27,MATCH($G11,'Allocator Summary'!$B$7:$B$27))*$E11</f>
        <v>0</v>
      </c>
      <c r="T11" s="147">
        <f t="shared" si="1"/>
        <v>0</v>
      </c>
      <c r="U11" s="147">
        <f t="shared" si="0"/>
        <v>0</v>
      </c>
    </row>
    <row r="12" spans="1:21" x14ac:dyDescent="0.25">
      <c r="C12" s="2" t="str">
        <f>'COSS Step1'!D138</f>
        <v>Salaries and Wages</v>
      </c>
      <c r="D12" s="2" t="s">
        <v>50</v>
      </c>
      <c r="E12" s="146">
        <f>SUMIF('COSS Step1'!$D$134:$D$159,'Account Detail'!$C12,'COSS Step1'!$I$134:$I$159)</f>
        <v>0</v>
      </c>
      <c r="G12" s="143" t="s">
        <v>49</v>
      </c>
      <c r="H12" s="2" t="str">
        <f>_xlfn.XLOOKUP($G12,'Allocator Summary'!$B$7:$B$40,'Allocator Summary'!$C$7:$C$40)</f>
        <v>Source of Supply</v>
      </c>
      <c r="I12" s="147">
        <f>INDEX('Allocator Summary'!D$7:D$27,MATCH($G12,'Allocator Summary'!$B$7:$B$27))*$E12</f>
        <v>0</v>
      </c>
      <c r="J12" s="147">
        <f>INDEX('Allocator Summary'!E$7:E$27,MATCH($G12,'Allocator Summary'!$B$7:$B$27))*$E12</f>
        <v>0</v>
      </c>
      <c r="K12" s="147">
        <f>INDEX('Allocator Summary'!F$7:F$27,MATCH($G12,'Allocator Summary'!$B$7:$B$27))*$E12</f>
        <v>0</v>
      </c>
      <c r="L12" s="147">
        <f>INDEX('Allocator Summary'!G$7:G$27,MATCH($G12,'Allocator Summary'!$B$7:$B$27))*$E12</f>
        <v>0</v>
      </c>
      <c r="M12" s="147">
        <f>INDEX('Allocator Summary'!H$7:H$27,MATCH($G12,'Allocator Summary'!$B$7:$B$27))*$E12</f>
        <v>0</v>
      </c>
      <c r="N12" s="147">
        <f>INDEX('Allocator Summary'!I$7:I$27,MATCH($G12,'Allocator Summary'!$B$7:$B$27))*$E12</f>
        <v>0</v>
      </c>
      <c r="O12" s="147">
        <f>INDEX('Allocator Summary'!J$7:J$27,MATCH($G12,'Allocator Summary'!$B$7:$B$27))*$E12</f>
        <v>0</v>
      </c>
      <c r="P12" s="147">
        <f>INDEX('Allocator Summary'!K$7:K$27,MATCH($G12,'Allocator Summary'!$B$7:$B$27))*$E12</f>
        <v>0</v>
      </c>
      <c r="Q12" s="147">
        <f>INDEX('Allocator Summary'!L$7:L$27,MATCH($G12,'Allocator Summary'!$B$7:$B$27))*$E12</f>
        <v>0</v>
      </c>
      <c r="R12" s="147">
        <f>INDEX('Allocator Summary'!M$7:M$27,MATCH($G12,'Allocator Summary'!$B$7:$B$27))*$E12</f>
        <v>0</v>
      </c>
      <c r="S12" s="147">
        <f>INDEX('Allocator Summary'!N$7:N$27,MATCH($G12,'Allocator Summary'!$B$7:$B$27))*$E12</f>
        <v>0</v>
      </c>
      <c r="T12" s="147">
        <f t="shared" si="1"/>
        <v>0</v>
      </c>
      <c r="U12" s="147">
        <f t="shared" si="0"/>
        <v>0</v>
      </c>
    </row>
    <row r="13" spans="1:21" x14ac:dyDescent="0.25">
      <c r="C13" s="2" t="str">
        <f>'COSS Step1'!D139</f>
        <v>Employee Benefits</v>
      </c>
      <c r="E13" s="146">
        <f>SUMIF('COSS Step1'!$D$134:$D$159,'Account Detail'!$C13,'COSS Step1'!$I$134:$I$159)</f>
        <v>0</v>
      </c>
      <c r="G13" s="143" t="s">
        <v>49</v>
      </c>
      <c r="H13" s="2" t="str">
        <f>_xlfn.XLOOKUP($G13,'Allocator Summary'!$B$7:$B$40,'Allocator Summary'!$C$7:$C$40)</f>
        <v>Source of Supply</v>
      </c>
      <c r="I13" s="147">
        <f>INDEX('Allocator Summary'!D$7:D$27,MATCH($G13,'Allocator Summary'!$B$7:$B$27))*$E13</f>
        <v>0</v>
      </c>
      <c r="J13" s="147">
        <f>INDEX('Allocator Summary'!E$7:E$27,MATCH($G13,'Allocator Summary'!$B$7:$B$27))*$E13</f>
        <v>0</v>
      </c>
      <c r="K13" s="147">
        <f>INDEX('Allocator Summary'!F$7:F$27,MATCH($G13,'Allocator Summary'!$B$7:$B$27))*$E13</f>
        <v>0</v>
      </c>
      <c r="L13" s="147">
        <f>INDEX('Allocator Summary'!G$7:G$27,MATCH($G13,'Allocator Summary'!$B$7:$B$27))*$E13</f>
        <v>0</v>
      </c>
      <c r="M13" s="147">
        <f>INDEX('Allocator Summary'!H$7:H$27,MATCH($G13,'Allocator Summary'!$B$7:$B$27))*$E13</f>
        <v>0</v>
      </c>
      <c r="N13" s="147">
        <f>INDEX('Allocator Summary'!I$7:I$27,MATCH($G13,'Allocator Summary'!$B$7:$B$27))*$E13</f>
        <v>0</v>
      </c>
      <c r="O13" s="147">
        <f>INDEX('Allocator Summary'!J$7:J$27,MATCH($G13,'Allocator Summary'!$B$7:$B$27))*$E13</f>
        <v>0</v>
      </c>
      <c r="P13" s="147">
        <f>INDEX('Allocator Summary'!K$7:K$27,MATCH($G13,'Allocator Summary'!$B$7:$B$27))*$E13</f>
        <v>0</v>
      </c>
      <c r="Q13" s="147">
        <f>INDEX('Allocator Summary'!L$7:L$27,MATCH($G13,'Allocator Summary'!$B$7:$B$27))*$E13</f>
        <v>0</v>
      </c>
      <c r="R13" s="147">
        <f>INDEX('Allocator Summary'!M$7:M$27,MATCH($G13,'Allocator Summary'!$B$7:$B$27))*$E13</f>
        <v>0</v>
      </c>
      <c r="S13" s="147">
        <f>INDEX('Allocator Summary'!N$7:N$27,MATCH($G13,'Allocator Summary'!$B$7:$B$27))*$E13</f>
        <v>0</v>
      </c>
      <c r="T13" s="147">
        <f t="shared" si="1"/>
        <v>0</v>
      </c>
      <c r="U13" s="147">
        <f t="shared" si="0"/>
        <v>0</v>
      </c>
    </row>
    <row r="14" spans="1:21" x14ac:dyDescent="0.25">
      <c r="C14" s="2" t="str">
        <f>'COSS Step1'!D140</f>
        <v>Pension Expense</v>
      </c>
      <c r="E14" s="146">
        <f>SUMIF('COSS Step1'!$D$134:$D$159,'Account Detail'!$C14,'COSS Step1'!$I$134:$I$159)</f>
        <v>0</v>
      </c>
      <c r="G14" s="143" t="s">
        <v>49</v>
      </c>
      <c r="H14" s="2" t="str">
        <f>_xlfn.XLOOKUP($G14,'Allocator Summary'!$B$7:$B$40,'Allocator Summary'!$C$7:$C$40)</f>
        <v>Source of Supply</v>
      </c>
      <c r="I14" s="147">
        <f>INDEX('Allocator Summary'!D$7:D$27,MATCH($G14,'Allocator Summary'!$B$7:$B$27))*$E14</f>
        <v>0</v>
      </c>
      <c r="J14" s="147">
        <f>INDEX('Allocator Summary'!E$7:E$27,MATCH($G14,'Allocator Summary'!$B$7:$B$27))*$E14</f>
        <v>0</v>
      </c>
      <c r="K14" s="147">
        <f>INDEX('Allocator Summary'!F$7:F$27,MATCH($G14,'Allocator Summary'!$B$7:$B$27))*$E14</f>
        <v>0</v>
      </c>
      <c r="L14" s="147">
        <f>INDEX('Allocator Summary'!G$7:G$27,MATCH($G14,'Allocator Summary'!$B$7:$B$27))*$E14</f>
        <v>0</v>
      </c>
      <c r="M14" s="147">
        <f>INDEX('Allocator Summary'!H$7:H$27,MATCH($G14,'Allocator Summary'!$B$7:$B$27))*$E14</f>
        <v>0</v>
      </c>
      <c r="N14" s="147">
        <f>INDEX('Allocator Summary'!I$7:I$27,MATCH($G14,'Allocator Summary'!$B$7:$B$27))*$E14</f>
        <v>0</v>
      </c>
      <c r="O14" s="147">
        <f>INDEX('Allocator Summary'!J$7:J$27,MATCH($G14,'Allocator Summary'!$B$7:$B$27))*$E14</f>
        <v>0</v>
      </c>
      <c r="P14" s="147">
        <f>INDEX('Allocator Summary'!K$7:K$27,MATCH($G14,'Allocator Summary'!$B$7:$B$27))*$E14</f>
        <v>0</v>
      </c>
      <c r="Q14" s="147">
        <f>INDEX('Allocator Summary'!L$7:L$27,MATCH($G14,'Allocator Summary'!$B$7:$B$27))*$E14</f>
        <v>0</v>
      </c>
      <c r="R14" s="147">
        <f>INDEX('Allocator Summary'!M$7:M$27,MATCH($G14,'Allocator Summary'!$B$7:$B$27))*$E14</f>
        <v>0</v>
      </c>
      <c r="S14" s="147">
        <f>INDEX('Allocator Summary'!N$7:N$27,MATCH($G14,'Allocator Summary'!$B$7:$B$27))*$E14</f>
        <v>0</v>
      </c>
      <c r="T14" s="147">
        <f t="shared" si="1"/>
        <v>0</v>
      </c>
      <c r="U14" s="147">
        <f t="shared" si="0"/>
        <v>0</v>
      </c>
    </row>
    <row r="15" spans="1:21" x14ac:dyDescent="0.25">
      <c r="C15" s="2" t="str">
        <f>'COSS Step1'!D141</f>
        <v>OPEB Expense</v>
      </c>
      <c r="E15" s="146">
        <f>SUMIF('COSS Step1'!$D$134:$D$159,'Account Detail'!$C15,'COSS Step1'!$I$134:$I$159)</f>
        <v>0</v>
      </c>
      <c r="G15" s="143" t="s">
        <v>49</v>
      </c>
      <c r="H15" s="2" t="str">
        <f>_xlfn.XLOOKUP($G15,'Allocator Summary'!$B$7:$B$40,'Allocator Summary'!$C$7:$C$40)</f>
        <v>Source of Supply</v>
      </c>
      <c r="I15" s="147">
        <f>INDEX('Allocator Summary'!D$7:D$27,MATCH($G15,'Allocator Summary'!$B$7:$B$27))*$E15</f>
        <v>0</v>
      </c>
      <c r="J15" s="147">
        <f>INDEX('Allocator Summary'!E$7:E$27,MATCH($G15,'Allocator Summary'!$B$7:$B$27))*$E15</f>
        <v>0</v>
      </c>
      <c r="K15" s="147">
        <f>INDEX('Allocator Summary'!F$7:F$27,MATCH($G15,'Allocator Summary'!$B$7:$B$27))*$E15</f>
        <v>0</v>
      </c>
      <c r="L15" s="147">
        <f>INDEX('Allocator Summary'!G$7:G$27,MATCH($G15,'Allocator Summary'!$B$7:$B$27))*$E15</f>
        <v>0</v>
      </c>
      <c r="M15" s="147">
        <f>INDEX('Allocator Summary'!H$7:H$27,MATCH($G15,'Allocator Summary'!$B$7:$B$27))*$E15</f>
        <v>0</v>
      </c>
      <c r="N15" s="147">
        <f>INDEX('Allocator Summary'!I$7:I$27,MATCH($G15,'Allocator Summary'!$B$7:$B$27))*$E15</f>
        <v>0</v>
      </c>
      <c r="O15" s="147">
        <f>INDEX('Allocator Summary'!J$7:J$27,MATCH($G15,'Allocator Summary'!$B$7:$B$27))*$E15</f>
        <v>0</v>
      </c>
      <c r="P15" s="147">
        <f>INDEX('Allocator Summary'!K$7:K$27,MATCH($G15,'Allocator Summary'!$B$7:$B$27))*$E15</f>
        <v>0</v>
      </c>
      <c r="Q15" s="147">
        <f>INDEX('Allocator Summary'!L$7:L$27,MATCH($G15,'Allocator Summary'!$B$7:$B$27))*$E15</f>
        <v>0</v>
      </c>
      <c r="R15" s="147">
        <f>INDEX('Allocator Summary'!M$7:M$27,MATCH($G15,'Allocator Summary'!$B$7:$B$27))*$E15</f>
        <v>0</v>
      </c>
      <c r="S15" s="147">
        <f>INDEX('Allocator Summary'!N$7:N$27,MATCH($G15,'Allocator Summary'!$B$7:$B$27))*$E15</f>
        <v>0</v>
      </c>
      <c r="T15" s="147">
        <f t="shared" si="1"/>
        <v>0</v>
      </c>
      <c r="U15" s="147">
        <f t="shared" si="0"/>
        <v>0</v>
      </c>
    </row>
    <row r="16" spans="1:21" x14ac:dyDescent="0.25">
      <c r="C16" s="2" t="str">
        <f>'COSS Step1'!D142</f>
        <v>Group Insurance Expense</v>
      </c>
      <c r="E16" s="146">
        <f>SUMIF('COSS Step1'!$D$134:$D$159,'Account Detail'!$C16,'COSS Step1'!$I$134:$I$159)</f>
        <v>0</v>
      </c>
      <c r="G16" s="143" t="s">
        <v>49</v>
      </c>
      <c r="H16" s="2" t="str">
        <f>_xlfn.XLOOKUP($G16,'Allocator Summary'!$B$7:$B$40,'Allocator Summary'!$C$7:$C$40)</f>
        <v>Source of Supply</v>
      </c>
      <c r="I16" s="147">
        <f>INDEX('Allocator Summary'!D$7:D$27,MATCH($G16,'Allocator Summary'!$B$7:$B$27))*$E16</f>
        <v>0</v>
      </c>
      <c r="J16" s="147">
        <f>INDEX('Allocator Summary'!E$7:E$27,MATCH($G16,'Allocator Summary'!$B$7:$B$27))*$E16</f>
        <v>0</v>
      </c>
      <c r="K16" s="147">
        <f>INDEX('Allocator Summary'!F$7:F$27,MATCH($G16,'Allocator Summary'!$B$7:$B$27))*$E16</f>
        <v>0</v>
      </c>
      <c r="L16" s="147">
        <f>INDEX('Allocator Summary'!G$7:G$27,MATCH($G16,'Allocator Summary'!$B$7:$B$27))*$E16</f>
        <v>0</v>
      </c>
      <c r="M16" s="147">
        <f>INDEX('Allocator Summary'!H$7:H$27,MATCH($G16,'Allocator Summary'!$B$7:$B$27))*$E16</f>
        <v>0</v>
      </c>
      <c r="N16" s="147">
        <f>INDEX('Allocator Summary'!I$7:I$27,MATCH($G16,'Allocator Summary'!$B$7:$B$27))*$E16</f>
        <v>0</v>
      </c>
      <c r="O16" s="147">
        <f>INDEX('Allocator Summary'!J$7:J$27,MATCH($G16,'Allocator Summary'!$B$7:$B$27))*$E16</f>
        <v>0</v>
      </c>
      <c r="P16" s="147">
        <f>INDEX('Allocator Summary'!K$7:K$27,MATCH($G16,'Allocator Summary'!$B$7:$B$27))*$E16</f>
        <v>0</v>
      </c>
      <c r="Q16" s="147">
        <f>INDEX('Allocator Summary'!L$7:L$27,MATCH($G16,'Allocator Summary'!$B$7:$B$27))*$E16</f>
        <v>0</v>
      </c>
      <c r="R16" s="147">
        <f>INDEX('Allocator Summary'!M$7:M$27,MATCH($G16,'Allocator Summary'!$B$7:$B$27))*$E16</f>
        <v>0</v>
      </c>
      <c r="S16" s="147">
        <f>INDEX('Allocator Summary'!N$7:N$27,MATCH($G16,'Allocator Summary'!$B$7:$B$27))*$E16</f>
        <v>0</v>
      </c>
      <c r="T16" s="147">
        <f t="shared" si="1"/>
        <v>0</v>
      </c>
      <c r="U16" s="147">
        <f t="shared" si="0"/>
        <v>0</v>
      </c>
    </row>
    <row r="17" spans="3:21" x14ac:dyDescent="0.25">
      <c r="C17" s="2" t="str">
        <f>'COSS Step1'!D143</f>
        <v>Other Benefits</v>
      </c>
      <c r="E17" s="146">
        <f>SUMIF('COSS Step1'!$D$134:$D$159,'Account Detail'!$C17,'COSS Step1'!$I$134:$I$159)</f>
        <v>0</v>
      </c>
      <c r="G17" s="143" t="s">
        <v>49</v>
      </c>
      <c r="H17" s="2" t="str">
        <f>_xlfn.XLOOKUP($G17,'Allocator Summary'!$B$7:$B$40,'Allocator Summary'!$C$7:$C$40)</f>
        <v>Source of Supply</v>
      </c>
      <c r="I17" s="147">
        <f>INDEX('Allocator Summary'!D$7:D$27,MATCH($G17,'Allocator Summary'!$B$7:$B$27))*$E17</f>
        <v>0</v>
      </c>
      <c r="J17" s="147">
        <f>INDEX('Allocator Summary'!E$7:E$27,MATCH($G17,'Allocator Summary'!$B$7:$B$27))*$E17</f>
        <v>0</v>
      </c>
      <c r="K17" s="147">
        <f>INDEX('Allocator Summary'!F$7:F$27,MATCH($G17,'Allocator Summary'!$B$7:$B$27))*$E17</f>
        <v>0</v>
      </c>
      <c r="L17" s="147">
        <f>INDEX('Allocator Summary'!G$7:G$27,MATCH($G17,'Allocator Summary'!$B$7:$B$27))*$E17</f>
        <v>0</v>
      </c>
      <c r="M17" s="147">
        <f>INDEX('Allocator Summary'!H$7:H$27,MATCH($G17,'Allocator Summary'!$B$7:$B$27))*$E17</f>
        <v>0</v>
      </c>
      <c r="N17" s="147">
        <f>INDEX('Allocator Summary'!I$7:I$27,MATCH($G17,'Allocator Summary'!$B$7:$B$27))*$E17</f>
        <v>0</v>
      </c>
      <c r="O17" s="147">
        <f>INDEX('Allocator Summary'!J$7:J$27,MATCH($G17,'Allocator Summary'!$B$7:$B$27))*$E17</f>
        <v>0</v>
      </c>
      <c r="P17" s="147">
        <f>INDEX('Allocator Summary'!K$7:K$27,MATCH($G17,'Allocator Summary'!$B$7:$B$27))*$E17</f>
        <v>0</v>
      </c>
      <c r="Q17" s="147">
        <f>INDEX('Allocator Summary'!L$7:L$27,MATCH($G17,'Allocator Summary'!$B$7:$B$27))*$E17</f>
        <v>0</v>
      </c>
      <c r="R17" s="147">
        <f>INDEX('Allocator Summary'!M$7:M$27,MATCH($G17,'Allocator Summary'!$B$7:$B$27))*$E17</f>
        <v>0</v>
      </c>
      <c r="S17" s="147">
        <f>INDEX('Allocator Summary'!N$7:N$27,MATCH($G17,'Allocator Summary'!$B$7:$B$27))*$E17</f>
        <v>0</v>
      </c>
      <c r="T17" s="147">
        <f t="shared" si="1"/>
        <v>0</v>
      </c>
      <c r="U17" s="147">
        <f t="shared" si="0"/>
        <v>0</v>
      </c>
    </row>
    <row r="18" spans="3:21" x14ac:dyDescent="0.25">
      <c r="C18" s="2" t="str">
        <f>'COSS Step1'!D144</f>
        <v>Support Services</v>
      </c>
      <c r="E18" s="146">
        <f>SUMIF('COSS Step1'!$D$134:$D$159,'Account Detail'!$C18,'COSS Step1'!$I$134:$I$159)</f>
        <v>0</v>
      </c>
      <c r="G18" s="143" t="s">
        <v>49</v>
      </c>
      <c r="H18" s="2" t="str">
        <f>_xlfn.XLOOKUP($G18,'Allocator Summary'!$B$7:$B$40,'Allocator Summary'!$C$7:$C$40)</f>
        <v>Source of Supply</v>
      </c>
      <c r="I18" s="147">
        <f>INDEX('Allocator Summary'!D$7:D$27,MATCH($G18,'Allocator Summary'!$B$7:$B$27))*$E18</f>
        <v>0</v>
      </c>
      <c r="J18" s="147">
        <f>INDEX('Allocator Summary'!E$7:E$27,MATCH($G18,'Allocator Summary'!$B$7:$B$27))*$E18</f>
        <v>0</v>
      </c>
      <c r="K18" s="147">
        <f>INDEX('Allocator Summary'!F$7:F$27,MATCH($G18,'Allocator Summary'!$B$7:$B$27))*$E18</f>
        <v>0</v>
      </c>
      <c r="L18" s="147">
        <f>INDEX('Allocator Summary'!G$7:G$27,MATCH($G18,'Allocator Summary'!$B$7:$B$27))*$E18</f>
        <v>0</v>
      </c>
      <c r="M18" s="147">
        <f>INDEX('Allocator Summary'!H$7:H$27,MATCH($G18,'Allocator Summary'!$B$7:$B$27))*$E18</f>
        <v>0</v>
      </c>
      <c r="N18" s="147">
        <f>INDEX('Allocator Summary'!I$7:I$27,MATCH($G18,'Allocator Summary'!$B$7:$B$27))*$E18</f>
        <v>0</v>
      </c>
      <c r="O18" s="147">
        <f>INDEX('Allocator Summary'!J$7:J$27,MATCH($G18,'Allocator Summary'!$B$7:$B$27))*$E18</f>
        <v>0</v>
      </c>
      <c r="P18" s="147">
        <f>INDEX('Allocator Summary'!K$7:K$27,MATCH($G18,'Allocator Summary'!$B$7:$B$27))*$E18</f>
        <v>0</v>
      </c>
      <c r="Q18" s="147">
        <f>INDEX('Allocator Summary'!L$7:L$27,MATCH($G18,'Allocator Summary'!$B$7:$B$27))*$E18</f>
        <v>0</v>
      </c>
      <c r="R18" s="147">
        <f>INDEX('Allocator Summary'!M$7:M$27,MATCH($G18,'Allocator Summary'!$B$7:$B$27))*$E18</f>
        <v>0</v>
      </c>
      <c r="S18" s="147">
        <f>INDEX('Allocator Summary'!N$7:N$27,MATCH($G18,'Allocator Summary'!$B$7:$B$27))*$E18</f>
        <v>0</v>
      </c>
      <c r="T18" s="147">
        <f t="shared" si="1"/>
        <v>0</v>
      </c>
      <c r="U18" s="147">
        <f t="shared" si="0"/>
        <v>0</v>
      </c>
    </row>
    <row r="19" spans="3:21" x14ac:dyDescent="0.25">
      <c r="C19" s="2" t="str">
        <f>'COSS Step1'!D145</f>
        <v>Contracted Services</v>
      </c>
      <c r="E19" s="146">
        <f>SUMIF('COSS Step1'!$D$134:$D$159,'Account Detail'!$C19,'COSS Step1'!$I$134:$I$159)</f>
        <v>70411.756846706921</v>
      </c>
      <c r="G19" s="143" t="s">
        <v>49</v>
      </c>
      <c r="H19" s="2" t="str">
        <f>_xlfn.XLOOKUP($G19,'Allocator Summary'!$B$7:$B$40,'Allocator Summary'!$C$7:$C$40)</f>
        <v>Source of Supply</v>
      </c>
      <c r="I19" s="147">
        <f>INDEX('Allocator Summary'!D$7:D$27,MATCH($G19,'Allocator Summary'!$B$7:$B$27))*$E19</f>
        <v>70411.756846706921</v>
      </c>
      <c r="J19" s="147">
        <f>INDEX('Allocator Summary'!E$7:E$27,MATCH($G19,'Allocator Summary'!$B$7:$B$27))*$E19</f>
        <v>0</v>
      </c>
      <c r="K19" s="147">
        <f>INDEX('Allocator Summary'!F$7:F$27,MATCH($G19,'Allocator Summary'!$B$7:$B$27))*$E19</f>
        <v>0</v>
      </c>
      <c r="L19" s="147">
        <f>INDEX('Allocator Summary'!G$7:G$27,MATCH($G19,'Allocator Summary'!$B$7:$B$27))*$E19</f>
        <v>0</v>
      </c>
      <c r="M19" s="147">
        <f>INDEX('Allocator Summary'!H$7:H$27,MATCH($G19,'Allocator Summary'!$B$7:$B$27))*$E19</f>
        <v>0</v>
      </c>
      <c r="N19" s="147">
        <f>INDEX('Allocator Summary'!I$7:I$27,MATCH($G19,'Allocator Summary'!$B$7:$B$27))*$E19</f>
        <v>0</v>
      </c>
      <c r="O19" s="147">
        <f>INDEX('Allocator Summary'!J$7:J$27,MATCH($G19,'Allocator Summary'!$B$7:$B$27))*$E19</f>
        <v>0</v>
      </c>
      <c r="P19" s="147">
        <f>INDEX('Allocator Summary'!K$7:K$27,MATCH($G19,'Allocator Summary'!$B$7:$B$27))*$E19</f>
        <v>0</v>
      </c>
      <c r="Q19" s="147">
        <f>INDEX('Allocator Summary'!L$7:L$27,MATCH($G19,'Allocator Summary'!$B$7:$B$27))*$E19</f>
        <v>0</v>
      </c>
      <c r="R19" s="147">
        <f>INDEX('Allocator Summary'!M$7:M$27,MATCH($G19,'Allocator Summary'!$B$7:$B$27))*$E19</f>
        <v>0</v>
      </c>
      <c r="S19" s="147">
        <f>INDEX('Allocator Summary'!N$7:N$27,MATCH($G19,'Allocator Summary'!$B$7:$B$27))*$E19</f>
        <v>0</v>
      </c>
      <c r="T19" s="147">
        <f t="shared" si="1"/>
        <v>70411.756846706921</v>
      </c>
      <c r="U19" s="147">
        <f t="shared" si="0"/>
        <v>0</v>
      </c>
    </row>
    <row r="20" spans="3:21" x14ac:dyDescent="0.25">
      <c r="C20" s="2" t="str">
        <f>'COSS Step1'!D146</f>
        <v>Building Maintenance and Services</v>
      </c>
      <c r="E20" s="146">
        <f>SUMIF('COSS Step1'!$D$134:$D$159,'Account Detail'!$C20,'COSS Step1'!$I$134:$I$159)</f>
        <v>182346.9</v>
      </c>
      <c r="G20" s="143" t="s">
        <v>49</v>
      </c>
      <c r="H20" s="2" t="str">
        <f>_xlfn.XLOOKUP($G20,'Allocator Summary'!$B$7:$B$40,'Allocator Summary'!$C$7:$C$40)</f>
        <v>Source of Supply</v>
      </c>
      <c r="I20" s="147">
        <f>INDEX('Allocator Summary'!D$7:D$27,MATCH($G20,'Allocator Summary'!$B$7:$B$27))*$E20</f>
        <v>182346.9</v>
      </c>
      <c r="J20" s="147">
        <f>INDEX('Allocator Summary'!E$7:E$27,MATCH($G20,'Allocator Summary'!$B$7:$B$27))*$E20</f>
        <v>0</v>
      </c>
      <c r="K20" s="147">
        <f>INDEX('Allocator Summary'!F$7:F$27,MATCH($G20,'Allocator Summary'!$B$7:$B$27))*$E20</f>
        <v>0</v>
      </c>
      <c r="L20" s="147">
        <f>INDEX('Allocator Summary'!G$7:G$27,MATCH($G20,'Allocator Summary'!$B$7:$B$27))*$E20</f>
        <v>0</v>
      </c>
      <c r="M20" s="147">
        <f>INDEX('Allocator Summary'!H$7:H$27,MATCH($G20,'Allocator Summary'!$B$7:$B$27))*$E20</f>
        <v>0</v>
      </c>
      <c r="N20" s="147">
        <f>INDEX('Allocator Summary'!I$7:I$27,MATCH($G20,'Allocator Summary'!$B$7:$B$27))*$E20</f>
        <v>0</v>
      </c>
      <c r="O20" s="147">
        <f>INDEX('Allocator Summary'!J$7:J$27,MATCH($G20,'Allocator Summary'!$B$7:$B$27))*$E20</f>
        <v>0</v>
      </c>
      <c r="P20" s="147">
        <f>INDEX('Allocator Summary'!K$7:K$27,MATCH($G20,'Allocator Summary'!$B$7:$B$27))*$E20</f>
        <v>0</v>
      </c>
      <c r="Q20" s="147">
        <f>INDEX('Allocator Summary'!L$7:L$27,MATCH($G20,'Allocator Summary'!$B$7:$B$27))*$E20</f>
        <v>0</v>
      </c>
      <c r="R20" s="147">
        <f>INDEX('Allocator Summary'!M$7:M$27,MATCH($G20,'Allocator Summary'!$B$7:$B$27))*$E20</f>
        <v>0</v>
      </c>
      <c r="S20" s="147">
        <f>INDEX('Allocator Summary'!N$7:N$27,MATCH($G20,'Allocator Summary'!$B$7:$B$27))*$E20</f>
        <v>0</v>
      </c>
      <c r="T20" s="147">
        <f t="shared" si="1"/>
        <v>182346.9</v>
      </c>
      <c r="U20" s="147">
        <f t="shared" si="0"/>
        <v>0</v>
      </c>
    </row>
    <row r="21" spans="3:21" x14ac:dyDescent="0.25">
      <c r="C21" s="2" t="str">
        <f>'COSS Step1'!D147</f>
        <v>Telecommunication Expenses</v>
      </c>
      <c r="E21" s="146">
        <f>SUMIF('COSS Step1'!$D$134:$D$159,'Account Detail'!$C21,'COSS Step1'!$I$134:$I$159)</f>
        <v>28.26</v>
      </c>
      <c r="G21" s="143" t="s">
        <v>49</v>
      </c>
      <c r="H21" s="2" t="str">
        <f>_xlfn.XLOOKUP($G21,'Allocator Summary'!$B$7:$B$40,'Allocator Summary'!$C$7:$C$40)</f>
        <v>Source of Supply</v>
      </c>
      <c r="I21" s="147">
        <f>INDEX('Allocator Summary'!D$7:D$27,MATCH($G21,'Allocator Summary'!$B$7:$B$27))*$E21</f>
        <v>28.26</v>
      </c>
      <c r="J21" s="147">
        <f>INDEX('Allocator Summary'!E$7:E$27,MATCH($G21,'Allocator Summary'!$B$7:$B$27))*$E21</f>
        <v>0</v>
      </c>
      <c r="K21" s="147">
        <f>INDEX('Allocator Summary'!F$7:F$27,MATCH($G21,'Allocator Summary'!$B$7:$B$27))*$E21</f>
        <v>0</v>
      </c>
      <c r="L21" s="147">
        <f>INDEX('Allocator Summary'!G$7:G$27,MATCH($G21,'Allocator Summary'!$B$7:$B$27))*$E21</f>
        <v>0</v>
      </c>
      <c r="M21" s="147">
        <f>INDEX('Allocator Summary'!H$7:H$27,MATCH($G21,'Allocator Summary'!$B$7:$B$27))*$E21</f>
        <v>0</v>
      </c>
      <c r="N21" s="147">
        <f>INDEX('Allocator Summary'!I$7:I$27,MATCH($G21,'Allocator Summary'!$B$7:$B$27))*$E21</f>
        <v>0</v>
      </c>
      <c r="O21" s="147">
        <f>INDEX('Allocator Summary'!J$7:J$27,MATCH($G21,'Allocator Summary'!$B$7:$B$27))*$E21</f>
        <v>0</v>
      </c>
      <c r="P21" s="147">
        <f>INDEX('Allocator Summary'!K$7:K$27,MATCH($G21,'Allocator Summary'!$B$7:$B$27))*$E21</f>
        <v>0</v>
      </c>
      <c r="Q21" s="147">
        <f>INDEX('Allocator Summary'!L$7:L$27,MATCH($G21,'Allocator Summary'!$B$7:$B$27))*$E21</f>
        <v>0</v>
      </c>
      <c r="R21" s="147">
        <f>INDEX('Allocator Summary'!M$7:M$27,MATCH($G21,'Allocator Summary'!$B$7:$B$27))*$E21</f>
        <v>0</v>
      </c>
      <c r="S21" s="147">
        <f>INDEX('Allocator Summary'!N$7:N$27,MATCH($G21,'Allocator Summary'!$B$7:$B$27))*$E21</f>
        <v>0</v>
      </c>
      <c r="T21" s="147">
        <f t="shared" si="1"/>
        <v>28.26</v>
      </c>
      <c r="U21" s="147">
        <f t="shared" si="0"/>
        <v>0</v>
      </c>
    </row>
    <row r="22" spans="3:21" x14ac:dyDescent="0.25">
      <c r="C22" s="2" t="str">
        <f>'COSS Step1'!D148</f>
        <v>Postage, Printing and Stationary</v>
      </c>
      <c r="E22" s="146">
        <f>SUMIF('COSS Step1'!$D$134:$D$159,'Account Detail'!$C22,'COSS Step1'!$I$134:$I$159)</f>
        <v>0.8</v>
      </c>
      <c r="G22" s="143" t="s">
        <v>49</v>
      </c>
      <c r="H22" s="2" t="str">
        <f>_xlfn.XLOOKUP($G22,'Allocator Summary'!$B$7:$B$40,'Allocator Summary'!$C$7:$C$40)</f>
        <v>Source of Supply</v>
      </c>
      <c r="I22" s="147">
        <f>INDEX('Allocator Summary'!D$7:D$27,MATCH($G22,'Allocator Summary'!$B$7:$B$27))*$E22</f>
        <v>0.8</v>
      </c>
      <c r="J22" s="147">
        <f>INDEX('Allocator Summary'!E$7:E$27,MATCH($G22,'Allocator Summary'!$B$7:$B$27))*$E22</f>
        <v>0</v>
      </c>
      <c r="K22" s="147">
        <f>INDEX('Allocator Summary'!F$7:F$27,MATCH($G22,'Allocator Summary'!$B$7:$B$27))*$E22</f>
        <v>0</v>
      </c>
      <c r="L22" s="147">
        <f>INDEX('Allocator Summary'!G$7:G$27,MATCH($G22,'Allocator Summary'!$B$7:$B$27))*$E22</f>
        <v>0</v>
      </c>
      <c r="M22" s="147">
        <f>INDEX('Allocator Summary'!H$7:H$27,MATCH($G22,'Allocator Summary'!$B$7:$B$27))*$E22</f>
        <v>0</v>
      </c>
      <c r="N22" s="147">
        <f>INDEX('Allocator Summary'!I$7:I$27,MATCH($G22,'Allocator Summary'!$B$7:$B$27))*$E22</f>
        <v>0</v>
      </c>
      <c r="O22" s="147">
        <f>INDEX('Allocator Summary'!J$7:J$27,MATCH($G22,'Allocator Summary'!$B$7:$B$27))*$E22</f>
        <v>0</v>
      </c>
      <c r="P22" s="147">
        <f>INDEX('Allocator Summary'!K$7:K$27,MATCH($G22,'Allocator Summary'!$B$7:$B$27))*$E22</f>
        <v>0</v>
      </c>
      <c r="Q22" s="147">
        <f>INDEX('Allocator Summary'!L$7:L$27,MATCH($G22,'Allocator Summary'!$B$7:$B$27))*$E22</f>
        <v>0</v>
      </c>
      <c r="R22" s="147">
        <f>INDEX('Allocator Summary'!M$7:M$27,MATCH($G22,'Allocator Summary'!$B$7:$B$27))*$E22</f>
        <v>0</v>
      </c>
      <c r="S22" s="147">
        <f>INDEX('Allocator Summary'!N$7:N$27,MATCH($G22,'Allocator Summary'!$B$7:$B$27))*$E22</f>
        <v>0</v>
      </c>
      <c r="T22" s="147">
        <f t="shared" si="1"/>
        <v>0.8</v>
      </c>
      <c r="U22" s="147">
        <f t="shared" si="0"/>
        <v>0</v>
      </c>
    </row>
    <row r="23" spans="3:21" x14ac:dyDescent="0.25">
      <c r="C23" s="2" t="str">
        <f>'COSS Step1'!D149</f>
        <v>Office Supplies and Services</v>
      </c>
      <c r="E23" s="146">
        <f>SUMIF('COSS Step1'!$D$134:$D$159,'Account Detail'!$C23,'COSS Step1'!$I$134:$I$159)</f>
        <v>369.68573917447333</v>
      </c>
      <c r="G23" s="143" t="s">
        <v>49</v>
      </c>
      <c r="H23" s="2" t="str">
        <f>_xlfn.XLOOKUP($G23,'Allocator Summary'!$B$7:$B$40,'Allocator Summary'!$C$7:$C$40)</f>
        <v>Source of Supply</v>
      </c>
      <c r="I23" s="147">
        <f>INDEX('Allocator Summary'!D$7:D$27,MATCH($G23,'Allocator Summary'!$B$7:$B$27))*$E23</f>
        <v>369.68573917447333</v>
      </c>
      <c r="J23" s="147">
        <f>INDEX('Allocator Summary'!E$7:E$27,MATCH($G23,'Allocator Summary'!$B$7:$B$27))*$E23</f>
        <v>0</v>
      </c>
      <c r="K23" s="147">
        <f>INDEX('Allocator Summary'!F$7:F$27,MATCH($G23,'Allocator Summary'!$B$7:$B$27))*$E23</f>
        <v>0</v>
      </c>
      <c r="L23" s="147">
        <f>INDEX('Allocator Summary'!G$7:G$27,MATCH($G23,'Allocator Summary'!$B$7:$B$27))*$E23</f>
        <v>0</v>
      </c>
      <c r="M23" s="147">
        <f>INDEX('Allocator Summary'!H$7:H$27,MATCH($G23,'Allocator Summary'!$B$7:$B$27))*$E23</f>
        <v>0</v>
      </c>
      <c r="N23" s="147">
        <f>INDEX('Allocator Summary'!I$7:I$27,MATCH($G23,'Allocator Summary'!$B$7:$B$27))*$E23</f>
        <v>0</v>
      </c>
      <c r="O23" s="147">
        <f>INDEX('Allocator Summary'!J$7:J$27,MATCH($G23,'Allocator Summary'!$B$7:$B$27))*$E23</f>
        <v>0</v>
      </c>
      <c r="P23" s="147">
        <f>INDEX('Allocator Summary'!K$7:K$27,MATCH($G23,'Allocator Summary'!$B$7:$B$27))*$E23</f>
        <v>0</v>
      </c>
      <c r="Q23" s="147">
        <f>INDEX('Allocator Summary'!L$7:L$27,MATCH($G23,'Allocator Summary'!$B$7:$B$27))*$E23</f>
        <v>0</v>
      </c>
      <c r="R23" s="147">
        <f>INDEX('Allocator Summary'!M$7:M$27,MATCH($G23,'Allocator Summary'!$B$7:$B$27))*$E23</f>
        <v>0</v>
      </c>
      <c r="S23" s="147">
        <f>INDEX('Allocator Summary'!N$7:N$27,MATCH($G23,'Allocator Summary'!$B$7:$B$27))*$E23</f>
        <v>0</v>
      </c>
      <c r="T23" s="147">
        <f t="shared" si="1"/>
        <v>369.68573917447333</v>
      </c>
      <c r="U23" s="147">
        <f t="shared" si="0"/>
        <v>0</v>
      </c>
    </row>
    <row r="24" spans="3:21" x14ac:dyDescent="0.25">
      <c r="C24" s="2" t="str">
        <f>'COSS Step1'!D150</f>
        <v>Advertising &amp; Marketing Expenses</v>
      </c>
      <c r="E24" s="146">
        <f>SUMIF('COSS Step1'!$D$134:$D$159,'Account Detail'!$C24,'COSS Step1'!$I$134:$I$159)</f>
        <v>0</v>
      </c>
      <c r="G24" s="143" t="s">
        <v>49</v>
      </c>
      <c r="H24" s="2" t="str">
        <f>_xlfn.XLOOKUP($G24,'Allocator Summary'!$B$7:$B$40,'Allocator Summary'!$C$7:$C$40)</f>
        <v>Source of Supply</v>
      </c>
      <c r="I24" s="147">
        <f>INDEX('Allocator Summary'!D$7:D$27,MATCH($G24,'Allocator Summary'!$B$7:$B$27))*$E24</f>
        <v>0</v>
      </c>
      <c r="J24" s="147">
        <f>INDEX('Allocator Summary'!E$7:E$27,MATCH($G24,'Allocator Summary'!$B$7:$B$27))*$E24</f>
        <v>0</v>
      </c>
      <c r="K24" s="147">
        <f>INDEX('Allocator Summary'!F$7:F$27,MATCH($G24,'Allocator Summary'!$B$7:$B$27))*$E24</f>
        <v>0</v>
      </c>
      <c r="L24" s="147">
        <f>INDEX('Allocator Summary'!G$7:G$27,MATCH($G24,'Allocator Summary'!$B$7:$B$27))*$E24</f>
        <v>0</v>
      </c>
      <c r="M24" s="147">
        <f>INDEX('Allocator Summary'!H$7:H$27,MATCH($G24,'Allocator Summary'!$B$7:$B$27))*$E24</f>
        <v>0</v>
      </c>
      <c r="N24" s="147">
        <f>INDEX('Allocator Summary'!I$7:I$27,MATCH($G24,'Allocator Summary'!$B$7:$B$27))*$E24</f>
        <v>0</v>
      </c>
      <c r="O24" s="147">
        <f>INDEX('Allocator Summary'!J$7:J$27,MATCH($G24,'Allocator Summary'!$B$7:$B$27))*$E24</f>
        <v>0</v>
      </c>
      <c r="P24" s="147">
        <f>INDEX('Allocator Summary'!K$7:K$27,MATCH($G24,'Allocator Summary'!$B$7:$B$27))*$E24</f>
        <v>0</v>
      </c>
      <c r="Q24" s="147">
        <f>INDEX('Allocator Summary'!L$7:L$27,MATCH($G24,'Allocator Summary'!$B$7:$B$27))*$E24</f>
        <v>0</v>
      </c>
      <c r="R24" s="147">
        <f>INDEX('Allocator Summary'!M$7:M$27,MATCH($G24,'Allocator Summary'!$B$7:$B$27))*$E24</f>
        <v>0</v>
      </c>
      <c r="S24" s="147">
        <f>INDEX('Allocator Summary'!N$7:N$27,MATCH($G24,'Allocator Summary'!$B$7:$B$27))*$E24</f>
        <v>0</v>
      </c>
      <c r="T24" s="147">
        <f t="shared" si="1"/>
        <v>0</v>
      </c>
      <c r="U24" s="147">
        <f t="shared" si="0"/>
        <v>0</v>
      </c>
    </row>
    <row r="25" spans="3:21" x14ac:dyDescent="0.25">
      <c r="C25" s="2" t="str">
        <f>'COSS Step1'!D151</f>
        <v>Employee Related Expense Travel &amp; Entertainment</v>
      </c>
      <c r="E25" s="146">
        <f>SUMIF('COSS Step1'!$D$134:$D$159,'Account Detail'!$C25,'COSS Step1'!$I$134:$I$159)</f>
        <v>0</v>
      </c>
      <c r="G25" s="143" t="s">
        <v>49</v>
      </c>
      <c r="H25" s="2" t="str">
        <f>_xlfn.XLOOKUP($G25,'Allocator Summary'!$B$7:$B$40,'Allocator Summary'!$C$7:$C$40)</f>
        <v>Source of Supply</v>
      </c>
      <c r="I25" s="147">
        <f>INDEX('Allocator Summary'!D$7:D$27,MATCH($G25,'Allocator Summary'!$B$7:$B$27))*$E25</f>
        <v>0</v>
      </c>
      <c r="J25" s="147">
        <f>INDEX('Allocator Summary'!E$7:E$27,MATCH($G25,'Allocator Summary'!$B$7:$B$27))*$E25</f>
        <v>0</v>
      </c>
      <c r="K25" s="147">
        <f>INDEX('Allocator Summary'!F$7:F$27,MATCH($G25,'Allocator Summary'!$B$7:$B$27))*$E25</f>
        <v>0</v>
      </c>
      <c r="L25" s="147">
        <f>INDEX('Allocator Summary'!G$7:G$27,MATCH($G25,'Allocator Summary'!$B$7:$B$27))*$E25</f>
        <v>0</v>
      </c>
      <c r="M25" s="147">
        <f>INDEX('Allocator Summary'!H$7:H$27,MATCH($G25,'Allocator Summary'!$B$7:$B$27))*$E25</f>
        <v>0</v>
      </c>
      <c r="N25" s="147">
        <f>INDEX('Allocator Summary'!I$7:I$27,MATCH($G25,'Allocator Summary'!$B$7:$B$27))*$E25</f>
        <v>0</v>
      </c>
      <c r="O25" s="147">
        <f>INDEX('Allocator Summary'!J$7:J$27,MATCH($G25,'Allocator Summary'!$B$7:$B$27))*$E25</f>
        <v>0</v>
      </c>
      <c r="P25" s="147">
        <f>INDEX('Allocator Summary'!K$7:K$27,MATCH($G25,'Allocator Summary'!$B$7:$B$27))*$E25</f>
        <v>0</v>
      </c>
      <c r="Q25" s="147">
        <f>INDEX('Allocator Summary'!L$7:L$27,MATCH($G25,'Allocator Summary'!$B$7:$B$27))*$E25</f>
        <v>0</v>
      </c>
      <c r="R25" s="147">
        <f>INDEX('Allocator Summary'!M$7:M$27,MATCH($G25,'Allocator Summary'!$B$7:$B$27))*$E25</f>
        <v>0</v>
      </c>
      <c r="S25" s="147">
        <f>INDEX('Allocator Summary'!N$7:N$27,MATCH($G25,'Allocator Summary'!$B$7:$B$27))*$E25</f>
        <v>0</v>
      </c>
      <c r="T25" s="147">
        <f t="shared" si="1"/>
        <v>0</v>
      </c>
      <c r="U25" s="147">
        <f t="shared" si="0"/>
        <v>0</v>
      </c>
    </row>
    <row r="26" spans="3:21" x14ac:dyDescent="0.25">
      <c r="C26" s="2" t="str">
        <f>'COSS Step1'!D152</f>
        <v>Miscellaneous Expenses</v>
      </c>
      <c r="E26" s="146">
        <f>SUMIF('COSS Step1'!$D$134:$D$159,'Account Detail'!$C26,'COSS Step1'!$I$134:$I$159)</f>
        <v>9285.82</v>
      </c>
      <c r="G26" s="143" t="s">
        <v>49</v>
      </c>
      <c r="H26" s="2" t="str">
        <f>_xlfn.XLOOKUP($G26,'Allocator Summary'!$B$7:$B$40,'Allocator Summary'!$C$7:$C$40)</f>
        <v>Source of Supply</v>
      </c>
      <c r="I26" s="147">
        <f>INDEX('Allocator Summary'!D$7:D$27,MATCH($G26,'Allocator Summary'!$B$7:$B$27))*$E26</f>
        <v>9285.82</v>
      </c>
      <c r="J26" s="147">
        <f>INDEX('Allocator Summary'!E$7:E$27,MATCH($G26,'Allocator Summary'!$B$7:$B$27))*$E26</f>
        <v>0</v>
      </c>
      <c r="K26" s="147">
        <f>INDEX('Allocator Summary'!F$7:F$27,MATCH($G26,'Allocator Summary'!$B$7:$B$27))*$E26</f>
        <v>0</v>
      </c>
      <c r="L26" s="147">
        <f>INDEX('Allocator Summary'!G$7:G$27,MATCH($G26,'Allocator Summary'!$B$7:$B$27))*$E26</f>
        <v>0</v>
      </c>
      <c r="M26" s="147">
        <f>INDEX('Allocator Summary'!H$7:H$27,MATCH($G26,'Allocator Summary'!$B$7:$B$27))*$E26</f>
        <v>0</v>
      </c>
      <c r="N26" s="147">
        <f>INDEX('Allocator Summary'!I$7:I$27,MATCH($G26,'Allocator Summary'!$B$7:$B$27))*$E26</f>
        <v>0</v>
      </c>
      <c r="O26" s="147">
        <f>INDEX('Allocator Summary'!J$7:J$27,MATCH($G26,'Allocator Summary'!$B$7:$B$27))*$E26</f>
        <v>0</v>
      </c>
      <c r="P26" s="147">
        <f>INDEX('Allocator Summary'!K$7:K$27,MATCH($G26,'Allocator Summary'!$B$7:$B$27))*$E26</f>
        <v>0</v>
      </c>
      <c r="Q26" s="147">
        <f>INDEX('Allocator Summary'!L$7:L$27,MATCH($G26,'Allocator Summary'!$B$7:$B$27))*$E26</f>
        <v>0</v>
      </c>
      <c r="R26" s="147">
        <f>INDEX('Allocator Summary'!M$7:M$27,MATCH($G26,'Allocator Summary'!$B$7:$B$27))*$E26</f>
        <v>0</v>
      </c>
      <c r="S26" s="147">
        <f>INDEX('Allocator Summary'!N$7:N$27,MATCH($G26,'Allocator Summary'!$B$7:$B$27))*$E26</f>
        <v>0</v>
      </c>
      <c r="T26" s="147">
        <f t="shared" si="1"/>
        <v>9285.82</v>
      </c>
      <c r="U26" s="147">
        <f t="shared" si="0"/>
        <v>0</v>
      </c>
    </row>
    <row r="27" spans="3:21" x14ac:dyDescent="0.25">
      <c r="C27" s="2" t="str">
        <f>'COSS Step1'!D153</f>
        <v>Rents</v>
      </c>
      <c r="E27" s="146">
        <f>SUMIF('COSS Step1'!$D$134:$D$159,'Account Detail'!$C27,'COSS Step1'!$I$134:$I$159)</f>
        <v>40426.61</v>
      </c>
      <c r="G27" s="143" t="s">
        <v>49</v>
      </c>
      <c r="H27" s="2" t="str">
        <f>_xlfn.XLOOKUP($G27,'Allocator Summary'!$B$7:$B$40,'Allocator Summary'!$C$7:$C$40)</f>
        <v>Source of Supply</v>
      </c>
      <c r="I27" s="147">
        <f>INDEX('Allocator Summary'!D$7:D$27,MATCH($G27,'Allocator Summary'!$B$7:$B$27))*$E27</f>
        <v>40426.61</v>
      </c>
      <c r="J27" s="147">
        <f>INDEX('Allocator Summary'!E$7:E$27,MATCH($G27,'Allocator Summary'!$B$7:$B$27))*$E27</f>
        <v>0</v>
      </c>
      <c r="K27" s="147">
        <f>INDEX('Allocator Summary'!F$7:F$27,MATCH($G27,'Allocator Summary'!$B$7:$B$27))*$E27</f>
        <v>0</v>
      </c>
      <c r="L27" s="147">
        <f>INDEX('Allocator Summary'!G$7:G$27,MATCH($G27,'Allocator Summary'!$B$7:$B$27))*$E27</f>
        <v>0</v>
      </c>
      <c r="M27" s="147">
        <f>INDEX('Allocator Summary'!H$7:H$27,MATCH($G27,'Allocator Summary'!$B$7:$B$27))*$E27</f>
        <v>0</v>
      </c>
      <c r="N27" s="147">
        <f>INDEX('Allocator Summary'!I$7:I$27,MATCH($G27,'Allocator Summary'!$B$7:$B$27))*$E27</f>
        <v>0</v>
      </c>
      <c r="O27" s="147">
        <f>INDEX('Allocator Summary'!J$7:J$27,MATCH($G27,'Allocator Summary'!$B$7:$B$27))*$E27</f>
        <v>0</v>
      </c>
      <c r="P27" s="147">
        <f>INDEX('Allocator Summary'!K$7:K$27,MATCH($G27,'Allocator Summary'!$B$7:$B$27))*$E27</f>
        <v>0</v>
      </c>
      <c r="Q27" s="147">
        <f>INDEX('Allocator Summary'!L$7:L$27,MATCH($G27,'Allocator Summary'!$B$7:$B$27))*$E27</f>
        <v>0</v>
      </c>
      <c r="R27" s="147">
        <f>INDEX('Allocator Summary'!M$7:M$27,MATCH($G27,'Allocator Summary'!$B$7:$B$27))*$E27</f>
        <v>0</v>
      </c>
      <c r="S27" s="147">
        <f>INDEX('Allocator Summary'!N$7:N$27,MATCH($G27,'Allocator Summary'!$B$7:$B$27))*$E27</f>
        <v>0</v>
      </c>
      <c r="T27" s="147">
        <f t="shared" si="1"/>
        <v>40426.61</v>
      </c>
      <c r="U27" s="147">
        <f t="shared" si="0"/>
        <v>0</v>
      </c>
    </row>
    <row r="28" spans="3:21" x14ac:dyDescent="0.25">
      <c r="C28" s="2" t="str">
        <f>'COSS Step1'!D154</f>
        <v>Transportation</v>
      </c>
      <c r="E28" s="146">
        <f>SUMIF('COSS Step1'!$D$134:$D$159,'Account Detail'!$C28,'COSS Step1'!$I$134:$I$159)</f>
        <v>0</v>
      </c>
      <c r="G28" s="143" t="s">
        <v>49</v>
      </c>
      <c r="H28" s="2" t="str">
        <f>_xlfn.XLOOKUP($G28,'Allocator Summary'!$B$7:$B$40,'Allocator Summary'!$C$7:$C$40)</f>
        <v>Source of Supply</v>
      </c>
      <c r="I28" s="147">
        <f>INDEX('Allocator Summary'!D$7:D$27,MATCH($G28,'Allocator Summary'!$B$7:$B$27))*$E28</f>
        <v>0</v>
      </c>
      <c r="J28" s="147">
        <f>INDEX('Allocator Summary'!E$7:E$27,MATCH($G28,'Allocator Summary'!$B$7:$B$27))*$E28</f>
        <v>0</v>
      </c>
      <c r="K28" s="147">
        <f>INDEX('Allocator Summary'!F$7:F$27,MATCH($G28,'Allocator Summary'!$B$7:$B$27))*$E28</f>
        <v>0</v>
      </c>
      <c r="L28" s="147">
        <f>INDEX('Allocator Summary'!G$7:G$27,MATCH($G28,'Allocator Summary'!$B$7:$B$27))*$E28</f>
        <v>0</v>
      </c>
      <c r="M28" s="147">
        <f>INDEX('Allocator Summary'!H$7:H$27,MATCH($G28,'Allocator Summary'!$B$7:$B$27))*$E28</f>
        <v>0</v>
      </c>
      <c r="N28" s="147">
        <f>INDEX('Allocator Summary'!I$7:I$27,MATCH($G28,'Allocator Summary'!$B$7:$B$27))*$E28</f>
        <v>0</v>
      </c>
      <c r="O28" s="147">
        <f>INDEX('Allocator Summary'!J$7:J$27,MATCH($G28,'Allocator Summary'!$B$7:$B$27))*$E28</f>
        <v>0</v>
      </c>
      <c r="P28" s="147">
        <f>INDEX('Allocator Summary'!K$7:K$27,MATCH($G28,'Allocator Summary'!$B$7:$B$27))*$E28</f>
        <v>0</v>
      </c>
      <c r="Q28" s="147">
        <f>INDEX('Allocator Summary'!L$7:L$27,MATCH($G28,'Allocator Summary'!$B$7:$B$27))*$E28</f>
        <v>0</v>
      </c>
      <c r="R28" s="147">
        <f>INDEX('Allocator Summary'!M$7:M$27,MATCH($G28,'Allocator Summary'!$B$7:$B$27))*$E28</f>
        <v>0</v>
      </c>
      <c r="S28" s="147">
        <f>INDEX('Allocator Summary'!N$7:N$27,MATCH($G28,'Allocator Summary'!$B$7:$B$27))*$E28</f>
        <v>0</v>
      </c>
      <c r="T28" s="147">
        <f t="shared" si="1"/>
        <v>0</v>
      </c>
      <c r="U28" s="147">
        <f t="shared" si="0"/>
        <v>0</v>
      </c>
    </row>
    <row r="29" spans="3:21" x14ac:dyDescent="0.25">
      <c r="C29" s="2" t="str">
        <f>'COSS Step1'!D155</f>
        <v>Uncollectible Accounts Expense</v>
      </c>
      <c r="E29" s="146">
        <f>SUMIF('COSS Step1'!$D$134:$D$159,'Account Detail'!$C29,'COSS Step1'!$I$134:$I$159)</f>
        <v>0</v>
      </c>
      <c r="G29" s="143" t="s">
        <v>49</v>
      </c>
      <c r="H29" s="2" t="str">
        <f>_xlfn.XLOOKUP($G29,'Allocator Summary'!$B$7:$B$40,'Allocator Summary'!$C$7:$C$40)</f>
        <v>Source of Supply</v>
      </c>
      <c r="I29" s="147">
        <f>INDEX('Allocator Summary'!D$7:D$27,MATCH($G29,'Allocator Summary'!$B$7:$B$27))*$E29</f>
        <v>0</v>
      </c>
      <c r="J29" s="147">
        <f>INDEX('Allocator Summary'!E$7:E$27,MATCH($G29,'Allocator Summary'!$B$7:$B$27))*$E29</f>
        <v>0</v>
      </c>
      <c r="K29" s="147">
        <f>INDEX('Allocator Summary'!F$7:F$27,MATCH($G29,'Allocator Summary'!$B$7:$B$27))*$E29</f>
        <v>0</v>
      </c>
      <c r="L29" s="147">
        <f>INDEX('Allocator Summary'!G$7:G$27,MATCH($G29,'Allocator Summary'!$B$7:$B$27))*$E29</f>
        <v>0</v>
      </c>
      <c r="M29" s="147">
        <f>INDEX('Allocator Summary'!H$7:H$27,MATCH($G29,'Allocator Summary'!$B$7:$B$27))*$E29</f>
        <v>0</v>
      </c>
      <c r="N29" s="147">
        <f>INDEX('Allocator Summary'!I$7:I$27,MATCH($G29,'Allocator Summary'!$B$7:$B$27))*$E29</f>
        <v>0</v>
      </c>
      <c r="O29" s="147">
        <f>INDEX('Allocator Summary'!J$7:J$27,MATCH($G29,'Allocator Summary'!$B$7:$B$27))*$E29</f>
        <v>0</v>
      </c>
      <c r="P29" s="147">
        <f>INDEX('Allocator Summary'!K$7:K$27,MATCH($G29,'Allocator Summary'!$B$7:$B$27))*$E29</f>
        <v>0</v>
      </c>
      <c r="Q29" s="147">
        <f>INDEX('Allocator Summary'!L$7:L$27,MATCH($G29,'Allocator Summary'!$B$7:$B$27))*$E29</f>
        <v>0</v>
      </c>
      <c r="R29" s="147">
        <f>INDEX('Allocator Summary'!M$7:M$27,MATCH($G29,'Allocator Summary'!$B$7:$B$27))*$E29</f>
        <v>0</v>
      </c>
      <c r="S29" s="147">
        <f>INDEX('Allocator Summary'!N$7:N$27,MATCH($G29,'Allocator Summary'!$B$7:$B$27))*$E29</f>
        <v>0</v>
      </c>
      <c r="T29" s="147">
        <f t="shared" si="1"/>
        <v>0</v>
      </c>
      <c r="U29" s="147">
        <f t="shared" si="0"/>
        <v>0</v>
      </c>
    </row>
    <row r="30" spans="3:21" x14ac:dyDescent="0.25">
      <c r="C30" s="2" t="str">
        <f>'COSS Step1'!D156</f>
        <v>Customer Accounting, Other</v>
      </c>
      <c r="E30" s="146">
        <f>SUMIF('COSS Step1'!$D$134:$D$159,'Account Detail'!$C30,'COSS Step1'!$I$134:$I$159)</f>
        <v>0</v>
      </c>
      <c r="G30" s="143" t="s">
        <v>49</v>
      </c>
      <c r="H30" s="2" t="str">
        <f>_xlfn.XLOOKUP($G30,'Allocator Summary'!$B$7:$B$40,'Allocator Summary'!$C$7:$C$40)</f>
        <v>Source of Supply</v>
      </c>
      <c r="I30" s="147">
        <f>INDEX('Allocator Summary'!D$7:D$27,MATCH($G30,'Allocator Summary'!$B$7:$B$27))*$E30</f>
        <v>0</v>
      </c>
      <c r="J30" s="147">
        <f>INDEX('Allocator Summary'!E$7:E$27,MATCH($G30,'Allocator Summary'!$B$7:$B$27))*$E30</f>
        <v>0</v>
      </c>
      <c r="K30" s="147">
        <f>INDEX('Allocator Summary'!F$7:F$27,MATCH($G30,'Allocator Summary'!$B$7:$B$27))*$E30</f>
        <v>0</v>
      </c>
      <c r="L30" s="147">
        <f>INDEX('Allocator Summary'!G$7:G$27,MATCH($G30,'Allocator Summary'!$B$7:$B$27))*$E30</f>
        <v>0</v>
      </c>
      <c r="M30" s="147">
        <f>INDEX('Allocator Summary'!H$7:H$27,MATCH($G30,'Allocator Summary'!$B$7:$B$27))*$E30</f>
        <v>0</v>
      </c>
      <c r="N30" s="147">
        <f>INDEX('Allocator Summary'!I$7:I$27,MATCH($G30,'Allocator Summary'!$B$7:$B$27))*$E30</f>
        <v>0</v>
      </c>
      <c r="O30" s="147">
        <f>INDEX('Allocator Summary'!J$7:J$27,MATCH($G30,'Allocator Summary'!$B$7:$B$27))*$E30</f>
        <v>0</v>
      </c>
      <c r="P30" s="147">
        <f>INDEX('Allocator Summary'!K$7:K$27,MATCH($G30,'Allocator Summary'!$B$7:$B$27))*$E30</f>
        <v>0</v>
      </c>
      <c r="Q30" s="147">
        <f>INDEX('Allocator Summary'!L$7:L$27,MATCH($G30,'Allocator Summary'!$B$7:$B$27))*$E30</f>
        <v>0</v>
      </c>
      <c r="R30" s="147">
        <f>INDEX('Allocator Summary'!M$7:M$27,MATCH($G30,'Allocator Summary'!$B$7:$B$27))*$E30</f>
        <v>0</v>
      </c>
      <c r="S30" s="147">
        <f>INDEX('Allocator Summary'!N$7:N$27,MATCH($G30,'Allocator Summary'!$B$7:$B$27))*$E30</f>
        <v>0</v>
      </c>
      <c r="T30" s="147">
        <f t="shared" si="1"/>
        <v>0</v>
      </c>
      <c r="U30" s="147">
        <f t="shared" si="0"/>
        <v>0</v>
      </c>
    </row>
    <row r="31" spans="3:21" x14ac:dyDescent="0.25">
      <c r="C31" s="2" t="str">
        <f>'COSS Step1'!D157</f>
        <v>Regulatory Expense</v>
      </c>
      <c r="E31" s="146">
        <f>SUMIF('COSS Step1'!$D$134:$D$159,'Account Detail'!$C31,'COSS Step1'!$I$134:$I$159)</f>
        <v>0</v>
      </c>
      <c r="G31" s="143" t="s">
        <v>49</v>
      </c>
      <c r="H31" s="2" t="str">
        <f>_xlfn.XLOOKUP($G31,'Allocator Summary'!$B$7:$B$40,'Allocator Summary'!$C$7:$C$40)</f>
        <v>Source of Supply</v>
      </c>
      <c r="I31" s="147">
        <f>INDEX('Allocator Summary'!D$7:D$27,MATCH($G31,'Allocator Summary'!$B$7:$B$27))*$E31</f>
        <v>0</v>
      </c>
      <c r="J31" s="147">
        <f>INDEX('Allocator Summary'!E$7:E$27,MATCH($G31,'Allocator Summary'!$B$7:$B$27))*$E31</f>
        <v>0</v>
      </c>
      <c r="K31" s="147">
        <f>INDEX('Allocator Summary'!F$7:F$27,MATCH($G31,'Allocator Summary'!$B$7:$B$27))*$E31</f>
        <v>0</v>
      </c>
      <c r="L31" s="147">
        <f>INDEX('Allocator Summary'!G$7:G$27,MATCH($G31,'Allocator Summary'!$B$7:$B$27))*$E31</f>
        <v>0</v>
      </c>
      <c r="M31" s="147">
        <f>INDEX('Allocator Summary'!H$7:H$27,MATCH($G31,'Allocator Summary'!$B$7:$B$27))*$E31</f>
        <v>0</v>
      </c>
      <c r="N31" s="147">
        <f>INDEX('Allocator Summary'!I$7:I$27,MATCH($G31,'Allocator Summary'!$B$7:$B$27))*$E31</f>
        <v>0</v>
      </c>
      <c r="O31" s="147">
        <f>INDEX('Allocator Summary'!J$7:J$27,MATCH($G31,'Allocator Summary'!$B$7:$B$27))*$E31</f>
        <v>0</v>
      </c>
      <c r="P31" s="147">
        <f>INDEX('Allocator Summary'!K$7:K$27,MATCH($G31,'Allocator Summary'!$B$7:$B$27))*$E31</f>
        <v>0</v>
      </c>
      <c r="Q31" s="147">
        <f>INDEX('Allocator Summary'!L$7:L$27,MATCH($G31,'Allocator Summary'!$B$7:$B$27))*$E31</f>
        <v>0</v>
      </c>
      <c r="R31" s="147">
        <f>INDEX('Allocator Summary'!M$7:M$27,MATCH($G31,'Allocator Summary'!$B$7:$B$27))*$E31</f>
        <v>0</v>
      </c>
      <c r="S31" s="147">
        <f>INDEX('Allocator Summary'!N$7:N$27,MATCH($G31,'Allocator Summary'!$B$7:$B$27))*$E31</f>
        <v>0</v>
      </c>
      <c r="T31" s="147">
        <f t="shared" si="1"/>
        <v>0</v>
      </c>
      <c r="U31" s="147">
        <f t="shared" si="0"/>
        <v>0</v>
      </c>
    </row>
    <row r="32" spans="3:21" x14ac:dyDescent="0.25">
      <c r="C32" s="2" t="str">
        <f>'COSS Step1'!D158</f>
        <v>Insurance Other Than Group</v>
      </c>
      <c r="E32" s="146">
        <f>SUMIF('COSS Step1'!$D$134:$D$159,'Account Detail'!$C32,'COSS Step1'!$I$134:$I$159)</f>
        <v>0</v>
      </c>
      <c r="G32" s="143" t="s">
        <v>49</v>
      </c>
      <c r="H32" s="2" t="str">
        <f>_xlfn.XLOOKUP($G32,'Allocator Summary'!$B$7:$B$40,'Allocator Summary'!$C$7:$C$40)</f>
        <v>Source of Supply</v>
      </c>
      <c r="I32" s="147">
        <f>INDEX('Allocator Summary'!D$7:D$27,MATCH($G32,'Allocator Summary'!$B$7:$B$27))*$E32</f>
        <v>0</v>
      </c>
      <c r="J32" s="147">
        <f>INDEX('Allocator Summary'!E$7:E$27,MATCH($G32,'Allocator Summary'!$B$7:$B$27))*$E32</f>
        <v>0</v>
      </c>
      <c r="K32" s="147">
        <f>INDEX('Allocator Summary'!F$7:F$27,MATCH($G32,'Allocator Summary'!$B$7:$B$27))*$E32</f>
        <v>0</v>
      </c>
      <c r="L32" s="147">
        <f>INDEX('Allocator Summary'!G$7:G$27,MATCH($G32,'Allocator Summary'!$B$7:$B$27))*$E32</f>
        <v>0</v>
      </c>
      <c r="M32" s="147">
        <f>INDEX('Allocator Summary'!H$7:H$27,MATCH($G32,'Allocator Summary'!$B$7:$B$27))*$E32</f>
        <v>0</v>
      </c>
      <c r="N32" s="147">
        <f>INDEX('Allocator Summary'!I$7:I$27,MATCH($G32,'Allocator Summary'!$B$7:$B$27))*$E32</f>
        <v>0</v>
      </c>
      <c r="O32" s="147">
        <f>INDEX('Allocator Summary'!J$7:J$27,MATCH($G32,'Allocator Summary'!$B$7:$B$27))*$E32</f>
        <v>0</v>
      </c>
      <c r="P32" s="147">
        <f>INDEX('Allocator Summary'!K$7:K$27,MATCH($G32,'Allocator Summary'!$B$7:$B$27))*$E32</f>
        <v>0</v>
      </c>
      <c r="Q32" s="147">
        <f>INDEX('Allocator Summary'!L$7:L$27,MATCH($G32,'Allocator Summary'!$B$7:$B$27))*$E32</f>
        <v>0</v>
      </c>
      <c r="R32" s="147">
        <f>INDEX('Allocator Summary'!M$7:M$27,MATCH($G32,'Allocator Summary'!$B$7:$B$27))*$E32</f>
        <v>0</v>
      </c>
      <c r="S32" s="147">
        <f>INDEX('Allocator Summary'!N$7:N$27,MATCH($G32,'Allocator Summary'!$B$7:$B$27))*$E32</f>
        <v>0</v>
      </c>
      <c r="T32" s="147">
        <f t="shared" si="1"/>
        <v>0</v>
      </c>
      <c r="U32" s="147">
        <f t="shared" si="0"/>
        <v>0</v>
      </c>
    </row>
    <row r="33" spans="2:21" x14ac:dyDescent="0.25">
      <c r="C33" s="2" t="str">
        <f>'COSS Step1'!D159</f>
        <v>Maintenance Supplies and Services</v>
      </c>
      <c r="D33" s="144"/>
      <c r="E33" s="146">
        <f>SUMIF('COSS Step1'!$D$134:$D$159,'Account Detail'!$C33,'COSS Step1'!$I$134:$I$159)</f>
        <v>0</v>
      </c>
      <c r="G33" s="145" t="s">
        <v>49</v>
      </c>
      <c r="H33" s="144" t="str">
        <f>_xlfn.XLOOKUP($G33,'Allocator Summary'!$B$7:$B$40,'Allocator Summary'!$C$7:$C$40)</f>
        <v>Source of Supply</v>
      </c>
      <c r="I33" s="148">
        <f>INDEX('Allocator Summary'!D$7:D$27,MATCH($G33,'Allocator Summary'!$B$7:$B$27))*$E33</f>
        <v>0</v>
      </c>
      <c r="J33" s="148">
        <f>INDEX('Allocator Summary'!E$7:E$27,MATCH($G33,'Allocator Summary'!$B$7:$B$27))*$E33</f>
        <v>0</v>
      </c>
      <c r="K33" s="148">
        <f>INDEX('Allocator Summary'!F$7:F$27,MATCH($G33,'Allocator Summary'!$B$7:$B$27))*$E33</f>
        <v>0</v>
      </c>
      <c r="L33" s="148">
        <f>INDEX('Allocator Summary'!G$7:G$27,MATCH($G33,'Allocator Summary'!$B$7:$B$27))*$E33</f>
        <v>0</v>
      </c>
      <c r="M33" s="148">
        <f>INDEX('Allocator Summary'!H$7:H$27,MATCH($G33,'Allocator Summary'!$B$7:$B$27))*$E33</f>
        <v>0</v>
      </c>
      <c r="N33" s="148">
        <f>INDEX('Allocator Summary'!I$7:I$27,MATCH($G33,'Allocator Summary'!$B$7:$B$27))*$E33</f>
        <v>0</v>
      </c>
      <c r="O33" s="148">
        <f>INDEX('Allocator Summary'!J$7:J$27,MATCH($G33,'Allocator Summary'!$B$7:$B$27))*$E33</f>
        <v>0</v>
      </c>
      <c r="P33" s="148">
        <f>INDEX('Allocator Summary'!K$7:K$27,MATCH($G33,'Allocator Summary'!$B$7:$B$27))*$E33</f>
        <v>0</v>
      </c>
      <c r="Q33" s="148">
        <f>INDEX('Allocator Summary'!L$7:L$27,MATCH($G33,'Allocator Summary'!$B$7:$B$27))*$E33</f>
        <v>0</v>
      </c>
      <c r="R33" s="148">
        <f>INDEX('Allocator Summary'!M$7:M$27,MATCH($G33,'Allocator Summary'!$B$7:$B$27))*$E33</f>
        <v>0</v>
      </c>
      <c r="S33" s="148">
        <f>INDEX('Allocator Summary'!N$7:N$27,MATCH($G33,'Allocator Summary'!$B$7:$B$27))*$E33</f>
        <v>0</v>
      </c>
      <c r="T33" s="148">
        <f t="shared" si="1"/>
        <v>0</v>
      </c>
      <c r="U33" s="148">
        <f t="shared" si="0"/>
        <v>0</v>
      </c>
    </row>
    <row r="34" spans="2:21" x14ac:dyDescent="0.25">
      <c r="E34" s="149">
        <f>SUM(E8:E33)</f>
        <v>2050676.0795792148</v>
      </c>
      <c r="I34" s="147">
        <f t="shared" ref="I34:S34" si="2">SUM(I8:I33)</f>
        <v>2050676.0795792148</v>
      </c>
      <c r="J34" s="147">
        <f t="shared" si="2"/>
        <v>0</v>
      </c>
      <c r="K34" s="147">
        <f t="shared" si="2"/>
        <v>0</v>
      </c>
      <c r="L34" s="147">
        <f t="shared" si="2"/>
        <v>0</v>
      </c>
      <c r="M34" s="147">
        <f t="shared" si="2"/>
        <v>0</v>
      </c>
      <c r="N34" s="147">
        <f t="shared" si="2"/>
        <v>0</v>
      </c>
      <c r="O34" s="147">
        <f t="shared" si="2"/>
        <v>0</v>
      </c>
      <c r="P34" s="147">
        <f t="shared" si="2"/>
        <v>0</v>
      </c>
      <c r="Q34" s="147">
        <f t="shared" si="2"/>
        <v>0</v>
      </c>
      <c r="R34" s="147">
        <f t="shared" si="2"/>
        <v>0</v>
      </c>
      <c r="S34" s="147">
        <f t="shared" si="2"/>
        <v>0</v>
      </c>
      <c r="T34" s="147">
        <f>SUM(T8:T33)</f>
        <v>2050676.0795792148</v>
      </c>
      <c r="U34" s="147">
        <f>SUM(U8:U33)</f>
        <v>0</v>
      </c>
    </row>
    <row r="35" spans="2:21" x14ac:dyDescent="0.25">
      <c r="B35" s="2" t="s">
        <v>51</v>
      </c>
      <c r="E35" s="149"/>
    </row>
    <row r="36" spans="2:21" x14ac:dyDescent="0.25">
      <c r="C36" s="2" t="str">
        <f t="shared" ref="C36:C58" si="3">C8</f>
        <v>Purchased Water</v>
      </c>
      <c r="E36" s="146">
        <f>SUMIF('COSS Step1'!$D$164:$D$188,'Account Detail'!$C36,'COSS Step1'!$I$164:$I$188)</f>
        <v>0</v>
      </c>
      <c r="G36" s="143" t="s">
        <v>49</v>
      </c>
      <c r="H36" s="2" t="s">
        <v>52</v>
      </c>
      <c r="I36" s="147">
        <f>INDEX('Allocator Summary'!D$7:D$27,MATCH($G36,'Allocator Summary'!$B$7:$B$27))*$E36</f>
        <v>0</v>
      </c>
      <c r="J36" s="147">
        <f>INDEX('Allocator Summary'!E$7:E$27,MATCH($G36,'Allocator Summary'!$B$7:$B$27))*$E36</f>
        <v>0</v>
      </c>
      <c r="K36" s="147">
        <f>INDEX('Allocator Summary'!F$7:F$27,MATCH($G36,'Allocator Summary'!$B$7:$B$27))*$E36</f>
        <v>0</v>
      </c>
      <c r="L36" s="147">
        <f>INDEX('Allocator Summary'!G$7:G$27,MATCH($G36,'Allocator Summary'!$B$7:$B$27))*$E36</f>
        <v>0</v>
      </c>
      <c r="M36" s="147">
        <f>INDEX('Allocator Summary'!H$7:H$27,MATCH($G36,'Allocator Summary'!$B$7:$B$27))*$E36</f>
        <v>0</v>
      </c>
      <c r="N36" s="147">
        <f>INDEX('Allocator Summary'!I$7:I$27,MATCH($G36,'Allocator Summary'!$B$7:$B$27))*$E36</f>
        <v>0</v>
      </c>
      <c r="O36" s="147">
        <f>INDEX('Allocator Summary'!J$7:J$27,MATCH($G36,'Allocator Summary'!$B$7:$B$27))*$E36</f>
        <v>0</v>
      </c>
      <c r="P36" s="147">
        <f>INDEX('Allocator Summary'!K$7:K$27,MATCH($G36,'Allocator Summary'!$B$7:$B$27))*$E36</f>
        <v>0</v>
      </c>
      <c r="Q36" s="147">
        <f>INDEX('Allocator Summary'!L$7:L$27,MATCH($G36,'Allocator Summary'!$B$7:$B$27))*$E36</f>
        <v>0</v>
      </c>
      <c r="R36" s="147">
        <f>INDEX('Allocator Summary'!M$7:M$27,MATCH($G36,'Allocator Summary'!$B$7:$B$27))*$E36</f>
        <v>0</v>
      </c>
      <c r="S36" s="147">
        <f>INDEX('Allocator Summary'!N$7:N$27,MATCH($G36,'Allocator Summary'!$B$7:$B$27))*$E36</f>
        <v>0</v>
      </c>
      <c r="T36" s="147">
        <f t="shared" ref="T36:T60" si="4">SUM(I36:S36)</f>
        <v>0</v>
      </c>
      <c r="U36" s="147">
        <f t="shared" ref="U36:U60" si="5">T36-E36</f>
        <v>0</v>
      </c>
    </row>
    <row r="37" spans="2:21" x14ac:dyDescent="0.25">
      <c r="C37" s="2" t="str">
        <f t="shared" si="3"/>
        <v>Fuel and Power</v>
      </c>
      <c r="E37" s="146">
        <f>SUMIF('COSS Step1'!$D$164:$D$188,'Account Detail'!$C37,'COSS Step1'!$I$164:$I$188)</f>
        <v>0</v>
      </c>
      <c r="G37" s="143" t="s">
        <v>49</v>
      </c>
      <c r="H37" s="2" t="s">
        <v>52</v>
      </c>
      <c r="I37" s="147">
        <f>INDEX('Allocator Summary'!D$7:D$27,MATCH($G37,'Allocator Summary'!$B$7:$B$27))*$E37</f>
        <v>0</v>
      </c>
      <c r="J37" s="147">
        <f>INDEX('Allocator Summary'!E$7:E$27,MATCH($G37,'Allocator Summary'!$B$7:$B$27))*$E37</f>
        <v>0</v>
      </c>
      <c r="K37" s="147">
        <f>INDEX('Allocator Summary'!F$7:F$27,MATCH($G37,'Allocator Summary'!$B$7:$B$27))*$E37</f>
        <v>0</v>
      </c>
      <c r="L37" s="147">
        <f>INDEX('Allocator Summary'!G$7:G$27,MATCH($G37,'Allocator Summary'!$B$7:$B$27))*$E37</f>
        <v>0</v>
      </c>
      <c r="M37" s="147">
        <f>INDEX('Allocator Summary'!H$7:H$27,MATCH($G37,'Allocator Summary'!$B$7:$B$27))*$E37</f>
        <v>0</v>
      </c>
      <c r="N37" s="147">
        <f>INDEX('Allocator Summary'!I$7:I$27,MATCH($G37,'Allocator Summary'!$B$7:$B$27))*$E37</f>
        <v>0</v>
      </c>
      <c r="O37" s="147">
        <f>INDEX('Allocator Summary'!J$7:J$27,MATCH($G37,'Allocator Summary'!$B$7:$B$27))*$E37</f>
        <v>0</v>
      </c>
      <c r="P37" s="147">
        <f>INDEX('Allocator Summary'!K$7:K$27,MATCH($G37,'Allocator Summary'!$B$7:$B$27))*$E37</f>
        <v>0</v>
      </c>
      <c r="Q37" s="147">
        <f>INDEX('Allocator Summary'!L$7:L$27,MATCH($G37,'Allocator Summary'!$B$7:$B$27))*$E37</f>
        <v>0</v>
      </c>
      <c r="R37" s="147">
        <f>INDEX('Allocator Summary'!M$7:M$27,MATCH($G37,'Allocator Summary'!$B$7:$B$27))*$E37</f>
        <v>0</v>
      </c>
      <c r="S37" s="147">
        <f>INDEX('Allocator Summary'!N$7:N$27,MATCH($G37,'Allocator Summary'!$B$7:$B$27))*$E37</f>
        <v>0</v>
      </c>
      <c r="T37" s="147">
        <f t="shared" si="4"/>
        <v>0</v>
      </c>
      <c r="U37" s="147">
        <f t="shared" si="5"/>
        <v>0</v>
      </c>
    </row>
    <row r="38" spans="2:21" x14ac:dyDescent="0.25">
      <c r="C38" s="2" t="str">
        <f t="shared" si="3"/>
        <v>Chemicals</v>
      </c>
      <c r="E38" s="146">
        <f>SUMIF('COSS Step1'!$D$164:$D$188,'Account Detail'!$C38,'COSS Step1'!$I$164:$I$188)</f>
        <v>0</v>
      </c>
      <c r="G38" s="143" t="s">
        <v>49</v>
      </c>
      <c r="H38" s="2" t="s">
        <v>52</v>
      </c>
      <c r="I38" s="147">
        <f>INDEX('Allocator Summary'!D$7:D$27,MATCH($G38,'Allocator Summary'!$B$7:$B$27))*$E38</f>
        <v>0</v>
      </c>
      <c r="J38" s="147">
        <f>INDEX('Allocator Summary'!E$7:E$27,MATCH($G38,'Allocator Summary'!$B$7:$B$27))*$E38</f>
        <v>0</v>
      </c>
      <c r="K38" s="147">
        <f>INDEX('Allocator Summary'!F$7:F$27,MATCH($G38,'Allocator Summary'!$B$7:$B$27))*$E38</f>
        <v>0</v>
      </c>
      <c r="L38" s="147">
        <f>INDEX('Allocator Summary'!G$7:G$27,MATCH($G38,'Allocator Summary'!$B$7:$B$27))*$E38</f>
        <v>0</v>
      </c>
      <c r="M38" s="147">
        <f>INDEX('Allocator Summary'!H$7:H$27,MATCH($G38,'Allocator Summary'!$B$7:$B$27))*$E38</f>
        <v>0</v>
      </c>
      <c r="N38" s="147">
        <f>INDEX('Allocator Summary'!I$7:I$27,MATCH($G38,'Allocator Summary'!$B$7:$B$27))*$E38</f>
        <v>0</v>
      </c>
      <c r="O38" s="147">
        <f>INDEX('Allocator Summary'!J$7:J$27,MATCH($G38,'Allocator Summary'!$B$7:$B$27))*$E38</f>
        <v>0</v>
      </c>
      <c r="P38" s="147">
        <f>INDEX('Allocator Summary'!K$7:K$27,MATCH($G38,'Allocator Summary'!$B$7:$B$27))*$E38</f>
        <v>0</v>
      </c>
      <c r="Q38" s="147">
        <f>INDEX('Allocator Summary'!L$7:L$27,MATCH($G38,'Allocator Summary'!$B$7:$B$27))*$E38</f>
        <v>0</v>
      </c>
      <c r="R38" s="147">
        <f>INDEX('Allocator Summary'!M$7:M$27,MATCH($G38,'Allocator Summary'!$B$7:$B$27))*$E38</f>
        <v>0</v>
      </c>
      <c r="S38" s="147">
        <f>INDEX('Allocator Summary'!N$7:N$27,MATCH($G38,'Allocator Summary'!$B$7:$B$27))*$E38</f>
        <v>0</v>
      </c>
      <c r="T38" s="147">
        <f t="shared" si="4"/>
        <v>0</v>
      </c>
      <c r="U38" s="147">
        <f t="shared" si="5"/>
        <v>0</v>
      </c>
    </row>
    <row r="39" spans="2:21" x14ac:dyDescent="0.25">
      <c r="C39" s="2" t="str">
        <f t="shared" si="3"/>
        <v>Waste Disposal</v>
      </c>
      <c r="E39" s="146">
        <f>SUMIF('COSS Step1'!$D$164:$D$188,'Account Detail'!$C39,'COSS Step1'!$I$164:$I$188)</f>
        <v>0</v>
      </c>
      <c r="G39" s="143" t="s">
        <v>49</v>
      </c>
      <c r="H39" s="2" t="s">
        <v>52</v>
      </c>
      <c r="I39" s="147">
        <f>INDEX('Allocator Summary'!D$7:D$27,MATCH($G39,'Allocator Summary'!$B$7:$B$27))*$E39</f>
        <v>0</v>
      </c>
      <c r="J39" s="147">
        <f>INDEX('Allocator Summary'!E$7:E$27,MATCH($G39,'Allocator Summary'!$B$7:$B$27))*$E39</f>
        <v>0</v>
      </c>
      <c r="K39" s="147">
        <f>INDEX('Allocator Summary'!F$7:F$27,MATCH($G39,'Allocator Summary'!$B$7:$B$27))*$E39</f>
        <v>0</v>
      </c>
      <c r="L39" s="147">
        <f>INDEX('Allocator Summary'!G$7:G$27,MATCH($G39,'Allocator Summary'!$B$7:$B$27))*$E39</f>
        <v>0</v>
      </c>
      <c r="M39" s="147">
        <f>INDEX('Allocator Summary'!H$7:H$27,MATCH($G39,'Allocator Summary'!$B$7:$B$27))*$E39</f>
        <v>0</v>
      </c>
      <c r="N39" s="147">
        <f>INDEX('Allocator Summary'!I$7:I$27,MATCH($G39,'Allocator Summary'!$B$7:$B$27))*$E39</f>
        <v>0</v>
      </c>
      <c r="O39" s="147">
        <f>INDEX('Allocator Summary'!J$7:J$27,MATCH($G39,'Allocator Summary'!$B$7:$B$27))*$E39</f>
        <v>0</v>
      </c>
      <c r="P39" s="147">
        <f>INDEX('Allocator Summary'!K$7:K$27,MATCH($G39,'Allocator Summary'!$B$7:$B$27))*$E39</f>
        <v>0</v>
      </c>
      <c r="Q39" s="147">
        <f>INDEX('Allocator Summary'!L$7:L$27,MATCH($G39,'Allocator Summary'!$B$7:$B$27))*$E39</f>
        <v>0</v>
      </c>
      <c r="R39" s="147">
        <f>INDEX('Allocator Summary'!M$7:M$27,MATCH($G39,'Allocator Summary'!$B$7:$B$27))*$E39</f>
        <v>0</v>
      </c>
      <c r="S39" s="147">
        <f>INDEX('Allocator Summary'!N$7:N$27,MATCH($G39,'Allocator Summary'!$B$7:$B$27))*$E39</f>
        <v>0</v>
      </c>
      <c r="T39" s="147">
        <f t="shared" si="4"/>
        <v>0</v>
      </c>
      <c r="U39" s="147">
        <f t="shared" si="5"/>
        <v>0</v>
      </c>
    </row>
    <row r="40" spans="2:21" x14ac:dyDescent="0.25">
      <c r="C40" s="2" t="str">
        <f t="shared" si="3"/>
        <v>Salaries and Wages</v>
      </c>
      <c r="E40" s="146">
        <f>SUMIF('COSS Step1'!$D$164:$D$188,'Account Detail'!$C40,'COSS Step1'!$I$164:$I$188)</f>
        <v>0</v>
      </c>
      <c r="G40" s="143" t="s">
        <v>49</v>
      </c>
      <c r="H40" s="2" t="s">
        <v>52</v>
      </c>
      <c r="I40" s="147">
        <f>INDEX('Allocator Summary'!D$7:D$27,MATCH($G40,'Allocator Summary'!$B$7:$B$27))*$E40</f>
        <v>0</v>
      </c>
      <c r="J40" s="147">
        <f>INDEX('Allocator Summary'!E$7:E$27,MATCH($G40,'Allocator Summary'!$B$7:$B$27))*$E40</f>
        <v>0</v>
      </c>
      <c r="K40" s="147">
        <f>INDEX('Allocator Summary'!F$7:F$27,MATCH($G40,'Allocator Summary'!$B$7:$B$27))*$E40</f>
        <v>0</v>
      </c>
      <c r="L40" s="147">
        <f>INDEX('Allocator Summary'!G$7:G$27,MATCH($G40,'Allocator Summary'!$B$7:$B$27))*$E40</f>
        <v>0</v>
      </c>
      <c r="M40" s="147">
        <f>INDEX('Allocator Summary'!H$7:H$27,MATCH($G40,'Allocator Summary'!$B$7:$B$27))*$E40</f>
        <v>0</v>
      </c>
      <c r="N40" s="147">
        <f>INDEX('Allocator Summary'!I$7:I$27,MATCH($G40,'Allocator Summary'!$B$7:$B$27))*$E40</f>
        <v>0</v>
      </c>
      <c r="O40" s="147">
        <f>INDEX('Allocator Summary'!J$7:J$27,MATCH($G40,'Allocator Summary'!$B$7:$B$27))*$E40</f>
        <v>0</v>
      </c>
      <c r="P40" s="147">
        <f>INDEX('Allocator Summary'!K$7:K$27,MATCH($G40,'Allocator Summary'!$B$7:$B$27))*$E40</f>
        <v>0</v>
      </c>
      <c r="Q40" s="147">
        <f>INDEX('Allocator Summary'!L$7:L$27,MATCH($G40,'Allocator Summary'!$B$7:$B$27))*$E40</f>
        <v>0</v>
      </c>
      <c r="R40" s="147">
        <f>INDEX('Allocator Summary'!M$7:M$27,MATCH($G40,'Allocator Summary'!$B$7:$B$27))*$E40</f>
        <v>0</v>
      </c>
      <c r="S40" s="147">
        <f>INDEX('Allocator Summary'!N$7:N$27,MATCH($G40,'Allocator Summary'!$B$7:$B$27))*$E40</f>
        <v>0</v>
      </c>
      <c r="T40" s="147">
        <f t="shared" si="4"/>
        <v>0</v>
      </c>
      <c r="U40" s="147">
        <f t="shared" si="5"/>
        <v>0</v>
      </c>
    </row>
    <row r="41" spans="2:21" x14ac:dyDescent="0.25">
      <c r="C41" s="2" t="str">
        <f t="shared" si="3"/>
        <v>Employee Benefits</v>
      </c>
      <c r="E41" s="146">
        <f>SUMIF('COSS Step1'!$D$164:$D$188,'Account Detail'!$C41,'COSS Step1'!$I$164:$I$188)</f>
        <v>0</v>
      </c>
      <c r="G41" s="143" t="s">
        <v>49</v>
      </c>
      <c r="H41" s="2" t="s">
        <v>52</v>
      </c>
      <c r="I41" s="147">
        <f>INDEX('Allocator Summary'!D$7:D$27,MATCH($G41,'Allocator Summary'!$B$7:$B$27))*$E41</f>
        <v>0</v>
      </c>
      <c r="J41" s="147">
        <f>INDEX('Allocator Summary'!E$7:E$27,MATCH($G41,'Allocator Summary'!$B$7:$B$27))*$E41</f>
        <v>0</v>
      </c>
      <c r="K41" s="147">
        <f>INDEX('Allocator Summary'!F$7:F$27,MATCH($G41,'Allocator Summary'!$B$7:$B$27))*$E41</f>
        <v>0</v>
      </c>
      <c r="L41" s="147">
        <f>INDEX('Allocator Summary'!G$7:G$27,MATCH($G41,'Allocator Summary'!$B$7:$B$27))*$E41</f>
        <v>0</v>
      </c>
      <c r="M41" s="147">
        <f>INDEX('Allocator Summary'!H$7:H$27,MATCH($G41,'Allocator Summary'!$B$7:$B$27))*$E41</f>
        <v>0</v>
      </c>
      <c r="N41" s="147">
        <f>INDEX('Allocator Summary'!I$7:I$27,MATCH($G41,'Allocator Summary'!$B$7:$B$27))*$E41</f>
        <v>0</v>
      </c>
      <c r="O41" s="147">
        <f>INDEX('Allocator Summary'!J$7:J$27,MATCH($G41,'Allocator Summary'!$B$7:$B$27))*$E41</f>
        <v>0</v>
      </c>
      <c r="P41" s="147">
        <f>INDEX('Allocator Summary'!K$7:K$27,MATCH($G41,'Allocator Summary'!$B$7:$B$27))*$E41</f>
        <v>0</v>
      </c>
      <c r="Q41" s="147">
        <f>INDEX('Allocator Summary'!L$7:L$27,MATCH($G41,'Allocator Summary'!$B$7:$B$27))*$E41</f>
        <v>0</v>
      </c>
      <c r="R41" s="147">
        <f>INDEX('Allocator Summary'!M$7:M$27,MATCH($G41,'Allocator Summary'!$B$7:$B$27))*$E41</f>
        <v>0</v>
      </c>
      <c r="S41" s="147">
        <f>INDEX('Allocator Summary'!N$7:N$27,MATCH($G41,'Allocator Summary'!$B$7:$B$27))*$E41</f>
        <v>0</v>
      </c>
      <c r="T41" s="147">
        <f t="shared" si="4"/>
        <v>0</v>
      </c>
      <c r="U41" s="147">
        <f t="shared" si="5"/>
        <v>0</v>
      </c>
    </row>
    <row r="42" spans="2:21" x14ac:dyDescent="0.25">
      <c r="C42" s="2" t="str">
        <f t="shared" si="3"/>
        <v>Pension Expense</v>
      </c>
      <c r="E42" s="146">
        <f>SUMIF('COSS Step1'!$D$164:$D$188,'Account Detail'!$C42,'COSS Step1'!$I$164:$I$188)</f>
        <v>0</v>
      </c>
      <c r="G42" s="143" t="s">
        <v>49</v>
      </c>
      <c r="H42" s="2" t="s">
        <v>52</v>
      </c>
      <c r="I42" s="147">
        <f>INDEX('Allocator Summary'!D$7:D$27,MATCH($G42,'Allocator Summary'!$B$7:$B$27))*$E42</f>
        <v>0</v>
      </c>
      <c r="J42" s="147">
        <f>INDEX('Allocator Summary'!E$7:E$27,MATCH($G42,'Allocator Summary'!$B$7:$B$27))*$E42</f>
        <v>0</v>
      </c>
      <c r="K42" s="147">
        <f>INDEX('Allocator Summary'!F$7:F$27,MATCH($G42,'Allocator Summary'!$B$7:$B$27))*$E42</f>
        <v>0</v>
      </c>
      <c r="L42" s="147">
        <f>INDEX('Allocator Summary'!G$7:G$27,MATCH($G42,'Allocator Summary'!$B$7:$B$27))*$E42</f>
        <v>0</v>
      </c>
      <c r="M42" s="147">
        <f>INDEX('Allocator Summary'!H$7:H$27,MATCH($G42,'Allocator Summary'!$B$7:$B$27))*$E42</f>
        <v>0</v>
      </c>
      <c r="N42" s="147">
        <f>INDEX('Allocator Summary'!I$7:I$27,MATCH($G42,'Allocator Summary'!$B$7:$B$27))*$E42</f>
        <v>0</v>
      </c>
      <c r="O42" s="147">
        <f>INDEX('Allocator Summary'!J$7:J$27,MATCH($G42,'Allocator Summary'!$B$7:$B$27))*$E42</f>
        <v>0</v>
      </c>
      <c r="P42" s="147">
        <f>INDEX('Allocator Summary'!K$7:K$27,MATCH($G42,'Allocator Summary'!$B$7:$B$27))*$E42</f>
        <v>0</v>
      </c>
      <c r="Q42" s="147">
        <f>INDEX('Allocator Summary'!L$7:L$27,MATCH($G42,'Allocator Summary'!$B$7:$B$27))*$E42</f>
        <v>0</v>
      </c>
      <c r="R42" s="147">
        <f>INDEX('Allocator Summary'!M$7:M$27,MATCH($G42,'Allocator Summary'!$B$7:$B$27))*$E42</f>
        <v>0</v>
      </c>
      <c r="S42" s="147">
        <f>INDEX('Allocator Summary'!N$7:N$27,MATCH($G42,'Allocator Summary'!$B$7:$B$27))*$E42</f>
        <v>0</v>
      </c>
      <c r="T42" s="147">
        <f t="shared" si="4"/>
        <v>0</v>
      </c>
      <c r="U42" s="147">
        <f t="shared" si="5"/>
        <v>0</v>
      </c>
    </row>
    <row r="43" spans="2:21" x14ac:dyDescent="0.25">
      <c r="C43" s="2" t="str">
        <f t="shared" si="3"/>
        <v>OPEB Expense</v>
      </c>
      <c r="E43" s="146">
        <f>SUMIF('COSS Step1'!$D$164:$D$188,'Account Detail'!$C43,'COSS Step1'!$I$164:$I$188)</f>
        <v>0</v>
      </c>
      <c r="G43" s="143" t="s">
        <v>49</v>
      </c>
      <c r="H43" s="2" t="s">
        <v>52</v>
      </c>
      <c r="I43" s="147">
        <f>INDEX('Allocator Summary'!D$7:D$27,MATCH($G43,'Allocator Summary'!$B$7:$B$27))*$E43</f>
        <v>0</v>
      </c>
      <c r="J43" s="147">
        <f>INDEX('Allocator Summary'!E$7:E$27,MATCH($G43,'Allocator Summary'!$B$7:$B$27))*$E43</f>
        <v>0</v>
      </c>
      <c r="K43" s="147">
        <f>INDEX('Allocator Summary'!F$7:F$27,MATCH($G43,'Allocator Summary'!$B$7:$B$27))*$E43</f>
        <v>0</v>
      </c>
      <c r="L43" s="147">
        <f>INDEX('Allocator Summary'!G$7:G$27,MATCH($G43,'Allocator Summary'!$B$7:$B$27))*$E43</f>
        <v>0</v>
      </c>
      <c r="M43" s="147">
        <f>INDEX('Allocator Summary'!H$7:H$27,MATCH($G43,'Allocator Summary'!$B$7:$B$27))*$E43</f>
        <v>0</v>
      </c>
      <c r="N43" s="147">
        <f>INDEX('Allocator Summary'!I$7:I$27,MATCH($G43,'Allocator Summary'!$B$7:$B$27))*$E43</f>
        <v>0</v>
      </c>
      <c r="O43" s="147">
        <f>INDEX('Allocator Summary'!J$7:J$27,MATCH($G43,'Allocator Summary'!$B$7:$B$27))*$E43</f>
        <v>0</v>
      </c>
      <c r="P43" s="147">
        <f>INDEX('Allocator Summary'!K$7:K$27,MATCH($G43,'Allocator Summary'!$B$7:$B$27))*$E43</f>
        <v>0</v>
      </c>
      <c r="Q43" s="147">
        <f>INDEX('Allocator Summary'!L$7:L$27,MATCH($G43,'Allocator Summary'!$B$7:$B$27))*$E43</f>
        <v>0</v>
      </c>
      <c r="R43" s="147">
        <f>INDEX('Allocator Summary'!M$7:M$27,MATCH($G43,'Allocator Summary'!$B$7:$B$27))*$E43</f>
        <v>0</v>
      </c>
      <c r="S43" s="147">
        <f>INDEX('Allocator Summary'!N$7:N$27,MATCH($G43,'Allocator Summary'!$B$7:$B$27))*$E43</f>
        <v>0</v>
      </c>
      <c r="T43" s="147">
        <f t="shared" si="4"/>
        <v>0</v>
      </c>
      <c r="U43" s="147">
        <f t="shared" si="5"/>
        <v>0</v>
      </c>
    </row>
    <row r="44" spans="2:21" x14ac:dyDescent="0.25">
      <c r="C44" s="2" t="str">
        <f t="shared" si="3"/>
        <v>Group Insurance Expense</v>
      </c>
      <c r="E44" s="146">
        <f>SUMIF('COSS Step1'!$D$164:$D$188,'Account Detail'!$C44,'COSS Step1'!$I$164:$I$188)</f>
        <v>0</v>
      </c>
      <c r="G44" s="143" t="s">
        <v>49</v>
      </c>
      <c r="H44" s="2" t="s">
        <v>52</v>
      </c>
      <c r="I44" s="147">
        <f>INDEX('Allocator Summary'!D$7:D$27,MATCH($G44,'Allocator Summary'!$B$7:$B$27))*$E44</f>
        <v>0</v>
      </c>
      <c r="J44" s="147">
        <f>INDEX('Allocator Summary'!E$7:E$27,MATCH($G44,'Allocator Summary'!$B$7:$B$27))*$E44</f>
        <v>0</v>
      </c>
      <c r="K44" s="147">
        <f>INDEX('Allocator Summary'!F$7:F$27,MATCH($G44,'Allocator Summary'!$B$7:$B$27))*$E44</f>
        <v>0</v>
      </c>
      <c r="L44" s="147">
        <f>INDEX('Allocator Summary'!G$7:G$27,MATCH($G44,'Allocator Summary'!$B$7:$B$27))*$E44</f>
        <v>0</v>
      </c>
      <c r="M44" s="147">
        <f>INDEX('Allocator Summary'!H$7:H$27,MATCH($G44,'Allocator Summary'!$B$7:$B$27))*$E44</f>
        <v>0</v>
      </c>
      <c r="N44" s="147">
        <f>INDEX('Allocator Summary'!I$7:I$27,MATCH($G44,'Allocator Summary'!$B$7:$B$27))*$E44</f>
        <v>0</v>
      </c>
      <c r="O44" s="147">
        <f>INDEX('Allocator Summary'!J$7:J$27,MATCH($G44,'Allocator Summary'!$B$7:$B$27))*$E44</f>
        <v>0</v>
      </c>
      <c r="P44" s="147">
        <f>INDEX('Allocator Summary'!K$7:K$27,MATCH($G44,'Allocator Summary'!$B$7:$B$27))*$E44</f>
        <v>0</v>
      </c>
      <c r="Q44" s="147">
        <f>INDEX('Allocator Summary'!L$7:L$27,MATCH($G44,'Allocator Summary'!$B$7:$B$27))*$E44</f>
        <v>0</v>
      </c>
      <c r="R44" s="147">
        <f>INDEX('Allocator Summary'!M$7:M$27,MATCH($G44,'Allocator Summary'!$B$7:$B$27))*$E44</f>
        <v>0</v>
      </c>
      <c r="S44" s="147">
        <f>INDEX('Allocator Summary'!N$7:N$27,MATCH($G44,'Allocator Summary'!$B$7:$B$27))*$E44</f>
        <v>0</v>
      </c>
      <c r="T44" s="147">
        <f t="shared" si="4"/>
        <v>0</v>
      </c>
      <c r="U44" s="147">
        <f t="shared" si="5"/>
        <v>0</v>
      </c>
    </row>
    <row r="45" spans="2:21" x14ac:dyDescent="0.25">
      <c r="C45" s="2" t="str">
        <f t="shared" si="3"/>
        <v>Other Benefits</v>
      </c>
      <c r="E45" s="146">
        <f>SUMIF('COSS Step1'!$D$164:$D$188,'Account Detail'!$C45,'COSS Step1'!$I$164:$I$188)</f>
        <v>0</v>
      </c>
      <c r="G45" s="143" t="s">
        <v>49</v>
      </c>
      <c r="H45" s="2" t="s">
        <v>52</v>
      </c>
      <c r="I45" s="147">
        <f>INDEX('Allocator Summary'!D$7:D$27,MATCH($G45,'Allocator Summary'!$B$7:$B$27))*$E45</f>
        <v>0</v>
      </c>
      <c r="J45" s="147">
        <f>INDEX('Allocator Summary'!E$7:E$27,MATCH($G45,'Allocator Summary'!$B$7:$B$27))*$E45</f>
        <v>0</v>
      </c>
      <c r="K45" s="147">
        <f>INDEX('Allocator Summary'!F$7:F$27,MATCH($G45,'Allocator Summary'!$B$7:$B$27))*$E45</f>
        <v>0</v>
      </c>
      <c r="L45" s="147">
        <f>INDEX('Allocator Summary'!G$7:G$27,MATCH($G45,'Allocator Summary'!$B$7:$B$27))*$E45</f>
        <v>0</v>
      </c>
      <c r="M45" s="147">
        <f>INDEX('Allocator Summary'!H$7:H$27,MATCH($G45,'Allocator Summary'!$B$7:$B$27))*$E45</f>
        <v>0</v>
      </c>
      <c r="N45" s="147">
        <f>INDEX('Allocator Summary'!I$7:I$27,MATCH($G45,'Allocator Summary'!$B$7:$B$27))*$E45</f>
        <v>0</v>
      </c>
      <c r="O45" s="147">
        <f>INDEX('Allocator Summary'!J$7:J$27,MATCH($G45,'Allocator Summary'!$B$7:$B$27))*$E45</f>
        <v>0</v>
      </c>
      <c r="P45" s="147">
        <f>INDEX('Allocator Summary'!K$7:K$27,MATCH($G45,'Allocator Summary'!$B$7:$B$27))*$E45</f>
        <v>0</v>
      </c>
      <c r="Q45" s="147">
        <f>INDEX('Allocator Summary'!L$7:L$27,MATCH($G45,'Allocator Summary'!$B$7:$B$27))*$E45</f>
        <v>0</v>
      </c>
      <c r="R45" s="147">
        <f>INDEX('Allocator Summary'!M$7:M$27,MATCH($G45,'Allocator Summary'!$B$7:$B$27))*$E45</f>
        <v>0</v>
      </c>
      <c r="S45" s="147">
        <f>INDEX('Allocator Summary'!N$7:N$27,MATCH($G45,'Allocator Summary'!$B$7:$B$27))*$E45</f>
        <v>0</v>
      </c>
      <c r="T45" s="147">
        <f t="shared" si="4"/>
        <v>0</v>
      </c>
      <c r="U45" s="147">
        <f t="shared" si="5"/>
        <v>0</v>
      </c>
    </row>
    <row r="46" spans="2:21" x14ac:dyDescent="0.25">
      <c r="C46" s="2" t="str">
        <f t="shared" si="3"/>
        <v>Support Services</v>
      </c>
      <c r="E46" s="146">
        <f>SUMIF('COSS Step1'!$D$164:$D$188,'Account Detail'!$C46,'COSS Step1'!$I$164:$I$188)</f>
        <v>0</v>
      </c>
      <c r="G46" s="143" t="s">
        <v>49</v>
      </c>
      <c r="H46" s="2" t="s">
        <v>52</v>
      </c>
      <c r="I46" s="147">
        <f>INDEX('Allocator Summary'!D$7:D$27,MATCH($G46,'Allocator Summary'!$B$7:$B$27))*$E46</f>
        <v>0</v>
      </c>
      <c r="J46" s="147">
        <f>INDEX('Allocator Summary'!E$7:E$27,MATCH($G46,'Allocator Summary'!$B$7:$B$27))*$E46</f>
        <v>0</v>
      </c>
      <c r="K46" s="147">
        <f>INDEX('Allocator Summary'!F$7:F$27,MATCH($G46,'Allocator Summary'!$B$7:$B$27))*$E46</f>
        <v>0</v>
      </c>
      <c r="L46" s="147">
        <f>INDEX('Allocator Summary'!G$7:G$27,MATCH($G46,'Allocator Summary'!$B$7:$B$27))*$E46</f>
        <v>0</v>
      </c>
      <c r="M46" s="147">
        <f>INDEX('Allocator Summary'!H$7:H$27,MATCH($G46,'Allocator Summary'!$B$7:$B$27))*$E46</f>
        <v>0</v>
      </c>
      <c r="N46" s="147">
        <f>INDEX('Allocator Summary'!I$7:I$27,MATCH($G46,'Allocator Summary'!$B$7:$B$27))*$E46</f>
        <v>0</v>
      </c>
      <c r="O46" s="147">
        <f>INDEX('Allocator Summary'!J$7:J$27,MATCH($G46,'Allocator Summary'!$B$7:$B$27))*$E46</f>
        <v>0</v>
      </c>
      <c r="P46" s="147">
        <f>INDEX('Allocator Summary'!K$7:K$27,MATCH($G46,'Allocator Summary'!$B$7:$B$27))*$E46</f>
        <v>0</v>
      </c>
      <c r="Q46" s="147">
        <f>INDEX('Allocator Summary'!L$7:L$27,MATCH($G46,'Allocator Summary'!$B$7:$B$27))*$E46</f>
        <v>0</v>
      </c>
      <c r="R46" s="147">
        <f>INDEX('Allocator Summary'!M$7:M$27,MATCH($G46,'Allocator Summary'!$B$7:$B$27))*$E46</f>
        <v>0</v>
      </c>
      <c r="S46" s="147">
        <f>INDEX('Allocator Summary'!N$7:N$27,MATCH($G46,'Allocator Summary'!$B$7:$B$27))*$E46</f>
        <v>0</v>
      </c>
      <c r="T46" s="147">
        <f t="shared" si="4"/>
        <v>0</v>
      </c>
      <c r="U46" s="147">
        <f t="shared" si="5"/>
        <v>0</v>
      </c>
    </row>
    <row r="47" spans="2:21" x14ac:dyDescent="0.25">
      <c r="C47" s="2" t="str">
        <f t="shared" si="3"/>
        <v>Contracted Services</v>
      </c>
      <c r="E47" s="146">
        <f>SUMIF('COSS Step1'!$D$164:$D$188,'Account Detail'!$C47,'COSS Step1'!$I$164:$I$188)</f>
        <v>0</v>
      </c>
      <c r="G47" s="143" t="s">
        <v>49</v>
      </c>
      <c r="H47" s="2" t="s">
        <v>52</v>
      </c>
      <c r="I47" s="147">
        <f>INDEX('Allocator Summary'!D$7:D$27,MATCH($G47,'Allocator Summary'!$B$7:$B$27))*$E47</f>
        <v>0</v>
      </c>
      <c r="J47" s="147">
        <f>INDEX('Allocator Summary'!E$7:E$27,MATCH($G47,'Allocator Summary'!$B$7:$B$27))*$E47</f>
        <v>0</v>
      </c>
      <c r="K47" s="147">
        <f>INDEX('Allocator Summary'!F$7:F$27,MATCH($G47,'Allocator Summary'!$B$7:$B$27))*$E47</f>
        <v>0</v>
      </c>
      <c r="L47" s="147">
        <f>INDEX('Allocator Summary'!G$7:G$27,MATCH($G47,'Allocator Summary'!$B$7:$B$27))*$E47</f>
        <v>0</v>
      </c>
      <c r="M47" s="147">
        <f>INDEX('Allocator Summary'!H$7:H$27,MATCH($G47,'Allocator Summary'!$B$7:$B$27))*$E47</f>
        <v>0</v>
      </c>
      <c r="N47" s="147">
        <f>INDEX('Allocator Summary'!I$7:I$27,MATCH($G47,'Allocator Summary'!$B$7:$B$27))*$E47</f>
        <v>0</v>
      </c>
      <c r="O47" s="147">
        <f>INDEX('Allocator Summary'!J$7:J$27,MATCH($G47,'Allocator Summary'!$B$7:$B$27))*$E47</f>
        <v>0</v>
      </c>
      <c r="P47" s="147">
        <f>INDEX('Allocator Summary'!K$7:K$27,MATCH($G47,'Allocator Summary'!$B$7:$B$27))*$E47</f>
        <v>0</v>
      </c>
      <c r="Q47" s="147">
        <f>INDEX('Allocator Summary'!L$7:L$27,MATCH($G47,'Allocator Summary'!$B$7:$B$27))*$E47</f>
        <v>0</v>
      </c>
      <c r="R47" s="147">
        <f>INDEX('Allocator Summary'!M$7:M$27,MATCH($G47,'Allocator Summary'!$B$7:$B$27))*$E47</f>
        <v>0</v>
      </c>
      <c r="S47" s="147">
        <f>INDEX('Allocator Summary'!N$7:N$27,MATCH($G47,'Allocator Summary'!$B$7:$B$27))*$E47</f>
        <v>0</v>
      </c>
      <c r="T47" s="147">
        <f t="shared" si="4"/>
        <v>0</v>
      </c>
      <c r="U47" s="147">
        <f t="shared" si="5"/>
        <v>0</v>
      </c>
    </row>
    <row r="48" spans="2:21" x14ac:dyDescent="0.25">
      <c r="C48" s="2" t="str">
        <f t="shared" si="3"/>
        <v>Building Maintenance and Services</v>
      </c>
      <c r="E48" s="146">
        <f>SUMIF('COSS Step1'!$D$164:$D$188,'Account Detail'!$C48,'COSS Step1'!$I$164:$I$188)</f>
        <v>0</v>
      </c>
      <c r="G48" s="143" t="s">
        <v>49</v>
      </c>
      <c r="H48" s="2" t="s">
        <v>52</v>
      </c>
      <c r="I48" s="147">
        <f>INDEX('Allocator Summary'!D$7:D$27,MATCH($G48,'Allocator Summary'!$B$7:$B$27))*$E48</f>
        <v>0</v>
      </c>
      <c r="J48" s="147">
        <f>INDEX('Allocator Summary'!E$7:E$27,MATCH($G48,'Allocator Summary'!$B$7:$B$27))*$E48</f>
        <v>0</v>
      </c>
      <c r="K48" s="147">
        <f>INDEX('Allocator Summary'!F$7:F$27,MATCH($G48,'Allocator Summary'!$B$7:$B$27))*$E48</f>
        <v>0</v>
      </c>
      <c r="L48" s="147">
        <f>INDEX('Allocator Summary'!G$7:G$27,MATCH($G48,'Allocator Summary'!$B$7:$B$27))*$E48</f>
        <v>0</v>
      </c>
      <c r="M48" s="147">
        <f>INDEX('Allocator Summary'!H$7:H$27,MATCH($G48,'Allocator Summary'!$B$7:$B$27))*$E48</f>
        <v>0</v>
      </c>
      <c r="N48" s="147">
        <f>INDEX('Allocator Summary'!I$7:I$27,MATCH($G48,'Allocator Summary'!$B$7:$B$27))*$E48</f>
        <v>0</v>
      </c>
      <c r="O48" s="147">
        <f>INDEX('Allocator Summary'!J$7:J$27,MATCH($G48,'Allocator Summary'!$B$7:$B$27))*$E48</f>
        <v>0</v>
      </c>
      <c r="P48" s="147">
        <f>INDEX('Allocator Summary'!K$7:K$27,MATCH($G48,'Allocator Summary'!$B$7:$B$27))*$E48</f>
        <v>0</v>
      </c>
      <c r="Q48" s="147">
        <f>INDEX('Allocator Summary'!L$7:L$27,MATCH($G48,'Allocator Summary'!$B$7:$B$27))*$E48</f>
        <v>0</v>
      </c>
      <c r="R48" s="147">
        <f>INDEX('Allocator Summary'!M$7:M$27,MATCH($G48,'Allocator Summary'!$B$7:$B$27))*$E48</f>
        <v>0</v>
      </c>
      <c r="S48" s="147">
        <f>INDEX('Allocator Summary'!N$7:N$27,MATCH($G48,'Allocator Summary'!$B$7:$B$27))*$E48</f>
        <v>0</v>
      </c>
      <c r="T48" s="147">
        <f t="shared" si="4"/>
        <v>0</v>
      </c>
      <c r="U48" s="147">
        <f t="shared" si="5"/>
        <v>0</v>
      </c>
    </row>
    <row r="49" spans="3:21" x14ac:dyDescent="0.25">
      <c r="C49" s="2" t="str">
        <f t="shared" si="3"/>
        <v>Telecommunication Expenses</v>
      </c>
      <c r="E49" s="146">
        <f>SUMIF('COSS Step1'!$D$164:$D$188,'Account Detail'!$C49,'COSS Step1'!$I$164:$I$188)</f>
        <v>0</v>
      </c>
      <c r="G49" s="143" t="s">
        <v>49</v>
      </c>
      <c r="H49" s="2" t="s">
        <v>52</v>
      </c>
      <c r="I49" s="147">
        <f>INDEX('Allocator Summary'!D$7:D$27,MATCH($G49,'Allocator Summary'!$B$7:$B$27))*$E49</f>
        <v>0</v>
      </c>
      <c r="J49" s="147">
        <f>INDEX('Allocator Summary'!E$7:E$27,MATCH($G49,'Allocator Summary'!$B$7:$B$27))*$E49</f>
        <v>0</v>
      </c>
      <c r="K49" s="147">
        <f>INDEX('Allocator Summary'!F$7:F$27,MATCH($G49,'Allocator Summary'!$B$7:$B$27))*$E49</f>
        <v>0</v>
      </c>
      <c r="L49" s="147">
        <f>INDEX('Allocator Summary'!G$7:G$27,MATCH($G49,'Allocator Summary'!$B$7:$B$27))*$E49</f>
        <v>0</v>
      </c>
      <c r="M49" s="147">
        <f>INDEX('Allocator Summary'!H$7:H$27,MATCH($G49,'Allocator Summary'!$B$7:$B$27))*$E49</f>
        <v>0</v>
      </c>
      <c r="N49" s="147">
        <f>INDEX('Allocator Summary'!I$7:I$27,MATCH($G49,'Allocator Summary'!$B$7:$B$27))*$E49</f>
        <v>0</v>
      </c>
      <c r="O49" s="147">
        <f>INDEX('Allocator Summary'!J$7:J$27,MATCH($G49,'Allocator Summary'!$B$7:$B$27))*$E49</f>
        <v>0</v>
      </c>
      <c r="P49" s="147">
        <f>INDEX('Allocator Summary'!K$7:K$27,MATCH($G49,'Allocator Summary'!$B$7:$B$27))*$E49</f>
        <v>0</v>
      </c>
      <c r="Q49" s="147">
        <f>INDEX('Allocator Summary'!L$7:L$27,MATCH($G49,'Allocator Summary'!$B$7:$B$27))*$E49</f>
        <v>0</v>
      </c>
      <c r="R49" s="147">
        <f>INDEX('Allocator Summary'!M$7:M$27,MATCH($G49,'Allocator Summary'!$B$7:$B$27))*$E49</f>
        <v>0</v>
      </c>
      <c r="S49" s="147">
        <f>INDEX('Allocator Summary'!N$7:N$27,MATCH($G49,'Allocator Summary'!$B$7:$B$27))*$E49</f>
        <v>0</v>
      </c>
      <c r="T49" s="147">
        <f t="shared" si="4"/>
        <v>0</v>
      </c>
      <c r="U49" s="147">
        <f t="shared" si="5"/>
        <v>0</v>
      </c>
    </row>
    <row r="50" spans="3:21" x14ac:dyDescent="0.25">
      <c r="C50" s="2" t="str">
        <f t="shared" si="3"/>
        <v>Postage, Printing and Stationary</v>
      </c>
      <c r="E50" s="146">
        <f>SUMIF('COSS Step1'!$D$164:$D$188,'Account Detail'!$C50,'COSS Step1'!$I$164:$I$188)</f>
        <v>0</v>
      </c>
      <c r="G50" s="143" t="s">
        <v>49</v>
      </c>
      <c r="H50" s="2" t="s">
        <v>52</v>
      </c>
      <c r="I50" s="147">
        <f>INDEX('Allocator Summary'!D$7:D$27,MATCH($G50,'Allocator Summary'!$B$7:$B$27))*$E50</f>
        <v>0</v>
      </c>
      <c r="J50" s="147">
        <f>INDEX('Allocator Summary'!E$7:E$27,MATCH($G50,'Allocator Summary'!$B$7:$B$27))*$E50</f>
        <v>0</v>
      </c>
      <c r="K50" s="147">
        <f>INDEX('Allocator Summary'!F$7:F$27,MATCH($G50,'Allocator Summary'!$B$7:$B$27))*$E50</f>
        <v>0</v>
      </c>
      <c r="L50" s="147">
        <f>INDEX('Allocator Summary'!G$7:G$27,MATCH($G50,'Allocator Summary'!$B$7:$B$27))*$E50</f>
        <v>0</v>
      </c>
      <c r="M50" s="147">
        <f>INDEX('Allocator Summary'!H$7:H$27,MATCH($G50,'Allocator Summary'!$B$7:$B$27))*$E50</f>
        <v>0</v>
      </c>
      <c r="N50" s="147">
        <f>INDEX('Allocator Summary'!I$7:I$27,MATCH($G50,'Allocator Summary'!$B$7:$B$27))*$E50</f>
        <v>0</v>
      </c>
      <c r="O50" s="147">
        <f>INDEX('Allocator Summary'!J$7:J$27,MATCH($G50,'Allocator Summary'!$B$7:$B$27))*$E50</f>
        <v>0</v>
      </c>
      <c r="P50" s="147">
        <f>INDEX('Allocator Summary'!K$7:K$27,MATCH($G50,'Allocator Summary'!$B$7:$B$27))*$E50</f>
        <v>0</v>
      </c>
      <c r="Q50" s="147">
        <f>INDEX('Allocator Summary'!L$7:L$27,MATCH($G50,'Allocator Summary'!$B$7:$B$27))*$E50</f>
        <v>0</v>
      </c>
      <c r="R50" s="147">
        <f>INDEX('Allocator Summary'!M$7:M$27,MATCH($G50,'Allocator Summary'!$B$7:$B$27))*$E50</f>
        <v>0</v>
      </c>
      <c r="S50" s="147">
        <f>INDEX('Allocator Summary'!N$7:N$27,MATCH($G50,'Allocator Summary'!$B$7:$B$27))*$E50</f>
        <v>0</v>
      </c>
      <c r="T50" s="147">
        <f t="shared" si="4"/>
        <v>0</v>
      </c>
      <c r="U50" s="147">
        <f t="shared" si="5"/>
        <v>0</v>
      </c>
    </row>
    <row r="51" spans="3:21" x14ac:dyDescent="0.25">
      <c r="C51" s="2" t="str">
        <f t="shared" si="3"/>
        <v>Office Supplies and Services</v>
      </c>
      <c r="E51" s="146">
        <f>SUMIF('COSS Step1'!$D$164:$D$188,'Account Detail'!$C51,'COSS Step1'!$I$164:$I$188)</f>
        <v>0</v>
      </c>
      <c r="G51" s="143" t="s">
        <v>49</v>
      </c>
      <c r="H51" s="2" t="s">
        <v>52</v>
      </c>
      <c r="I51" s="147">
        <f>INDEX('Allocator Summary'!D$7:D$27,MATCH($G51,'Allocator Summary'!$B$7:$B$27))*$E51</f>
        <v>0</v>
      </c>
      <c r="J51" s="147">
        <f>INDEX('Allocator Summary'!E$7:E$27,MATCH($G51,'Allocator Summary'!$B$7:$B$27))*$E51</f>
        <v>0</v>
      </c>
      <c r="K51" s="147">
        <f>INDEX('Allocator Summary'!F$7:F$27,MATCH($G51,'Allocator Summary'!$B$7:$B$27))*$E51</f>
        <v>0</v>
      </c>
      <c r="L51" s="147">
        <f>INDEX('Allocator Summary'!G$7:G$27,MATCH($G51,'Allocator Summary'!$B$7:$B$27))*$E51</f>
        <v>0</v>
      </c>
      <c r="M51" s="147">
        <f>INDEX('Allocator Summary'!H$7:H$27,MATCH($G51,'Allocator Summary'!$B$7:$B$27))*$E51</f>
        <v>0</v>
      </c>
      <c r="N51" s="147">
        <f>INDEX('Allocator Summary'!I$7:I$27,MATCH($G51,'Allocator Summary'!$B$7:$B$27))*$E51</f>
        <v>0</v>
      </c>
      <c r="O51" s="147">
        <f>INDEX('Allocator Summary'!J$7:J$27,MATCH($G51,'Allocator Summary'!$B$7:$B$27))*$E51</f>
        <v>0</v>
      </c>
      <c r="P51" s="147">
        <f>INDEX('Allocator Summary'!K$7:K$27,MATCH($G51,'Allocator Summary'!$B$7:$B$27))*$E51</f>
        <v>0</v>
      </c>
      <c r="Q51" s="147">
        <f>INDEX('Allocator Summary'!L$7:L$27,MATCH($G51,'Allocator Summary'!$B$7:$B$27))*$E51</f>
        <v>0</v>
      </c>
      <c r="R51" s="147">
        <f>INDEX('Allocator Summary'!M$7:M$27,MATCH($G51,'Allocator Summary'!$B$7:$B$27))*$E51</f>
        <v>0</v>
      </c>
      <c r="S51" s="147">
        <f>INDEX('Allocator Summary'!N$7:N$27,MATCH($G51,'Allocator Summary'!$B$7:$B$27))*$E51</f>
        <v>0</v>
      </c>
      <c r="T51" s="147">
        <f t="shared" si="4"/>
        <v>0</v>
      </c>
      <c r="U51" s="147">
        <f t="shared" si="5"/>
        <v>0</v>
      </c>
    </row>
    <row r="52" spans="3:21" x14ac:dyDescent="0.25">
      <c r="C52" s="2" t="str">
        <f t="shared" si="3"/>
        <v>Advertising &amp; Marketing Expenses</v>
      </c>
      <c r="E52" s="146">
        <f>SUMIF('COSS Step1'!$D$164:$D$188,'Account Detail'!$C52,'COSS Step1'!$I$164:$I$188)</f>
        <v>0</v>
      </c>
      <c r="G52" s="143" t="s">
        <v>49</v>
      </c>
      <c r="H52" s="2" t="s">
        <v>52</v>
      </c>
      <c r="I52" s="147">
        <f>INDEX('Allocator Summary'!D$7:D$27,MATCH($G52,'Allocator Summary'!$B$7:$B$27))*$E52</f>
        <v>0</v>
      </c>
      <c r="J52" s="147">
        <f>INDEX('Allocator Summary'!E$7:E$27,MATCH($G52,'Allocator Summary'!$B$7:$B$27))*$E52</f>
        <v>0</v>
      </c>
      <c r="K52" s="147">
        <f>INDEX('Allocator Summary'!F$7:F$27,MATCH($G52,'Allocator Summary'!$B$7:$B$27))*$E52</f>
        <v>0</v>
      </c>
      <c r="L52" s="147">
        <f>INDEX('Allocator Summary'!G$7:G$27,MATCH($G52,'Allocator Summary'!$B$7:$B$27))*$E52</f>
        <v>0</v>
      </c>
      <c r="M52" s="147">
        <f>INDEX('Allocator Summary'!H$7:H$27,MATCH($G52,'Allocator Summary'!$B$7:$B$27))*$E52</f>
        <v>0</v>
      </c>
      <c r="N52" s="147">
        <f>INDEX('Allocator Summary'!I$7:I$27,MATCH($G52,'Allocator Summary'!$B$7:$B$27))*$E52</f>
        <v>0</v>
      </c>
      <c r="O52" s="147">
        <f>INDEX('Allocator Summary'!J$7:J$27,MATCH($G52,'Allocator Summary'!$B$7:$B$27))*$E52</f>
        <v>0</v>
      </c>
      <c r="P52" s="147">
        <f>INDEX('Allocator Summary'!K$7:K$27,MATCH($G52,'Allocator Summary'!$B$7:$B$27))*$E52</f>
        <v>0</v>
      </c>
      <c r="Q52" s="147">
        <f>INDEX('Allocator Summary'!L$7:L$27,MATCH($G52,'Allocator Summary'!$B$7:$B$27))*$E52</f>
        <v>0</v>
      </c>
      <c r="R52" s="147">
        <f>INDEX('Allocator Summary'!M$7:M$27,MATCH($G52,'Allocator Summary'!$B$7:$B$27))*$E52</f>
        <v>0</v>
      </c>
      <c r="S52" s="147">
        <f>INDEX('Allocator Summary'!N$7:N$27,MATCH($G52,'Allocator Summary'!$B$7:$B$27))*$E52</f>
        <v>0</v>
      </c>
      <c r="T52" s="147">
        <f t="shared" si="4"/>
        <v>0</v>
      </c>
      <c r="U52" s="147">
        <f t="shared" si="5"/>
        <v>0</v>
      </c>
    </row>
    <row r="53" spans="3:21" x14ac:dyDescent="0.25">
      <c r="C53" s="2" t="str">
        <f t="shared" si="3"/>
        <v>Employee Related Expense Travel &amp; Entertainment</v>
      </c>
      <c r="E53" s="146">
        <f>SUMIF('COSS Step1'!$D$164:$D$188,'Account Detail'!$C53,'COSS Step1'!$I$164:$I$188)</f>
        <v>0</v>
      </c>
      <c r="G53" s="143" t="s">
        <v>49</v>
      </c>
      <c r="H53" s="2" t="s">
        <v>52</v>
      </c>
      <c r="I53" s="147">
        <f>INDEX('Allocator Summary'!D$7:D$27,MATCH($G53,'Allocator Summary'!$B$7:$B$27))*$E53</f>
        <v>0</v>
      </c>
      <c r="J53" s="147">
        <f>INDEX('Allocator Summary'!E$7:E$27,MATCH($G53,'Allocator Summary'!$B$7:$B$27))*$E53</f>
        <v>0</v>
      </c>
      <c r="K53" s="147">
        <f>INDEX('Allocator Summary'!F$7:F$27,MATCH($G53,'Allocator Summary'!$B$7:$B$27))*$E53</f>
        <v>0</v>
      </c>
      <c r="L53" s="147">
        <f>INDEX('Allocator Summary'!G$7:G$27,MATCH($G53,'Allocator Summary'!$B$7:$B$27))*$E53</f>
        <v>0</v>
      </c>
      <c r="M53" s="147">
        <f>INDEX('Allocator Summary'!H$7:H$27,MATCH($G53,'Allocator Summary'!$B$7:$B$27))*$E53</f>
        <v>0</v>
      </c>
      <c r="N53" s="147">
        <f>INDEX('Allocator Summary'!I$7:I$27,MATCH($G53,'Allocator Summary'!$B$7:$B$27))*$E53</f>
        <v>0</v>
      </c>
      <c r="O53" s="147">
        <f>INDEX('Allocator Summary'!J$7:J$27,MATCH($G53,'Allocator Summary'!$B$7:$B$27))*$E53</f>
        <v>0</v>
      </c>
      <c r="P53" s="147">
        <f>INDEX('Allocator Summary'!K$7:K$27,MATCH($G53,'Allocator Summary'!$B$7:$B$27))*$E53</f>
        <v>0</v>
      </c>
      <c r="Q53" s="147">
        <f>INDEX('Allocator Summary'!L$7:L$27,MATCH($G53,'Allocator Summary'!$B$7:$B$27))*$E53</f>
        <v>0</v>
      </c>
      <c r="R53" s="147">
        <f>INDEX('Allocator Summary'!M$7:M$27,MATCH($G53,'Allocator Summary'!$B$7:$B$27))*$E53</f>
        <v>0</v>
      </c>
      <c r="S53" s="147">
        <f>INDEX('Allocator Summary'!N$7:N$27,MATCH($G53,'Allocator Summary'!$B$7:$B$27))*$E53</f>
        <v>0</v>
      </c>
      <c r="T53" s="147">
        <f t="shared" si="4"/>
        <v>0</v>
      </c>
      <c r="U53" s="147">
        <f t="shared" si="5"/>
        <v>0</v>
      </c>
    </row>
    <row r="54" spans="3:21" x14ac:dyDescent="0.25">
      <c r="C54" s="2" t="str">
        <f t="shared" si="3"/>
        <v>Miscellaneous Expenses</v>
      </c>
      <c r="E54" s="146">
        <f>SUMIF('COSS Step1'!$D$164:$D$188,'Account Detail'!$C54,'COSS Step1'!$I$164:$I$188)</f>
        <v>0</v>
      </c>
      <c r="G54" s="143" t="s">
        <v>49</v>
      </c>
      <c r="H54" s="2" t="s">
        <v>52</v>
      </c>
      <c r="I54" s="147">
        <f>INDEX('Allocator Summary'!D$7:D$27,MATCH($G54,'Allocator Summary'!$B$7:$B$27))*$E54</f>
        <v>0</v>
      </c>
      <c r="J54" s="147">
        <f>INDEX('Allocator Summary'!E$7:E$27,MATCH($G54,'Allocator Summary'!$B$7:$B$27))*$E54</f>
        <v>0</v>
      </c>
      <c r="K54" s="147">
        <f>INDEX('Allocator Summary'!F$7:F$27,MATCH($G54,'Allocator Summary'!$B$7:$B$27))*$E54</f>
        <v>0</v>
      </c>
      <c r="L54" s="147">
        <f>INDEX('Allocator Summary'!G$7:G$27,MATCH($G54,'Allocator Summary'!$B$7:$B$27))*$E54</f>
        <v>0</v>
      </c>
      <c r="M54" s="147">
        <f>INDEX('Allocator Summary'!H$7:H$27,MATCH($G54,'Allocator Summary'!$B$7:$B$27))*$E54</f>
        <v>0</v>
      </c>
      <c r="N54" s="147">
        <f>INDEX('Allocator Summary'!I$7:I$27,MATCH($G54,'Allocator Summary'!$B$7:$B$27))*$E54</f>
        <v>0</v>
      </c>
      <c r="O54" s="147">
        <f>INDEX('Allocator Summary'!J$7:J$27,MATCH($G54,'Allocator Summary'!$B$7:$B$27))*$E54</f>
        <v>0</v>
      </c>
      <c r="P54" s="147">
        <f>INDEX('Allocator Summary'!K$7:K$27,MATCH($G54,'Allocator Summary'!$B$7:$B$27))*$E54</f>
        <v>0</v>
      </c>
      <c r="Q54" s="147">
        <f>INDEX('Allocator Summary'!L$7:L$27,MATCH($G54,'Allocator Summary'!$B$7:$B$27))*$E54</f>
        <v>0</v>
      </c>
      <c r="R54" s="147">
        <f>INDEX('Allocator Summary'!M$7:M$27,MATCH($G54,'Allocator Summary'!$B$7:$B$27))*$E54</f>
        <v>0</v>
      </c>
      <c r="S54" s="147">
        <f>INDEX('Allocator Summary'!N$7:N$27,MATCH($G54,'Allocator Summary'!$B$7:$B$27))*$E54</f>
        <v>0</v>
      </c>
      <c r="T54" s="147">
        <f t="shared" si="4"/>
        <v>0</v>
      </c>
      <c r="U54" s="147">
        <f t="shared" si="5"/>
        <v>0</v>
      </c>
    </row>
    <row r="55" spans="3:21" x14ac:dyDescent="0.25">
      <c r="C55" s="2" t="str">
        <f t="shared" si="3"/>
        <v>Rents</v>
      </c>
      <c r="E55" s="146">
        <f>SUMIF('COSS Step1'!$D$164:$D$188,'Account Detail'!$C55,'COSS Step1'!$I$164:$I$188)</f>
        <v>0</v>
      </c>
      <c r="G55" s="143" t="s">
        <v>49</v>
      </c>
      <c r="H55" s="2" t="s">
        <v>52</v>
      </c>
      <c r="I55" s="147">
        <f>INDEX('Allocator Summary'!D$7:D$27,MATCH($G55,'Allocator Summary'!$B$7:$B$27))*$E55</f>
        <v>0</v>
      </c>
      <c r="J55" s="147">
        <f>INDEX('Allocator Summary'!E$7:E$27,MATCH($G55,'Allocator Summary'!$B$7:$B$27))*$E55</f>
        <v>0</v>
      </c>
      <c r="K55" s="147">
        <f>INDEX('Allocator Summary'!F$7:F$27,MATCH($G55,'Allocator Summary'!$B$7:$B$27))*$E55</f>
        <v>0</v>
      </c>
      <c r="L55" s="147">
        <f>INDEX('Allocator Summary'!G$7:G$27,MATCH($G55,'Allocator Summary'!$B$7:$B$27))*$E55</f>
        <v>0</v>
      </c>
      <c r="M55" s="147">
        <f>INDEX('Allocator Summary'!H$7:H$27,MATCH($G55,'Allocator Summary'!$B$7:$B$27))*$E55</f>
        <v>0</v>
      </c>
      <c r="N55" s="147">
        <f>INDEX('Allocator Summary'!I$7:I$27,MATCH($G55,'Allocator Summary'!$B$7:$B$27))*$E55</f>
        <v>0</v>
      </c>
      <c r="O55" s="147">
        <f>INDEX('Allocator Summary'!J$7:J$27,MATCH($G55,'Allocator Summary'!$B$7:$B$27))*$E55</f>
        <v>0</v>
      </c>
      <c r="P55" s="147">
        <f>INDEX('Allocator Summary'!K$7:K$27,MATCH($G55,'Allocator Summary'!$B$7:$B$27))*$E55</f>
        <v>0</v>
      </c>
      <c r="Q55" s="147">
        <f>INDEX('Allocator Summary'!L$7:L$27,MATCH($G55,'Allocator Summary'!$B$7:$B$27))*$E55</f>
        <v>0</v>
      </c>
      <c r="R55" s="147">
        <f>INDEX('Allocator Summary'!M$7:M$27,MATCH($G55,'Allocator Summary'!$B$7:$B$27))*$E55</f>
        <v>0</v>
      </c>
      <c r="S55" s="147">
        <f>INDEX('Allocator Summary'!N$7:N$27,MATCH($G55,'Allocator Summary'!$B$7:$B$27))*$E55</f>
        <v>0</v>
      </c>
      <c r="T55" s="147">
        <f t="shared" si="4"/>
        <v>0</v>
      </c>
      <c r="U55" s="147">
        <f t="shared" si="5"/>
        <v>0</v>
      </c>
    </row>
    <row r="56" spans="3:21" x14ac:dyDescent="0.25">
      <c r="C56" s="2" t="str">
        <f t="shared" si="3"/>
        <v>Transportation</v>
      </c>
      <c r="E56" s="146">
        <f>SUMIF('COSS Step1'!$D$164:$D$188,'Account Detail'!$C56,'COSS Step1'!$I$164:$I$188)</f>
        <v>0</v>
      </c>
      <c r="G56" s="143" t="s">
        <v>49</v>
      </c>
      <c r="H56" s="2" t="s">
        <v>52</v>
      </c>
      <c r="I56" s="147">
        <f>INDEX('Allocator Summary'!D$7:D$27,MATCH($G56,'Allocator Summary'!$B$7:$B$27))*$E56</f>
        <v>0</v>
      </c>
      <c r="J56" s="147">
        <f>INDEX('Allocator Summary'!E$7:E$27,MATCH($G56,'Allocator Summary'!$B$7:$B$27))*$E56</f>
        <v>0</v>
      </c>
      <c r="K56" s="147">
        <f>INDEX('Allocator Summary'!F$7:F$27,MATCH($G56,'Allocator Summary'!$B$7:$B$27))*$E56</f>
        <v>0</v>
      </c>
      <c r="L56" s="147">
        <f>INDEX('Allocator Summary'!G$7:G$27,MATCH($G56,'Allocator Summary'!$B$7:$B$27))*$E56</f>
        <v>0</v>
      </c>
      <c r="M56" s="147">
        <f>INDEX('Allocator Summary'!H$7:H$27,MATCH($G56,'Allocator Summary'!$B$7:$B$27))*$E56</f>
        <v>0</v>
      </c>
      <c r="N56" s="147">
        <f>INDEX('Allocator Summary'!I$7:I$27,MATCH($G56,'Allocator Summary'!$B$7:$B$27))*$E56</f>
        <v>0</v>
      </c>
      <c r="O56" s="147">
        <f>INDEX('Allocator Summary'!J$7:J$27,MATCH($G56,'Allocator Summary'!$B$7:$B$27))*$E56</f>
        <v>0</v>
      </c>
      <c r="P56" s="147">
        <f>INDEX('Allocator Summary'!K$7:K$27,MATCH($G56,'Allocator Summary'!$B$7:$B$27))*$E56</f>
        <v>0</v>
      </c>
      <c r="Q56" s="147">
        <f>INDEX('Allocator Summary'!L$7:L$27,MATCH($G56,'Allocator Summary'!$B$7:$B$27))*$E56</f>
        <v>0</v>
      </c>
      <c r="R56" s="147">
        <f>INDEX('Allocator Summary'!M$7:M$27,MATCH($G56,'Allocator Summary'!$B$7:$B$27))*$E56</f>
        <v>0</v>
      </c>
      <c r="S56" s="147">
        <f>INDEX('Allocator Summary'!N$7:N$27,MATCH($G56,'Allocator Summary'!$B$7:$B$27))*$E56</f>
        <v>0</v>
      </c>
      <c r="T56" s="147">
        <f t="shared" si="4"/>
        <v>0</v>
      </c>
      <c r="U56" s="147">
        <f t="shared" si="5"/>
        <v>0</v>
      </c>
    </row>
    <row r="57" spans="3:21" x14ac:dyDescent="0.25">
      <c r="C57" s="2" t="str">
        <f t="shared" si="3"/>
        <v>Uncollectible Accounts Expense</v>
      </c>
      <c r="E57" s="146">
        <f>SUMIF('COSS Step1'!$D$164:$D$188,'Account Detail'!$C57,'COSS Step1'!$I$164:$I$188)</f>
        <v>0</v>
      </c>
      <c r="G57" s="143" t="s">
        <v>49</v>
      </c>
      <c r="H57" s="2" t="s">
        <v>52</v>
      </c>
      <c r="I57" s="147">
        <f>INDEX('Allocator Summary'!D$7:D$27,MATCH($G57,'Allocator Summary'!$B$7:$B$27))*$E57</f>
        <v>0</v>
      </c>
      <c r="J57" s="147">
        <f>INDEX('Allocator Summary'!E$7:E$27,MATCH($G57,'Allocator Summary'!$B$7:$B$27))*$E57</f>
        <v>0</v>
      </c>
      <c r="K57" s="147">
        <f>INDEX('Allocator Summary'!F$7:F$27,MATCH($G57,'Allocator Summary'!$B$7:$B$27))*$E57</f>
        <v>0</v>
      </c>
      <c r="L57" s="147">
        <f>INDEX('Allocator Summary'!G$7:G$27,MATCH($G57,'Allocator Summary'!$B$7:$B$27))*$E57</f>
        <v>0</v>
      </c>
      <c r="M57" s="147">
        <f>INDEX('Allocator Summary'!H$7:H$27,MATCH($G57,'Allocator Summary'!$B$7:$B$27))*$E57</f>
        <v>0</v>
      </c>
      <c r="N57" s="147">
        <f>INDEX('Allocator Summary'!I$7:I$27,MATCH($G57,'Allocator Summary'!$B$7:$B$27))*$E57</f>
        <v>0</v>
      </c>
      <c r="O57" s="147">
        <f>INDEX('Allocator Summary'!J$7:J$27,MATCH($G57,'Allocator Summary'!$B$7:$B$27))*$E57</f>
        <v>0</v>
      </c>
      <c r="P57" s="147">
        <f>INDEX('Allocator Summary'!K$7:K$27,MATCH($G57,'Allocator Summary'!$B$7:$B$27))*$E57</f>
        <v>0</v>
      </c>
      <c r="Q57" s="147">
        <f>INDEX('Allocator Summary'!L$7:L$27,MATCH($G57,'Allocator Summary'!$B$7:$B$27))*$E57</f>
        <v>0</v>
      </c>
      <c r="R57" s="147">
        <f>INDEX('Allocator Summary'!M$7:M$27,MATCH($G57,'Allocator Summary'!$B$7:$B$27))*$E57</f>
        <v>0</v>
      </c>
      <c r="S57" s="147">
        <f>INDEX('Allocator Summary'!N$7:N$27,MATCH($G57,'Allocator Summary'!$B$7:$B$27))*$E57</f>
        <v>0</v>
      </c>
      <c r="T57" s="147">
        <f t="shared" si="4"/>
        <v>0</v>
      </c>
      <c r="U57" s="147">
        <f t="shared" si="5"/>
        <v>0</v>
      </c>
    </row>
    <row r="58" spans="3:21" x14ac:dyDescent="0.25">
      <c r="C58" s="2" t="str">
        <f t="shared" si="3"/>
        <v>Customer Accounting, Other</v>
      </c>
      <c r="E58" s="146">
        <f>SUMIF('COSS Step1'!$D$164:$D$188,'Account Detail'!$C58,'COSS Step1'!$I$164:$I$188)</f>
        <v>0</v>
      </c>
      <c r="G58" s="143" t="s">
        <v>49</v>
      </c>
      <c r="H58" s="2" t="s">
        <v>52</v>
      </c>
      <c r="I58" s="147">
        <f>INDEX('Allocator Summary'!D$7:D$27,MATCH($G58,'Allocator Summary'!$B$7:$B$27))*$E58</f>
        <v>0</v>
      </c>
      <c r="J58" s="147">
        <f>INDEX('Allocator Summary'!E$7:E$27,MATCH($G58,'Allocator Summary'!$B$7:$B$27))*$E58</f>
        <v>0</v>
      </c>
      <c r="K58" s="147">
        <f>INDEX('Allocator Summary'!F$7:F$27,MATCH($G58,'Allocator Summary'!$B$7:$B$27))*$E58</f>
        <v>0</v>
      </c>
      <c r="L58" s="147">
        <f>INDEX('Allocator Summary'!G$7:G$27,MATCH($G58,'Allocator Summary'!$B$7:$B$27))*$E58</f>
        <v>0</v>
      </c>
      <c r="M58" s="147">
        <f>INDEX('Allocator Summary'!H$7:H$27,MATCH($G58,'Allocator Summary'!$B$7:$B$27))*$E58</f>
        <v>0</v>
      </c>
      <c r="N58" s="147">
        <f>INDEX('Allocator Summary'!I$7:I$27,MATCH($G58,'Allocator Summary'!$B$7:$B$27))*$E58</f>
        <v>0</v>
      </c>
      <c r="O58" s="147">
        <f>INDEX('Allocator Summary'!J$7:J$27,MATCH($G58,'Allocator Summary'!$B$7:$B$27))*$E58</f>
        <v>0</v>
      </c>
      <c r="P58" s="147">
        <f>INDEX('Allocator Summary'!K$7:K$27,MATCH($G58,'Allocator Summary'!$B$7:$B$27))*$E58</f>
        <v>0</v>
      </c>
      <c r="Q58" s="147">
        <f>INDEX('Allocator Summary'!L$7:L$27,MATCH($G58,'Allocator Summary'!$B$7:$B$27))*$E58</f>
        <v>0</v>
      </c>
      <c r="R58" s="147">
        <f>INDEX('Allocator Summary'!M$7:M$27,MATCH($G58,'Allocator Summary'!$B$7:$B$27))*$E58</f>
        <v>0</v>
      </c>
      <c r="S58" s="147">
        <f>INDEX('Allocator Summary'!N$7:N$27,MATCH($G58,'Allocator Summary'!$B$7:$B$27))*$E58</f>
        <v>0</v>
      </c>
      <c r="T58" s="147">
        <f t="shared" si="4"/>
        <v>0</v>
      </c>
      <c r="U58" s="147">
        <f t="shared" si="5"/>
        <v>0</v>
      </c>
    </row>
    <row r="59" spans="3:21" x14ac:dyDescent="0.25">
      <c r="C59" s="2" t="str">
        <f t="shared" ref="C59:C60" si="6">C32</f>
        <v>Insurance Other Than Group</v>
      </c>
      <c r="E59" s="146">
        <f>SUMIF('COSS Step1'!$D$164:$D$188,'Account Detail'!$C59,'COSS Step1'!$I$164:$I$188)</f>
        <v>0</v>
      </c>
      <c r="G59" s="143" t="s">
        <v>49</v>
      </c>
      <c r="H59" s="2" t="s">
        <v>52</v>
      </c>
      <c r="I59" s="147">
        <f>INDEX('Allocator Summary'!D$7:D$27,MATCH($G59,'Allocator Summary'!$B$7:$B$27))*$E59</f>
        <v>0</v>
      </c>
      <c r="J59" s="147">
        <f>INDEX('Allocator Summary'!E$7:E$27,MATCH($G59,'Allocator Summary'!$B$7:$B$27))*$E59</f>
        <v>0</v>
      </c>
      <c r="K59" s="147">
        <f>INDEX('Allocator Summary'!F$7:F$27,MATCH($G59,'Allocator Summary'!$B$7:$B$27))*$E59</f>
        <v>0</v>
      </c>
      <c r="L59" s="147">
        <f>INDEX('Allocator Summary'!G$7:G$27,MATCH($G59,'Allocator Summary'!$B$7:$B$27))*$E59</f>
        <v>0</v>
      </c>
      <c r="M59" s="147">
        <f>INDEX('Allocator Summary'!H$7:H$27,MATCH($G59,'Allocator Summary'!$B$7:$B$27))*$E59</f>
        <v>0</v>
      </c>
      <c r="N59" s="147">
        <f>INDEX('Allocator Summary'!I$7:I$27,MATCH($G59,'Allocator Summary'!$B$7:$B$27))*$E59</f>
        <v>0</v>
      </c>
      <c r="O59" s="147">
        <f>INDEX('Allocator Summary'!J$7:J$27,MATCH($G59,'Allocator Summary'!$B$7:$B$27))*$E59</f>
        <v>0</v>
      </c>
      <c r="P59" s="147">
        <f>INDEX('Allocator Summary'!K$7:K$27,MATCH($G59,'Allocator Summary'!$B$7:$B$27))*$E59</f>
        <v>0</v>
      </c>
      <c r="Q59" s="147">
        <f>INDEX('Allocator Summary'!L$7:L$27,MATCH($G59,'Allocator Summary'!$B$7:$B$27))*$E59</f>
        <v>0</v>
      </c>
      <c r="R59" s="147">
        <f>INDEX('Allocator Summary'!M$7:M$27,MATCH($G59,'Allocator Summary'!$B$7:$B$27))*$E59</f>
        <v>0</v>
      </c>
      <c r="S59" s="147">
        <f>INDEX('Allocator Summary'!N$7:N$27,MATCH($G59,'Allocator Summary'!$B$7:$B$27))*$E59</f>
        <v>0</v>
      </c>
      <c r="T59" s="147">
        <f t="shared" si="4"/>
        <v>0</v>
      </c>
      <c r="U59" s="147">
        <f t="shared" si="5"/>
        <v>0</v>
      </c>
    </row>
    <row r="60" spans="3:21" x14ac:dyDescent="0.25">
      <c r="C60" s="144" t="str">
        <f t="shared" si="6"/>
        <v>Maintenance Supplies and Services</v>
      </c>
      <c r="D60" s="144"/>
      <c r="E60" s="146">
        <f>SUMIF('COSS Step1'!$D$164:$D$188,'Account Detail'!$C60,'COSS Step1'!$I$164:$I$188)</f>
        <v>3461</v>
      </c>
      <c r="G60" s="145" t="s">
        <v>49</v>
      </c>
      <c r="H60" s="144" t="str">
        <f>_xlfn.XLOOKUP($G60,'Allocator Summary'!$B$7:$B$40,'Allocator Summary'!$C$7:$C$40)</f>
        <v>Source of Supply</v>
      </c>
      <c r="I60" s="148">
        <f>INDEX('Allocator Summary'!D$7:D$27,MATCH($G60,'Allocator Summary'!$B$7:$B$27))*$E60</f>
        <v>3461</v>
      </c>
      <c r="J60" s="148">
        <f>INDEX('Allocator Summary'!E$7:E$27,MATCH($G60,'Allocator Summary'!$B$7:$B$27))*$E60</f>
        <v>0</v>
      </c>
      <c r="K60" s="148">
        <f>INDEX('Allocator Summary'!F$7:F$27,MATCH($G60,'Allocator Summary'!$B$7:$B$27))*$E60</f>
        <v>0</v>
      </c>
      <c r="L60" s="148">
        <f>INDEX('Allocator Summary'!G$7:G$27,MATCH($G60,'Allocator Summary'!$B$7:$B$27))*$E60</f>
        <v>0</v>
      </c>
      <c r="M60" s="148">
        <f>INDEX('Allocator Summary'!H$7:H$27,MATCH($G60,'Allocator Summary'!$B$7:$B$27))*$E60</f>
        <v>0</v>
      </c>
      <c r="N60" s="148">
        <f>INDEX('Allocator Summary'!I$7:I$27,MATCH($G60,'Allocator Summary'!$B$7:$B$27))*$E60</f>
        <v>0</v>
      </c>
      <c r="O60" s="148">
        <f>INDEX('Allocator Summary'!J$7:J$27,MATCH($G60,'Allocator Summary'!$B$7:$B$27))*$E60</f>
        <v>0</v>
      </c>
      <c r="P60" s="148">
        <f>INDEX('Allocator Summary'!K$7:K$27,MATCH($G60,'Allocator Summary'!$B$7:$B$27))*$E60</f>
        <v>0</v>
      </c>
      <c r="Q60" s="148">
        <f>INDEX('Allocator Summary'!L$7:L$27,MATCH($G60,'Allocator Summary'!$B$7:$B$27))*$E60</f>
        <v>0</v>
      </c>
      <c r="R60" s="148">
        <f>INDEX('Allocator Summary'!M$7:M$27,MATCH($G60,'Allocator Summary'!$B$7:$B$27))*$E60</f>
        <v>0</v>
      </c>
      <c r="S60" s="148">
        <f>INDEX('Allocator Summary'!N$7:N$27,MATCH($G60,'Allocator Summary'!$B$7:$B$27))*$E60</f>
        <v>0</v>
      </c>
      <c r="T60" s="148">
        <f t="shared" si="4"/>
        <v>3461</v>
      </c>
      <c r="U60" s="148">
        <f t="shared" si="5"/>
        <v>0</v>
      </c>
    </row>
    <row r="61" spans="3:21" x14ac:dyDescent="0.25">
      <c r="E61" s="149">
        <f>SUM(E36:E60)</f>
        <v>3461</v>
      </c>
      <c r="I61" s="147">
        <f t="shared" ref="I61:S61" si="7">SUM(I36:I60)</f>
        <v>3461</v>
      </c>
      <c r="J61" s="147">
        <f t="shared" si="7"/>
        <v>0</v>
      </c>
      <c r="K61" s="147">
        <f t="shared" si="7"/>
        <v>0</v>
      </c>
      <c r="L61" s="147">
        <f t="shared" si="7"/>
        <v>0</v>
      </c>
      <c r="M61" s="147">
        <f t="shared" si="7"/>
        <v>0</v>
      </c>
      <c r="N61" s="147">
        <f t="shared" si="7"/>
        <v>0</v>
      </c>
      <c r="O61" s="147">
        <f t="shared" si="7"/>
        <v>0</v>
      </c>
      <c r="P61" s="147">
        <f t="shared" si="7"/>
        <v>0</v>
      </c>
      <c r="Q61" s="147">
        <f t="shared" si="7"/>
        <v>0</v>
      </c>
      <c r="R61" s="147">
        <f t="shared" si="7"/>
        <v>0</v>
      </c>
      <c r="S61" s="147">
        <f t="shared" si="7"/>
        <v>0</v>
      </c>
      <c r="T61" s="147">
        <f>SUM(T36:T60)</f>
        <v>3461</v>
      </c>
      <c r="U61" s="147">
        <f>SUM(U36:U60)</f>
        <v>0</v>
      </c>
    </row>
    <row r="62" spans="3:21" x14ac:dyDescent="0.25">
      <c r="E62" s="150"/>
    </row>
    <row r="63" spans="3:21" x14ac:dyDescent="0.25">
      <c r="C63" s="38" t="s">
        <v>53</v>
      </c>
      <c r="D63" s="38"/>
      <c r="E63" s="151">
        <f>E34+E61</f>
        <v>2054137.0795792148</v>
      </c>
      <c r="I63" s="151">
        <f t="shared" ref="I63:S63" si="8">I34+I61</f>
        <v>2054137.0795792148</v>
      </c>
      <c r="J63" s="151">
        <f t="shared" si="8"/>
        <v>0</v>
      </c>
      <c r="K63" s="151">
        <f t="shared" si="8"/>
        <v>0</v>
      </c>
      <c r="L63" s="151">
        <f t="shared" si="8"/>
        <v>0</v>
      </c>
      <c r="M63" s="151">
        <f t="shared" si="8"/>
        <v>0</v>
      </c>
      <c r="N63" s="151">
        <f t="shared" si="8"/>
        <v>0</v>
      </c>
      <c r="O63" s="151">
        <f t="shared" si="8"/>
        <v>0</v>
      </c>
      <c r="P63" s="151">
        <f t="shared" si="8"/>
        <v>0</v>
      </c>
      <c r="Q63" s="151">
        <f t="shared" si="8"/>
        <v>0</v>
      </c>
      <c r="R63" s="151">
        <f t="shared" si="8"/>
        <v>0</v>
      </c>
      <c r="S63" s="151">
        <f t="shared" si="8"/>
        <v>0</v>
      </c>
      <c r="T63" s="151">
        <f>T34+T61</f>
        <v>2054137.0795792148</v>
      </c>
      <c r="U63" s="151">
        <f>U34+U61</f>
        <v>0</v>
      </c>
    </row>
    <row r="65" spans="1:21" x14ac:dyDescent="0.25">
      <c r="A65" s="2" t="s">
        <v>17</v>
      </c>
    </row>
    <row r="66" spans="1:21" x14ac:dyDescent="0.25">
      <c r="B66" s="2" t="s">
        <v>48</v>
      </c>
    </row>
    <row r="67" spans="1:21" x14ac:dyDescent="0.25">
      <c r="C67" s="2" t="s">
        <v>54</v>
      </c>
      <c r="E67" s="146">
        <f>SUMIF('COSS Step1'!$D$134:$D$159,'Account Detail'!$C67,'COSS Step1'!$K$134:$K$159)</f>
        <v>697097.62</v>
      </c>
      <c r="G67" s="143" t="s">
        <v>55</v>
      </c>
      <c r="H67" s="2" t="str">
        <f>_xlfn.XLOOKUP($G67,'Allocator Summary'!$B$7:$B$40,'Allocator Summary'!$C$7:$C$40)</f>
        <v>Pumping</v>
      </c>
      <c r="I67" s="147">
        <f>INDEX('Allocator Summary'!D$7:D$27,MATCH($G67,'Allocator Summary'!$B$7:$B$27))*$E67</f>
        <v>0</v>
      </c>
      <c r="J67" s="147">
        <f>INDEX('Allocator Summary'!E$7:E$27,MATCH($G67,'Allocator Summary'!$B$7:$B$27))*$E67</f>
        <v>697097.62</v>
      </c>
      <c r="K67" s="147">
        <f>INDEX('Allocator Summary'!F$7:F$27,MATCH($G67,'Allocator Summary'!$B$7:$B$27))*$E67</f>
        <v>0</v>
      </c>
      <c r="L67" s="147">
        <f>INDEX('Allocator Summary'!G$7:G$27,MATCH($G67,'Allocator Summary'!$B$7:$B$27))*$E67</f>
        <v>0</v>
      </c>
      <c r="M67" s="147">
        <f>INDEX('Allocator Summary'!H$7:H$27,MATCH($G67,'Allocator Summary'!$B$7:$B$27))*$E67</f>
        <v>0</v>
      </c>
      <c r="N67" s="147">
        <f>INDEX('Allocator Summary'!I$7:I$27,MATCH($G67,'Allocator Summary'!$B$7:$B$27))*$E67</f>
        <v>0</v>
      </c>
      <c r="O67" s="147">
        <f>INDEX('Allocator Summary'!J$7:J$27,MATCH($G67,'Allocator Summary'!$B$7:$B$27))*$E67</f>
        <v>0</v>
      </c>
      <c r="P67" s="147">
        <f>INDEX('Allocator Summary'!K$7:K$27,MATCH($G67,'Allocator Summary'!$B$7:$B$27))*$E67</f>
        <v>0</v>
      </c>
      <c r="Q67" s="147">
        <f>INDEX('Allocator Summary'!L$7:L$27,MATCH($G67,'Allocator Summary'!$B$7:$B$27))*$E67</f>
        <v>0</v>
      </c>
      <c r="R67" s="147">
        <f>INDEX('Allocator Summary'!M$7:M$27,MATCH($G67,'Allocator Summary'!$B$7:$B$27))*$E67</f>
        <v>0</v>
      </c>
      <c r="S67" s="147">
        <f>INDEX('Allocator Summary'!N$7:N$27,MATCH($G67,'Allocator Summary'!$B$7:$B$27))*$E67</f>
        <v>0</v>
      </c>
      <c r="T67" s="147">
        <f t="shared" ref="T67:T75" si="9">SUM(I67:S67)</f>
        <v>697097.62</v>
      </c>
      <c r="U67" s="147">
        <f t="shared" ref="U67:U75" si="10">T67-E67</f>
        <v>0</v>
      </c>
    </row>
    <row r="68" spans="1:21" x14ac:dyDescent="0.25">
      <c r="C68" s="2" t="s">
        <v>56</v>
      </c>
      <c r="D68" s="2" t="s">
        <v>50</v>
      </c>
      <c r="E68" s="146">
        <f>SUMIF('COSS Step1'!$D$134:$D$159,'Account Detail'!$C68,'COSS Step1'!$K$134:$K$159)</f>
        <v>0</v>
      </c>
      <c r="G68" s="143" t="s">
        <v>55</v>
      </c>
      <c r="H68" s="2" t="str">
        <f>_xlfn.XLOOKUP($G68,'Allocator Summary'!$B$7:$B$40,'Allocator Summary'!$C$7:$C$40)</f>
        <v>Pumping</v>
      </c>
      <c r="I68" s="147">
        <f>INDEX('Allocator Summary'!D$7:D$27,MATCH($G68,'Allocator Summary'!$B$7:$B$27))*$E68</f>
        <v>0</v>
      </c>
      <c r="J68" s="147">
        <f>INDEX('Allocator Summary'!E$7:E$27,MATCH($G68,'Allocator Summary'!$B$7:$B$27))*$E68</f>
        <v>0</v>
      </c>
      <c r="K68" s="147">
        <f>INDEX('Allocator Summary'!F$7:F$27,MATCH($G68,'Allocator Summary'!$B$7:$B$27))*$E68</f>
        <v>0</v>
      </c>
      <c r="L68" s="147">
        <f>INDEX('Allocator Summary'!G$7:G$27,MATCH($G68,'Allocator Summary'!$B$7:$B$27))*$E68</f>
        <v>0</v>
      </c>
      <c r="M68" s="147">
        <f>INDEX('Allocator Summary'!H$7:H$27,MATCH($G68,'Allocator Summary'!$B$7:$B$27))*$E68</f>
        <v>0</v>
      </c>
      <c r="N68" s="147">
        <f>INDEX('Allocator Summary'!I$7:I$27,MATCH($G68,'Allocator Summary'!$B$7:$B$27))*$E68</f>
        <v>0</v>
      </c>
      <c r="O68" s="147">
        <f>INDEX('Allocator Summary'!J$7:J$27,MATCH($G68,'Allocator Summary'!$B$7:$B$27))*$E68</f>
        <v>0</v>
      </c>
      <c r="P68" s="147">
        <f>INDEX('Allocator Summary'!K$7:K$27,MATCH($G68,'Allocator Summary'!$B$7:$B$27))*$E68</f>
        <v>0</v>
      </c>
      <c r="Q68" s="147">
        <f>INDEX('Allocator Summary'!L$7:L$27,MATCH($G68,'Allocator Summary'!$B$7:$B$27))*$E68</f>
        <v>0</v>
      </c>
      <c r="R68" s="147">
        <f>INDEX('Allocator Summary'!M$7:M$27,MATCH($G68,'Allocator Summary'!$B$7:$B$27))*$E68</f>
        <v>0</v>
      </c>
      <c r="S68" s="147">
        <f>INDEX('Allocator Summary'!N$7:N$27,MATCH($G68,'Allocator Summary'!$B$7:$B$27))*$E68</f>
        <v>0</v>
      </c>
      <c r="T68" s="147">
        <f t="shared" si="9"/>
        <v>0</v>
      </c>
      <c r="U68" s="147">
        <f t="shared" si="10"/>
        <v>0</v>
      </c>
    </row>
    <row r="69" spans="1:21" x14ac:dyDescent="0.25">
      <c r="C69" s="2" t="s">
        <v>57</v>
      </c>
      <c r="E69" s="146">
        <f>SUMIF('COSS Step1'!$D$134:$D$159,'Account Detail'!$C69,'COSS Step1'!$K$134:$K$159)</f>
        <v>0</v>
      </c>
      <c r="G69" s="143" t="s">
        <v>55</v>
      </c>
      <c r="H69" s="2" t="str">
        <f>_xlfn.XLOOKUP($G69,'Allocator Summary'!$B$7:$B$40,'Allocator Summary'!$C$7:$C$40)</f>
        <v>Pumping</v>
      </c>
      <c r="I69" s="147">
        <f>INDEX('Allocator Summary'!D$7:D$27,MATCH($G69,'Allocator Summary'!$B$7:$B$27))*$E69</f>
        <v>0</v>
      </c>
      <c r="J69" s="147">
        <f>INDEX('Allocator Summary'!E$7:E$27,MATCH($G69,'Allocator Summary'!$B$7:$B$27))*$E69</f>
        <v>0</v>
      </c>
      <c r="K69" s="147">
        <f>INDEX('Allocator Summary'!F$7:F$27,MATCH($G69,'Allocator Summary'!$B$7:$B$27))*$E69</f>
        <v>0</v>
      </c>
      <c r="L69" s="147">
        <f>INDEX('Allocator Summary'!G$7:G$27,MATCH($G69,'Allocator Summary'!$B$7:$B$27))*$E69</f>
        <v>0</v>
      </c>
      <c r="M69" s="147">
        <f>INDEX('Allocator Summary'!H$7:H$27,MATCH($G69,'Allocator Summary'!$B$7:$B$27))*$E69</f>
        <v>0</v>
      </c>
      <c r="N69" s="147">
        <f>INDEX('Allocator Summary'!I$7:I$27,MATCH($G69,'Allocator Summary'!$B$7:$B$27))*$E69</f>
        <v>0</v>
      </c>
      <c r="O69" s="147">
        <f>INDEX('Allocator Summary'!J$7:J$27,MATCH($G69,'Allocator Summary'!$B$7:$B$27))*$E69</f>
        <v>0</v>
      </c>
      <c r="P69" s="147">
        <f>INDEX('Allocator Summary'!K$7:K$27,MATCH($G69,'Allocator Summary'!$B$7:$B$27))*$E69</f>
        <v>0</v>
      </c>
      <c r="Q69" s="147">
        <f>INDEX('Allocator Summary'!L$7:L$27,MATCH($G69,'Allocator Summary'!$B$7:$B$27))*$E69</f>
        <v>0</v>
      </c>
      <c r="R69" s="147">
        <f>INDEX('Allocator Summary'!M$7:M$27,MATCH($G69,'Allocator Summary'!$B$7:$B$27))*$E69</f>
        <v>0</v>
      </c>
      <c r="S69" s="147">
        <f>INDEX('Allocator Summary'!N$7:N$27,MATCH($G69,'Allocator Summary'!$B$7:$B$27))*$E69</f>
        <v>0</v>
      </c>
      <c r="T69" s="147">
        <f t="shared" si="9"/>
        <v>0</v>
      </c>
      <c r="U69" s="147">
        <f t="shared" si="10"/>
        <v>0</v>
      </c>
    </row>
    <row r="70" spans="1:21" x14ac:dyDescent="0.25">
      <c r="C70" s="2" t="s">
        <v>58</v>
      </c>
      <c r="E70" s="146">
        <f>SUMIF('COSS Step1'!$D$134:$D$159,'Account Detail'!$C70,'COSS Step1'!$K$134:$K$159)</f>
        <v>0</v>
      </c>
      <c r="G70" s="143" t="s">
        <v>55</v>
      </c>
      <c r="H70" s="2" t="str">
        <f>_xlfn.XLOOKUP($G70,'Allocator Summary'!$B$7:$B$40,'Allocator Summary'!$C$7:$C$40)</f>
        <v>Pumping</v>
      </c>
      <c r="I70" s="147">
        <f>INDEX('Allocator Summary'!D$7:D$27,MATCH($G70,'Allocator Summary'!$B$7:$B$27))*$E70</f>
        <v>0</v>
      </c>
      <c r="J70" s="147">
        <f>INDEX('Allocator Summary'!E$7:E$27,MATCH($G70,'Allocator Summary'!$B$7:$B$27))*$E70</f>
        <v>0</v>
      </c>
      <c r="K70" s="147">
        <f>INDEX('Allocator Summary'!F$7:F$27,MATCH($G70,'Allocator Summary'!$B$7:$B$27))*$E70</f>
        <v>0</v>
      </c>
      <c r="L70" s="147">
        <f>INDEX('Allocator Summary'!G$7:G$27,MATCH($G70,'Allocator Summary'!$B$7:$B$27))*$E70</f>
        <v>0</v>
      </c>
      <c r="M70" s="147">
        <f>INDEX('Allocator Summary'!H$7:H$27,MATCH($G70,'Allocator Summary'!$B$7:$B$27))*$E70</f>
        <v>0</v>
      </c>
      <c r="N70" s="147">
        <f>INDEX('Allocator Summary'!I$7:I$27,MATCH($G70,'Allocator Summary'!$B$7:$B$27))*$E70</f>
        <v>0</v>
      </c>
      <c r="O70" s="147">
        <f>INDEX('Allocator Summary'!J$7:J$27,MATCH($G70,'Allocator Summary'!$B$7:$B$27))*$E70</f>
        <v>0</v>
      </c>
      <c r="P70" s="147">
        <f>INDEX('Allocator Summary'!K$7:K$27,MATCH($G70,'Allocator Summary'!$B$7:$B$27))*$E70</f>
        <v>0</v>
      </c>
      <c r="Q70" s="147">
        <f>INDEX('Allocator Summary'!L$7:L$27,MATCH($G70,'Allocator Summary'!$B$7:$B$27))*$E70</f>
        <v>0</v>
      </c>
      <c r="R70" s="147">
        <f>INDEX('Allocator Summary'!M$7:M$27,MATCH($G70,'Allocator Summary'!$B$7:$B$27))*$E70</f>
        <v>0</v>
      </c>
      <c r="S70" s="147">
        <f>INDEX('Allocator Summary'!N$7:N$27,MATCH($G70,'Allocator Summary'!$B$7:$B$27))*$E70</f>
        <v>0</v>
      </c>
      <c r="T70" s="147">
        <f t="shared" si="9"/>
        <v>0</v>
      </c>
      <c r="U70" s="147">
        <f t="shared" si="10"/>
        <v>0</v>
      </c>
    </row>
    <row r="71" spans="1:21" x14ac:dyDescent="0.25">
      <c r="C71" s="2" t="s">
        <v>59</v>
      </c>
      <c r="E71" s="146">
        <f>SUMIF('COSS Step1'!$D$134:$D$159,'Account Detail'!$C71,'COSS Step1'!$K$134:$K$159)</f>
        <v>8322.9500000000007</v>
      </c>
      <c r="G71" s="143" t="s">
        <v>55</v>
      </c>
      <c r="H71" s="2" t="str">
        <f>_xlfn.XLOOKUP($G71,'Allocator Summary'!$B$7:$B$40,'Allocator Summary'!$C$7:$C$40)</f>
        <v>Pumping</v>
      </c>
      <c r="I71" s="147">
        <f>INDEX('Allocator Summary'!D$7:D$27,MATCH($G71,'Allocator Summary'!$B$7:$B$27))*$E71</f>
        <v>0</v>
      </c>
      <c r="J71" s="147">
        <f>INDEX('Allocator Summary'!E$7:E$27,MATCH($G71,'Allocator Summary'!$B$7:$B$27))*$E71</f>
        <v>8322.9500000000007</v>
      </c>
      <c r="K71" s="147">
        <f>INDEX('Allocator Summary'!F$7:F$27,MATCH($G71,'Allocator Summary'!$B$7:$B$27))*$E71</f>
        <v>0</v>
      </c>
      <c r="L71" s="147">
        <f>INDEX('Allocator Summary'!G$7:G$27,MATCH($G71,'Allocator Summary'!$B$7:$B$27))*$E71</f>
        <v>0</v>
      </c>
      <c r="M71" s="147">
        <f>INDEX('Allocator Summary'!H$7:H$27,MATCH($G71,'Allocator Summary'!$B$7:$B$27))*$E71</f>
        <v>0</v>
      </c>
      <c r="N71" s="147">
        <f>INDEX('Allocator Summary'!I$7:I$27,MATCH($G71,'Allocator Summary'!$B$7:$B$27))*$E71</f>
        <v>0</v>
      </c>
      <c r="O71" s="147">
        <f>INDEX('Allocator Summary'!J$7:J$27,MATCH($G71,'Allocator Summary'!$B$7:$B$27))*$E71</f>
        <v>0</v>
      </c>
      <c r="P71" s="147">
        <f>INDEX('Allocator Summary'!K$7:K$27,MATCH($G71,'Allocator Summary'!$B$7:$B$27))*$E71</f>
        <v>0</v>
      </c>
      <c r="Q71" s="147">
        <f>INDEX('Allocator Summary'!L$7:L$27,MATCH($G71,'Allocator Summary'!$B$7:$B$27))*$E71</f>
        <v>0</v>
      </c>
      <c r="R71" s="147">
        <f>INDEX('Allocator Summary'!M$7:M$27,MATCH($G71,'Allocator Summary'!$B$7:$B$27))*$E71</f>
        <v>0</v>
      </c>
      <c r="S71" s="147">
        <f>INDEX('Allocator Summary'!N$7:N$27,MATCH($G71,'Allocator Summary'!$B$7:$B$27))*$E71</f>
        <v>0</v>
      </c>
      <c r="T71" s="147">
        <f t="shared" si="9"/>
        <v>8322.9500000000007</v>
      </c>
      <c r="U71" s="147">
        <f t="shared" si="10"/>
        <v>0</v>
      </c>
    </row>
    <row r="72" spans="1:21" x14ac:dyDescent="0.25">
      <c r="C72" s="2" t="s">
        <v>60</v>
      </c>
      <c r="E72" s="146">
        <f>SUMIF('COSS Step1'!$D$134:$D$159,'Account Detail'!$C72,'COSS Step1'!$K$134:$K$159)</f>
        <v>0</v>
      </c>
      <c r="G72" s="143" t="s">
        <v>55</v>
      </c>
      <c r="H72" s="2" t="str">
        <f>_xlfn.XLOOKUP($G72,'Allocator Summary'!$B$7:$B$40,'Allocator Summary'!$C$7:$C$40)</f>
        <v>Pumping</v>
      </c>
      <c r="I72" s="147">
        <f>INDEX('Allocator Summary'!D$7:D$27,MATCH($G72,'Allocator Summary'!$B$7:$B$27))*$E72</f>
        <v>0</v>
      </c>
      <c r="J72" s="147">
        <f>INDEX('Allocator Summary'!E$7:E$27,MATCH($G72,'Allocator Summary'!$B$7:$B$27))*$E72</f>
        <v>0</v>
      </c>
      <c r="K72" s="147">
        <f>INDEX('Allocator Summary'!F$7:F$27,MATCH($G72,'Allocator Summary'!$B$7:$B$27))*$E72</f>
        <v>0</v>
      </c>
      <c r="L72" s="147">
        <f>INDEX('Allocator Summary'!G$7:G$27,MATCH($G72,'Allocator Summary'!$B$7:$B$27))*$E72</f>
        <v>0</v>
      </c>
      <c r="M72" s="147">
        <f>INDEX('Allocator Summary'!H$7:H$27,MATCH($G72,'Allocator Summary'!$B$7:$B$27))*$E72</f>
        <v>0</v>
      </c>
      <c r="N72" s="147">
        <f>INDEX('Allocator Summary'!I$7:I$27,MATCH($G72,'Allocator Summary'!$B$7:$B$27))*$E72</f>
        <v>0</v>
      </c>
      <c r="O72" s="147">
        <f>INDEX('Allocator Summary'!J$7:J$27,MATCH($G72,'Allocator Summary'!$B$7:$B$27))*$E72</f>
        <v>0</v>
      </c>
      <c r="P72" s="147">
        <f>INDEX('Allocator Summary'!K$7:K$27,MATCH($G72,'Allocator Summary'!$B$7:$B$27))*$E72</f>
        <v>0</v>
      </c>
      <c r="Q72" s="147">
        <f>INDEX('Allocator Summary'!L$7:L$27,MATCH($G72,'Allocator Summary'!$B$7:$B$27))*$E72</f>
        <v>0</v>
      </c>
      <c r="R72" s="147">
        <f>INDEX('Allocator Summary'!M$7:M$27,MATCH($G72,'Allocator Summary'!$B$7:$B$27))*$E72</f>
        <v>0</v>
      </c>
      <c r="S72" s="147">
        <f>INDEX('Allocator Summary'!N$7:N$27,MATCH($G72,'Allocator Summary'!$B$7:$B$27))*$E72</f>
        <v>0</v>
      </c>
      <c r="T72" s="147">
        <f t="shared" si="9"/>
        <v>0</v>
      </c>
      <c r="U72" s="147">
        <f t="shared" si="10"/>
        <v>0</v>
      </c>
    </row>
    <row r="73" spans="1:21" x14ac:dyDescent="0.25">
      <c r="C73" s="2" t="s">
        <v>61</v>
      </c>
      <c r="E73" s="146">
        <f>SUMIF('COSS Step1'!$D$134:$D$159,'Account Detail'!$C73,'COSS Step1'!$K$134:$K$159)</f>
        <v>0</v>
      </c>
      <c r="G73" s="143" t="s">
        <v>55</v>
      </c>
      <c r="H73" s="2" t="str">
        <f>_xlfn.XLOOKUP($G73,'Allocator Summary'!$B$7:$B$40,'Allocator Summary'!$C$7:$C$40)</f>
        <v>Pumping</v>
      </c>
      <c r="I73" s="147">
        <f>INDEX('Allocator Summary'!D$7:D$27,MATCH($G73,'Allocator Summary'!$B$7:$B$27))*$E73</f>
        <v>0</v>
      </c>
      <c r="J73" s="147">
        <f>INDEX('Allocator Summary'!E$7:E$27,MATCH($G73,'Allocator Summary'!$B$7:$B$27))*$E73</f>
        <v>0</v>
      </c>
      <c r="K73" s="147">
        <f>INDEX('Allocator Summary'!F$7:F$27,MATCH($G73,'Allocator Summary'!$B$7:$B$27))*$E73</f>
        <v>0</v>
      </c>
      <c r="L73" s="147">
        <f>INDEX('Allocator Summary'!G$7:G$27,MATCH($G73,'Allocator Summary'!$B$7:$B$27))*$E73</f>
        <v>0</v>
      </c>
      <c r="M73" s="147">
        <f>INDEX('Allocator Summary'!H$7:H$27,MATCH($G73,'Allocator Summary'!$B$7:$B$27))*$E73</f>
        <v>0</v>
      </c>
      <c r="N73" s="147">
        <f>INDEX('Allocator Summary'!I$7:I$27,MATCH($G73,'Allocator Summary'!$B$7:$B$27))*$E73</f>
        <v>0</v>
      </c>
      <c r="O73" s="147">
        <f>INDEX('Allocator Summary'!J$7:J$27,MATCH($G73,'Allocator Summary'!$B$7:$B$27))*$E73</f>
        <v>0</v>
      </c>
      <c r="P73" s="147">
        <f>INDEX('Allocator Summary'!K$7:K$27,MATCH($G73,'Allocator Summary'!$B$7:$B$27))*$E73</f>
        <v>0</v>
      </c>
      <c r="Q73" s="147">
        <f>INDEX('Allocator Summary'!L$7:L$27,MATCH($G73,'Allocator Summary'!$B$7:$B$27))*$E73</f>
        <v>0</v>
      </c>
      <c r="R73" s="147">
        <f>INDEX('Allocator Summary'!M$7:M$27,MATCH($G73,'Allocator Summary'!$B$7:$B$27))*$E73</f>
        <v>0</v>
      </c>
      <c r="S73" s="147">
        <f>INDEX('Allocator Summary'!N$7:N$27,MATCH($G73,'Allocator Summary'!$B$7:$B$27))*$E73</f>
        <v>0</v>
      </c>
      <c r="T73" s="147">
        <f t="shared" si="9"/>
        <v>0</v>
      </c>
      <c r="U73" s="147">
        <f t="shared" si="10"/>
        <v>0</v>
      </c>
    </row>
    <row r="74" spans="1:21" x14ac:dyDescent="0.25">
      <c r="C74" s="2" t="s">
        <v>62</v>
      </c>
      <c r="E74" s="146">
        <f>SUMIF('COSS Step1'!$D$134:$D$159,'Account Detail'!$C74,'COSS Step1'!$K$134:$K$159)</f>
        <v>0</v>
      </c>
      <c r="G74" s="143" t="s">
        <v>55</v>
      </c>
      <c r="H74" s="2" t="str">
        <f>_xlfn.XLOOKUP($G74,'Allocator Summary'!$B$7:$B$40,'Allocator Summary'!$C$7:$C$40)</f>
        <v>Pumping</v>
      </c>
      <c r="I74" s="147">
        <f>INDEX('Allocator Summary'!D$7:D$27,MATCH($G74,'Allocator Summary'!$B$7:$B$27))*$E74</f>
        <v>0</v>
      </c>
      <c r="J74" s="147">
        <f>INDEX('Allocator Summary'!E$7:E$27,MATCH($G74,'Allocator Summary'!$B$7:$B$27))*$E74</f>
        <v>0</v>
      </c>
      <c r="K74" s="147">
        <f>INDEX('Allocator Summary'!F$7:F$27,MATCH($G74,'Allocator Summary'!$B$7:$B$27))*$E74</f>
        <v>0</v>
      </c>
      <c r="L74" s="147">
        <f>INDEX('Allocator Summary'!G$7:G$27,MATCH($G74,'Allocator Summary'!$B$7:$B$27))*$E74</f>
        <v>0</v>
      </c>
      <c r="M74" s="147">
        <f>INDEX('Allocator Summary'!H$7:H$27,MATCH($G74,'Allocator Summary'!$B$7:$B$27))*$E74</f>
        <v>0</v>
      </c>
      <c r="N74" s="147">
        <f>INDEX('Allocator Summary'!I$7:I$27,MATCH($G74,'Allocator Summary'!$B$7:$B$27))*$E74</f>
        <v>0</v>
      </c>
      <c r="O74" s="147">
        <f>INDEX('Allocator Summary'!J$7:J$27,MATCH($G74,'Allocator Summary'!$B$7:$B$27))*$E74</f>
        <v>0</v>
      </c>
      <c r="P74" s="147">
        <f>INDEX('Allocator Summary'!K$7:K$27,MATCH($G74,'Allocator Summary'!$B$7:$B$27))*$E74</f>
        <v>0</v>
      </c>
      <c r="Q74" s="147">
        <f>INDEX('Allocator Summary'!L$7:L$27,MATCH($G74,'Allocator Summary'!$B$7:$B$27))*$E74</f>
        <v>0</v>
      </c>
      <c r="R74" s="147">
        <f>INDEX('Allocator Summary'!M$7:M$27,MATCH($G74,'Allocator Summary'!$B$7:$B$27))*$E74</f>
        <v>0</v>
      </c>
      <c r="S74" s="147">
        <f>INDEX('Allocator Summary'!N$7:N$27,MATCH($G74,'Allocator Summary'!$B$7:$B$27))*$E74</f>
        <v>0</v>
      </c>
      <c r="T74" s="147">
        <f t="shared" si="9"/>
        <v>0</v>
      </c>
      <c r="U74" s="147">
        <f t="shared" si="10"/>
        <v>0</v>
      </c>
    </row>
    <row r="75" spans="1:21" x14ac:dyDescent="0.25">
      <c r="C75" s="144" t="s">
        <v>63</v>
      </c>
      <c r="D75" s="144"/>
      <c r="E75" s="146">
        <f>SUMIF('COSS Step1'!$D$134:$D$159,'Account Detail'!$C75,'COSS Step1'!$K$134:$K$159)</f>
        <v>0</v>
      </c>
      <c r="G75" s="145" t="s">
        <v>55</v>
      </c>
      <c r="H75" s="144" t="str">
        <f>_xlfn.XLOOKUP($G75,'Allocator Summary'!$B$7:$B$40,'Allocator Summary'!$C$7:$C$40)</f>
        <v>Pumping</v>
      </c>
      <c r="I75" s="148">
        <f>INDEX('Allocator Summary'!D$7:D$27,MATCH($G75,'Allocator Summary'!$B$7:$B$27))*$E75</f>
        <v>0</v>
      </c>
      <c r="J75" s="148">
        <f>INDEX('Allocator Summary'!E$7:E$27,MATCH($G75,'Allocator Summary'!$B$7:$B$27))*$E75</f>
        <v>0</v>
      </c>
      <c r="K75" s="148">
        <f>INDEX('Allocator Summary'!F$7:F$27,MATCH($G75,'Allocator Summary'!$B$7:$B$27))*$E75</f>
        <v>0</v>
      </c>
      <c r="L75" s="148">
        <f>INDEX('Allocator Summary'!G$7:G$27,MATCH($G75,'Allocator Summary'!$B$7:$B$27))*$E75</f>
        <v>0</v>
      </c>
      <c r="M75" s="148">
        <f>INDEX('Allocator Summary'!H$7:H$27,MATCH($G75,'Allocator Summary'!$B$7:$B$27))*$E75</f>
        <v>0</v>
      </c>
      <c r="N75" s="148">
        <f>INDEX('Allocator Summary'!I$7:I$27,MATCH($G75,'Allocator Summary'!$B$7:$B$27))*$E75</f>
        <v>0</v>
      </c>
      <c r="O75" s="148">
        <f>INDEX('Allocator Summary'!J$7:J$27,MATCH($G75,'Allocator Summary'!$B$7:$B$27))*$E75</f>
        <v>0</v>
      </c>
      <c r="P75" s="148">
        <f>INDEX('Allocator Summary'!K$7:K$27,MATCH($G75,'Allocator Summary'!$B$7:$B$27))*$E75</f>
        <v>0</v>
      </c>
      <c r="Q75" s="148">
        <f>INDEX('Allocator Summary'!L$7:L$27,MATCH($G75,'Allocator Summary'!$B$7:$B$27))*$E75</f>
        <v>0</v>
      </c>
      <c r="R75" s="148">
        <f>INDEX('Allocator Summary'!M$7:M$27,MATCH($G75,'Allocator Summary'!$B$7:$B$27))*$E75</f>
        <v>0</v>
      </c>
      <c r="S75" s="148">
        <f>INDEX('Allocator Summary'!N$7:N$27,MATCH($G75,'Allocator Summary'!$B$7:$B$27))*$E75</f>
        <v>0</v>
      </c>
      <c r="T75" s="148">
        <f t="shared" si="9"/>
        <v>0</v>
      </c>
      <c r="U75" s="148">
        <f t="shared" si="10"/>
        <v>0</v>
      </c>
    </row>
    <row r="76" spans="1:21" x14ac:dyDescent="0.25">
      <c r="E76" s="149">
        <f>SUM(E67:E75)</f>
        <v>705420.57</v>
      </c>
      <c r="I76" s="149">
        <f t="shared" ref="I76:U76" si="11">SUM(I67:I75)</f>
        <v>0</v>
      </c>
      <c r="J76" s="149">
        <f t="shared" si="11"/>
        <v>705420.57</v>
      </c>
      <c r="K76" s="149">
        <f t="shared" si="11"/>
        <v>0</v>
      </c>
      <c r="L76" s="149">
        <f t="shared" si="11"/>
        <v>0</v>
      </c>
      <c r="M76" s="149">
        <f t="shared" si="11"/>
        <v>0</v>
      </c>
      <c r="N76" s="149">
        <f t="shared" si="11"/>
        <v>0</v>
      </c>
      <c r="O76" s="149">
        <f t="shared" si="11"/>
        <v>0</v>
      </c>
      <c r="P76" s="149">
        <f t="shared" si="11"/>
        <v>0</v>
      </c>
      <c r="Q76" s="149">
        <f t="shared" si="11"/>
        <v>0</v>
      </c>
      <c r="R76" s="149">
        <f t="shared" si="11"/>
        <v>0</v>
      </c>
      <c r="S76" s="149">
        <f t="shared" si="11"/>
        <v>0</v>
      </c>
      <c r="T76" s="149">
        <f t="shared" si="11"/>
        <v>705420.57</v>
      </c>
      <c r="U76" s="149">
        <f t="shared" si="11"/>
        <v>0</v>
      </c>
    </row>
    <row r="77" spans="1:21" x14ac:dyDescent="0.25">
      <c r="E77" s="149"/>
    </row>
    <row r="78" spans="1:21" x14ac:dyDescent="0.25">
      <c r="B78" s="2" t="s">
        <v>51</v>
      </c>
    </row>
    <row r="79" spans="1:21" x14ac:dyDescent="0.25">
      <c r="C79" s="2" t="s">
        <v>56</v>
      </c>
      <c r="D79" s="2" t="s">
        <v>50</v>
      </c>
      <c r="E79" s="146">
        <f>SUMIF('COSS Step1'!$D$164:$D$188,'Account Detail'!$C79,'COSS Step1'!$K$164:$K$188)</f>
        <v>0</v>
      </c>
      <c r="G79" s="143" t="s">
        <v>55</v>
      </c>
      <c r="H79" s="2" t="str">
        <f>_xlfn.XLOOKUP($G79,'Allocator Summary'!$B$7:$B$40,'Allocator Summary'!$C$7:$C$40)</f>
        <v>Pumping</v>
      </c>
      <c r="I79" s="147">
        <f>INDEX('Allocator Summary'!D$7:D$27,MATCH($G79,'Allocator Summary'!$B$7:$B$27))*$E79</f>
        <v>0</v>
      </c>
      <c r="J79" s="147">
        <f>INDEX('Allocator Summary'!E$7:E$27,MATCH($G79,'Allocator Summary'!$B$7:$B$27))*$E79</f>
        <v>0</v>
      </c>
      <c r="K79" s="147">
        <f>INDEX('Allocator Summary'!F$7:F$27,MATCH($G79,'Allocator Summary'!$B$7:$B$27))*$E79</f>
        <v>0</v>
      </c>
      <c r="L79" s="147">
        <f>INDEX('Allocator Summary'!G$7:G$27,MATCH($G79,'Allocator Summary'!$B$7:$B$27))*$E79</f>
        <v>0</v>
      </c>
      <c r="M79" s="147">
        <f>INDEX('Allocator Summary'!H$7:H$27,MATCH($G79,'Allocator Summary'!$B$7:$B$27))*$E79</f>
        <v>0</v>
      </c>
      <c r="N79" s="147">
        <f>INDEX('Allocator Summary'!I$7:I$27,MATCH($G79,'Allocator Summary'!$B$7:$B$27))*$E79</f>
        <v>0</v>
      </c>
      <c r="O79" s="147">
        <f>INDEX('Allocator Summary'!J$7:J$27,MATCH($G79,'Allocator Summary'!$B$7:$B$27))*$E79</f>
        <v>0</v>
      </c>
      <c r="P79" s="147">
        <f>INDEX('Allocator Summary'!K$7:K$27,MATCH($G79,'Allocator Summary'!$B$7:$B$27))*$E79</f>
        <v>0</v>
      </c>
      <c r="Q79" s="147">
        <f>INDEX('Allocator Summary'!L$7:L$27,MATCH($G79,'Allocator Summary'!$B$7:$B$27))*$E79</f>
        <v>0</v>
      </c>
      <c r="R79" s="147">
        <f>INDEX('Allocator Summary'!M$7:M$27,MATCH($G79,'Allocator Summary'!$B$7:$B$27))*$E79</f>
        <v>0</v>
      </c>
      <c r="S79" s="147">
        <f>INDEX('Allocator Summary'!N$7:N$27,MATCH($G79,'Allocator Summary'!$B$7:$B$27))*$E79</f>
        <v>0</v>
      </c>
      <c r="T79" s="147">
        <f t="shared" ref="T79:T84" si="12">SUM(I79:S79)</f>
        <v>0</v>
      </c>
      <c r="U79" s="147">
        <f t="shared" ref="U79:U84" si="13">T79-E79</f>
        <v>0</v>
      </c>
    </row>
    <row r="80" spans="1:21" x14ac:dyDescent="0.25">
      <c r="C80" s="2" t="s">
        <v>63</v>
      </c>
      <c r="E80" s="146">
        <f>SUMIF('COSS Step1'!$D$164:$D$188,'Account Detail'!$C80,'COSS Step1'!$K$164:$K$188)</f>
        <v>0</v>
      </c>
      <c r="G80" s="143" t="s">
        <v>55</v>
      </c>
      <c r="H80" s="2" t="str">
        <f>_xlfn.XLOOKUP($G80,'Allocator Summary'!$B$7:$B$40,'Allocator Summary'!$C$7:$C$40)</f>
        <v>Pumping</v>
      </c>
      <c r="I80" s="147">
        <f>INDEX('Allocator Summary'!D$7:D$27,MATCH($G80,'Allocator Summary'!$B$7:$B$27))*$E80</f>
        <v>0</v>
      </c>
      <c r="J80" s="147">
        <f>INDEX('Allocator Summary'!E$7:E$27,MATCH($G80,'Allocator Summary'!$B$7:$B$27))*$E80</f>
        <v>0</v>
      </c>
      <c r="K80" s="147">
        <f>INDEX('Allocator Summary'!F$7:F$27,MATCH($G80,'Allocator Summary'!$B$7:$B$27))*$E80</f>
        <v>0</v>
      </c>
      <c r="L80" s="147">
        <f>INDEX('Allocator Summary'!G$7:G$27,MATCH($G80,'Allocator Summary'!$B$7:$B$27))*$E80</f>
        <v>0</v>
      </c>
      <c r="M80" s="147">
        <f>INDEX('Allocator Summary'!H$7:H$27,MATCH($G80,'Allocator Summary'!$B$7:$B$27))*$E80</f>
        <v>0</v>
      </c>
      <c r="N80" s="147">
        <f>INDEX('Allocator Summary'!I$7:I$27,MATCH($G80,'Allocator Summary'!$B$7:$B$27))*$E80</f>
        <v>0</v>
      </c>
      <c r="O80" s="147">
        <f>INDEX('Allocator Summary'!J$7:J$27,MATCH($G80,'Allocator Summary'!$B$7:$B$27))*$E80</f>
        <v>0</v>
      </c>
      <c r="P80" s="147">
        <f>INDEX('Allocator Summary'!K$7:K$27,MATCH($G80,'Allocator Summary'!$B$7:$B$27))*$E80</f>
        <v>0</v>
      </c>
      <c r="Q80" s="147">
        <f>INDEX('Allocator Summary'!L$7:L$27,MATCH($G80,'Allocator Summary'!$B$7:$B$27))*$E80</f>
        <v>0</v>
      </c>
      <c r="R80" s="147">
        <f>INDEX('Allocator Summary'!M$7:M$27,MATCH($G80,'Allocator Summary'!$B$7:$B$27))*$E80</f>
        <v>0</v>
      </c>
      <c r="S80" s="147">
        <f>INDEX('Allocator Summary'!N$7:N$27,MATCH($G80,'Allocator Summary'!$B$7:$B$27))*$E80</f>
        <v>0</v>
      </c>
      <c r="T80" s="147">
        <f t="shared" si="12"/>
        <v>0</v>
      </c>
      <c r="U80" s="147">
        <f t="shared" si="13"/>
        <v>0</v>
      </c>
    </row>
    <row r="81" spans="1:21" x14ac:dyDescent="0.25">
      <c r="C81" s="2" t="s">
        <v>64</v>
      </c>
      <c r="E81" s="146">
        <f>SUMIF('COSS Step1'!$D$164:$D$188,'Account Detail'!$C81,'COSS Step1'!$K$164:$K$188)</f>
        <v>0</v>
      </c>
      <c r="G81" s="143" t="s">
        <v>55</v>
      </c>
      <c r="H81" s="2" t="str">
        <f>_xlfn.XLOOKUP($G81,'Allocator Summary'!$B$7:$B$40,'Allocator Summary'!$C$7:$C$40)</f>
        <v>Pumping</v>
      </c>
      <c r="I81" s="147">
        <f>INDEX('Allocator Summary'!D$7:D$27,MATCH($G81,'Allocator Summary'!$B$7:$B$27))*$E81</f>
        <v>0</v>
      </c>
      <c r="J81" s="147">
        <f>INDEX('Allocator Summary'!E$7:E$27,MATCH($G81,'Allocator Summary'!$B$7:$B$27))*$E81</f>
        <v>0</v>
      </c>
      <c r="K81" s="147">
        <f>INDEX('Allocator Summary'!F$7:F$27,MATCH($G81,'Allocator Summary'!$B$7:$B$27))*$E81</f>
        <v>0</v>
      </c>
      <c r="L81" s="147">
        <f>INDEX('Allocator Summary'!G$7:G$27,MATCH($G81,'Allocator Summary'!$B$7:$B$27))*$E81</f>
        <v>0</v>
      </c>
      <c r="M81" s="147">
        <f>INDEX('Allocator Summary'!H$7:H$27,MATCH($G81,'Allocator Summary'!$B$7:$B$27))*$E81</f>
        <v>0</v>
      </c>
      <c r="N81" s="147">
        <f>INDEX('Allocator Summary'!I$7:I$27,MATCH($G81,'Allocator Summary'!$B$7:$B$27))*$E81</f>
        <v>0</v>
      </c>
      <c r="O81" s="147">
        <f>INDEX('Allocator Summary'!J$7:J$27,MATCH($G81,'Allocator Summary'!$B$7:$B$27))*$E81</f>
        <v>0</v>
      </c>
      <c r="P81" s="147">
        <f>INDEX('Allocator Summary'!K$7:K$27,MATCH($G81,'Allocator Summary'!$B$7:$B$27))*$E81</f>
        <v>0</v>
      </c>
      <c r="Q81" s="147">
        <f>INDEX('Allocator Summary'!L$7:L$27,MATCH($G81,'Allocator Summary'!$B$7:$B$27))*$E81</f>
        <v>0</v>
      </c>
      <c r="R81" s="147">
        <f>INDEX('Allocator Summary'!M$7:M$27,MATCH($G81,'Allocator Summary'!$B$7:$B$27))*$E81</f>
        <v>0</v>
      </c>
      <c r="S81" s="147">
        <f>INDEX('Allocator Summary'!N$7:N$27,MATCH($G81,'Allocator Summary'!$B$7:$B$27))*$E81</f>
        <v>0</v>
      </c>
      <c r="T81" s="147">
        <f t="shared" si="12"/>
        <v>0</v>
      </c>
      <c r="U81" s="147">
        <f t="shared" si="13"/>
        <v>0</v>
      </c>
    </row>
    <row r="82" spans="1:21" x14ac:dyDescent="0.25">
      <c r="C82" s="2" t="s">
        <v>65</v>
      </c>
      <c r="E82" s="146">
        <f>SUMIF('COSS Step1'!$D$164:$D$188,'Account Detail'!$C82,'COSS Step1'!$K$164:$K$188)</f>
        <v>0</v>
      </c>
      <c r="G82" s="143" t="s">
        <v>55</v>
      </c>
      <c r="H82" s="2" t="str">
        <f>_xlfn.XLOOKUP($G82,'Allocator Summary'!$B$7:$B$40,'Allocator Summary'!$C$7:$C$40)</f>
        <v>Pumping</v>
      </c>
      <c r="I82" s="147">
        <f>INDEX('Allocator Summary'!D$7:D$27,MATCH($G82,'Allocator Summary'!$B$7:$B$27))*$E82</f>
        <v>0</v>
      </c>
      <c r="J82" s="147">
        <f>INDEX('Allocator Summary'!E$7:E$27,MATCH($G82,'Allocator Summary'!$B$7:$B$27))*$E82</f>
        <v>0</v>
      </c>
      <c r="K82" s="147">
        <f>INDEX('Allocator Summary'!F$7:F$27,MATCH($G82,'Allocator Summary'!$B$7:$B$27))*$E82</f>
        <v>0</v>
      </c>
      <c r="L82" s="147">
        <f>INDEX('Allocator Summary'!G$7:G$27,MATCH($G82,'Allocator Summary'!$B$7:$B$27))*$E82</f>
        <v>0</v>
      </c>
      <c r="M82" s="147">
        <f>INDEX('Allocator Summary'!H$7:H$27,MATCH($G82,'Allocator Summary'!$B$7:$B$27))*$E82</f>
        <v>0</v>
      </c>
      <c r="N82" s="147">
        <f>INDEX('Allocator Summary'!I$7:I$27,MATCH($G82,'Allocator Summary'!$B$7:$B$27))*$E82</f>
        <v>0</v>
      </c>
      <c r="O82" s="147">
        <f>INDEX('Allocator Summary'!J$7:J$27,MATCH($G82,'Allocator Summary'!$B$7:$B$27))*$E82</f>
        <v>0</v>
      </c>
      <c r="P82" s="147">
        <f>INDEX('Allocator Summary'!K$7:K$27,MATCH($G82,'Allocator Summary'!$B$7:$B$27))*$E82</f>
        <v>0</v>
      </c>
      <c r="Q82" s="147">
        <f>INDEX('Allocator Summary'!L$7:L$27,MATCH($G82,'Allocator Summary'!$B$7:$B$27))*$E82</f>
        <v>0</v>
      </c>
      <c r="R82" s="147">
        <f>INDEX('Allocator Summary'!M$7:M$27,MATCH($G82,'Allocator Summary'!$B$7:$B$27))*$E82</f>
        <v>0</v>
      </c>
      <c r="S82" s="147">
        <f>INDEX('Allocator Summary'!N$7:N$27,MATCH($G82,'Allocator Summary'!$B$7:$B$27))*$E82</f>
        <v>0</v>
      </c>
      <c r="T82" s="147">
        <f t="shared" si="12"/>
        <v>0</v>
      </c>
      <c r="U82" s="147">
        <f t="shared" si="13"/>
        <v>0</v>
      </c>
    </row>
    <row r="83" spans="1:21" x14ac:dyDescent="0.25">
      <c r="C83" s="2" t="s">
        <v>59</v>
      </c>
      <c r="E83" s="146">
        <f>SUMIF('COSS Step1'!$D$164:$D$188,'Account Detail'!$C83,'COSS Step1'!$K$164:$K$188)</f>
        <v>0</v>
      </c>
      <c r="G83" s="143" t="s">
        <v>55</v>
      </c>
      <c r="H83" s="2" t="str">
        <f>_xlfn.XLOOKUP($G83,'Allocator Summary'!$B$7:$B$40,'Allocator Summary'!$C$7:$C$40)</f>
        <v>Pumping</v>
      </c>
      <c r="I83" s="147">
        <f>INDEX('Allocator Summary'!D$7:D$27,MATCH($G83,'Allocator Summary'!$B$7:$B$27))*$E83</f>
        <v>0</v>
      </c>
      <c r="J83" s="147">
        <f>INDEX('Allocator Summary'!E$7:E$27,MATCH($G83,'Allocator Summary'!$B$7:$B$27))*$E83</f>
        <v>0</v>
      </c>
      <c r="K83" s="147">
        <f>INDEX('Allocator Summary'!F$7:F$27,MATCH($G83,'Allocator Summary'!$B$7:$B$27))*$E83</f>
        <v>0</v>
      </c>
      <c r="L83" s="147">
        <f>INDEX('Allocator Summary'!G$7:G$27,MATCH($G83,'Allocator Summary'!$B$7:$B$27))*$E83</f>
        <v>0</v>
      </c>
      <c r="M83" s="147">
        <f>INDEX('Allocator Summary'!H$7:H$27,MATCH($G83,'Allocator Summary'!$B$7:$B$27))*$E83</f>
        <v>0</v>
      </c>
      <c r="N83" s="147">
        <f>INDEX('Allocator Summary'!I$7:I$27,MATCH($G83,'Allocator Summary'!$B$7:$B$27))*$E83</f>
        <v>0</v>
      </c>
      <c r="O83" s="147">
        <f>INDEX('Allocator Summary'!J$7:J$27,MATCH($G83,'Allocator Summary'!$B$7:$B$27))*$E83</f>
        <v>0</v>
      </c>
      <c r="P83" s="147">
        <f>INDEX('Allocator Summary'!K$7:K$27,MATCH($G83,'Allocator Summary'!$B$7:$B$27))*$E83</f>
        <v>0</v>
      </c>
      <c r="Q83" s="147">
        <f>INDEX('Allocator Summary'!L$7:L$27,MATCH($G83,'Allocator Summary'!$B$7:$B$27))*$E83</f>
        <v>0</v>
      </c>
      <c r="R83" s="147">
        <f>INDEX('Allocator Summary'!M$7:M$27,MATCH($G83,'Allocator Summary'!$B$7:$B$27))*$E83</f>
        <v>0</v>
      </c>
      <c r="S83" s="147">
        <f>INDEX('Allocator Summary'!N$7:N$27,MATCH($G83,'Allocator Summary'!$B$7:$B$27))*$E83</f>
        <v>0</v>
      </c>
      <c r="T83" s="147">
        <f t="shared" si="12"/>
        <v>0</v>
      </c>
      <c r="U83" s="147">
        <f t="shared" si="13"/>
        <v>0</v>
      </c>
    </row>
    <row r="84" spans="1:21" x14ac:dyDescent="0.25">
      <c r="C84" s="144" t="s">
        <v>66</v>
      </c>
      <c r="D84" s="144"/>
      <c r="E84" s="146">
        <f>SUMIF('COSS Step1'!$D$164:$D$188,'Account Detail'!$C84,'COSS Step1'!$K$164:$K$188)</f>
        <v>0</v>
      </c>
      <c r="G84" s="145" t="s">
        <v>55</v>
      </c>
      <c r="H84" s="144" t="str">
        <f>_xlfn.XLOOKUP($G84,'Allocator Summary'!$B$7:$B$40,'Allocator Summary'!$C$7:$C$40)</f>
        <v>Pumping</v>
      </c>
      <c r="I84" s="148">
        <f>INDEX('Allocator Summary'!D$7:D$27,MATCH($G84,'Allocator Summary'!$B$7:$B$27))*$E84</f>
        <v>0</v>
      </c>
      <c r="J84" s="148">
        <f>INDEX('Allocator Summary'!E$7:E$27,MATCH($G84,'Allocator Summary'!$B$7:$B$27))*$E84</f>
        <v>0</v>
      </c>
      <c r="K84" s="148">
        <f>INDEX('Allocator Summary'!F$7:F$27,MATCH($G84,'Allocator Summary'!$B$7:$B$27))*$E84</f>
        <v>0</v>
      </c>
      <c r="L84" s="148">
        <f>INDEX('Allocator Summary'!G$7:G$27,MATCH($G84,'Allocator Summary'!$B$7:$B$27))*$E84</f>
        <v>0</v>
      </c>
      <c r="M84" s="148">
        <f>INDEX('Allocator Summary'!H$7:H$27,MATCH($G84,'Allocator Summary'!$B$7:$B$27))*$E84</f>
        <v>0</v>
      </c>
      <c r="N84" s="148">
        <f>INDEX('Allocator Summary'!I$7:I$27,MATCH($G84,'Allocator Summary'!$B$7:$B$27))*$E84</f>
        <v>0</v>
      </c>
      <c r="O84" s="148">
        <f>INDEX('Allocator Summary'!J$7:J$27,MATCH($G84,'Allocator Summary'!$B$7:$B$27))*$E84</f>
        <v>0</v>
      </c>
      <c r="P84" s="148">
        <f>INDEX('Allocator Summary'!K$7:K$27,MATCH($G84,'Allocator Summary'!$B$7:$B$27))*$E84</f>
        <v>0</v>
      </c>
      <c r="Q84" s="148">
        <f>INDEX('Allocator Summary'!L$7:L$27,MATCH($G84,'Allocator Summary'!$B$7:$B$27))*$E84</f>
        <v>0</v>
      </c>
      <c r="R84" s="148">
        <f>INDEX('Allocator Summary'!M$7:M$27,MATCH($G84,'Allocator Summary'!$B$7:$B$27))*$E84</f>
        <v>0</v>
      </c>
      <c r="S84" s="148">
        <f>INDEX('Allocator Summary'!N$7:N$27,MATCH($G84,'Allocator Summary'!$B$7:$B$27))*$E84</f>
        <v>0</v>
      </c>
      <c r="T84" s="148">
        <f t="shared" si="12"/>
        <v>0</v>
      </c>
      <c r="U84" s="148">
        <f t="shared" si="13"/>
        <v>0</v>
      </c>
    </row>
    <row r="85" spans="1:21" x14ac:dyDescent="0.25">
      <c r="E85" s="149">
        <f>SUM(E79:E84)</f>
        <v>0</v>
      </c>
      <c r="I85" s="149">
        <f t="shared" ref="I85:U85" si="14">SUM(I79:I84)</f>
        <v>0</v>
      </c>
      <c r="J85" s="149">
        <f t="shared" si="14"/>
        <v>0</v>
      </c>
      <c r="K85" s="149">
        <f t="shared" si="14"/>
        <v>0</v>
      </c>
      <c r="L85" s="149">
        <f t="shared" si="14"/>
        <v>0</v>
      </c>
      <c r="M85" s="149">
        <f t="shared" si="14"/>
        <v>0</v>
      </c>
      <c r="N85" s="149">
        <f t="shared" si="14"/>
        <v>0</v>
      </c>
      <c r="O85" s="149">
        <f t="shared" si="14"/>
        <v>0</v>
      </c>
      <c r="P85" s="149">
        <f t="shared" si="14"/>
        <v>0</v>
      </c>
      <c r="Q85" s="149">
        <f t="shared" si="14"/>
        <v>0</v>
      </c>
      <c r="R85" s="149">
        <f t="shared" si="14"/>
        <v>0</v>
      </c>
      <c r="S85" s="149">
        <f t="shared" si="14"/>
        <v>0</v>
      </c>
      <c r="T85" s="149">
        <f t="shared" si="14"/>
        <v>0</v>
      </c>
      <c r="U85" s="149">
        <f t="shared" si="14"/>
        <v>0</v>
      </c>
    </row>
    <row r="86" spans="1:21" x14ac:dyDescent="0.25">
      <c r="E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</row>
    <row r="87" spans="1:21" x14ac:dyDescent="0.25">
      <c r="C87" s="38" t="s">
        <v>67</v>
      </c>
      <c r="D87" s="38"/>
      <c r="E87" s="151">
        <f>E76+E85</f>
        <v>705420.57</v>
      </c>
      <c r="I87" s="151">
        <f t="shared" ref="I87:U87" si="15">I76+I85</f>
        <v>0</v>
      </c>
      <c r="J87" s="151">
        <f t="shared" si="15"/>
        <v>705420.57</v>
      </c>
      <c r="K87" s="151">
        <f t="shared" si="15"/>
        <v>0</v>
      </c>
      <c r="L87" s="151">
        <f t="shared" si="15"/>
        <v>0</v>
      </c>
      <c r="M87" s="151">
        <f t="shared" si="15"/>
        <v>0</v>
      </c>
      <c r="N87" s="151">
        <f t="shared" si="15"/>
        <v>0</v>
      </c>
      <c r="O87" s="151">
        <f t="shared" si="15"/>
        <v>0</v>
      </c>
      <c r="P87" s="151">
        <f t="shared" si="15"/>
        <v>0</v>
      </c>
      <c r="Q87" s="151">
        <f t="shared" si="15"/>
        <v>0</v>
      </c>
      <c r="R87" s="151">
        <f t="shared" si="15"/>
        <v>0</v>
      </c>
      <c r="S87" s="151">
        <f t="shared" si="15"/>
        <v>0</v>
      </c>
      <c r="T87" s="151">
        <f t="shared" si="15"/>
        <v>705420.57</v>
      </c>
      <c r="U87" s="151">
        <f t="shared" si="15"/>
        <v>0</v>
      </c>
    </row>
    <row r="89" spans="1:21" x14ac:dyDescent="0.25">
      <c r="A89" s="2" t="s">
        <v>18</v>
      </c>
    </row>
    <row r="90" spans="1:21" x14ac:dyDescent="0.25">
      <c r="B90" s="2" t="s">
        <v>48</v>
      </c>
    </row>
    <row r="91" spans="1:21" x14ac:dyDescent="0.25">
      <c r="C91" s="2" t="s">
        <v>54</v>
      </c>
      <c r="E91" s="146">
        <f>SUMIF('COSS Step1'!$D$134:$D$159,'Account Detail'!$C91,'COSS Step1'!$J$134:$J$159)</f>
        <v>5302634.22</v>
      </c>
      <c r="G91" s="143" t="s">
        <v>68</v>
      </c>
      <c r="H91" s="2" t="str">
        <f>_xlfn.XLOOKUP($G91,'Allocator Summary'!$B$7:$B$40,'Allocator Summary'!$C$7:$C$40)</f>
        <v>Water Treatment</v>
      </c>
      <c r="I91" s="147">
        <f>INDEX('Allocator Summary'!D$7:D$27,MATCH($G91,'Allocator Summary'!$B$7:$B$27))*$E91</f>
        <v>0</v>
      </c>
      <c r="J91" s="147">
        <f>INDEX('Allocator Summary'!E$7:E$27,MATCH($G91,'Allocator Summary'!$B$7:$B$27))*$E91</f>
        <v>0</v>
      </c>
      <c r="K91" s="147">
        <f>INDEX('Allocator Summary'!F$7:F$27,MATCH($G91,'Allocator Summary'!$B$7:$B$27))*$E91</f>
        <v>5302634.22</v>
      </c>
      <c r="L91" s="147">
        <f>INDEX('Allocator Summary'!G$7:G$27,MATCH($G91,'Allocator Summary'!$B$7:$B$27))*$E91</f>
        <v>0</v>
      </c>
      <c r="M91" s="147">
        <f>INDEX('Allocator Summary'!H$7:H$27,MATCH($G91,'Allocator Summary'!$B$7:$B$27))*$E91</f>
        <v>0</v>
      </c>
      <c r="N91" s="147">
        <f>INDEX('Allocator Summary'!I$7:I$27,MATCH($G91,'Allocator Summary'!$B$7:$B$27))*$E91</f>
        <v>0</v>
      </c>
      <c r="O91" s="147">
        <f>INDEX('Allocator Summary'!J$7:J$27,MATCH($G91,'Allocator Summary'!$B$7:$B$27))*$E91</f>
        <v>0</v>
      </c>
      <c r="P91" s="147">
        <f>INDEX('Allocator Summary'!K$7:K$27,MATCH($G91,'Allocator Summary'!$B$7:$B$27))*$E91</f>
        <v>0</v>
      </c>
      <c r="Q91" s="147">
        <f>INDEX('Allocator Summary'!L$7:L$27,MATCH($G91,'Allocator Summary'!$B$7:$B$27))*$E91</f>
        <v>0</v>
      </c>
      <c r="R91" s="147">
        <f>INDEX('Allocator Summary'!M$7:M$27,MATCH($G91,'Allocator Summary'!$B$7:$B$27))*$E91</f>
        <v>0</v>
      </c>
      <c r="S91" s="147">
        <f>INDEX('Allocator Summary'!N$7:N$27,MATCH($G91,'Allocator Summary'!$B$7:$B$27))*$E91</f>
        <v>0</v>
      </c>
      <c r="T91" s="147">
        <f t="shared" ref="T91:T105" si="16">SUM(I91:S91)</f>
        <v>5302634.22</v>
      </c>
      <c r="U91" s="147">
        <f t="shared" ref="U91:U105" si="17">T91-E91</f>
        <v>0</v>
      </c>
    </row>
    <row r="92" spans="1:21" x14ac:dyDescent="0.25">
      <c r="C92" s="2" t="s">
        <v>69</v>
      </c>
      <c r="E92" s="146">
        <f>SUMIF('COSS Step1'!$D$134:$D$159,'Account Detail'!$C92,'COSS Step1'!$J$134:$J$159)</f>
        <v>5246516.97</v>
      </c>
      <c r="G92" s="143" t="s">
        <v>68</v>
      </c>
      <c r="H92" s="2" t="str">
        <f>_xlfn.XLOOKUP($G92,'Allocator Summary'!$B$7:$B$40,'Allocator Summary'!$C$7:$C$40)</f>
        <v>Water Treatment</v>
      </c>
      <c r="I92" s="147">
        <f>INDEX('Allocator Summary'!D$7:D$27,MATCH($G92,'Allocator Summary'!$B$7:$B$27))*$E92</f>
        <v>0</v>
      </c>
      <c r="J92" s="147">
        <f>INDEX('Allocator Summary'!E$7:E$27,MATCH($G92,'Allocator Summary'!$B$7:$B$27))*$E92</f>
        <v>0</v>
      </c>
      <c r="K92" s="147">
        <f>INDEX('Allocator Summary'!F$7:F$27,MATCH($G92,'Allocator Summary'!$B$7:$B$27))*$E92</f>
        <v>5246516.97</v>
      </c>
      <c r="L92" s="147">
        <f>INDEX('Allocator Summary'!G$7:G$27,MATCH($G92,'Allocator Summary'!$B$7:$B$27))*$E92</f>
        <v>0</v>
      </c>
      <c r="M92" s="147">
        <f>INDEX('Allocator Summary'!H$7:H$27,MATCH($G92,'Allocator Summary'!$B$7:$B$27))*$E92</f>
        <v>0</v>
      </c>
      <c r="N92" s="147">
        <f>INDEX('Allocator Summary'!I$7:I$27,MATCH($G92,'Allocator Summary'!$B$7:$B$27))*$E92</f>
        <v>0</v>
      </c>
      <c r="O92" s="147">
        <f>INDEX('Allocator Summary'!J$7:J$27,MATCH($G92,'Allocator Summary'!$B$7:$B$27))*$E92</f>
        <v>0</v>
      </c>
      <c r="P92" s="147">
        <f>INDEX('Allocator Summary'!K$7:K$27,MATCH($G92,'Allocator Summary'!$B$7:$B$27))*$E92</f>
        <v>0</v>
      </c>
      <c r="Q92" s="147">
        <f>INDEX('Allocator Summary'!L$7:L$27,MATCH($G92,'Allocator Summary'!$B$7:$B$27))*$E92</f>
        <v>0</v>
      </c>
      <c r="R92" s="147">
        <f>INDEX('Allocator Summary'!M$7:M$27,MATCH($G92,'Allocator Summary'!$B$7:$B$27))*$E92</f>
        <v>0</v>
      </c>
      <c r="S92" s="147">
        <f>INDEX('Allocator Summary'!N$7:N$27,MATCH($G92,'Allocator Summary'!$B$7:$B$27))*$E92</f>
        <v>0</v>
      </c>
      <c r="T92" s="147">
        <f t="shared" si="16"/>
        <v>5246516.97</v>
      </c>
      <c r="U92" s="147">
        <f t="shared" si="17"/>
        <v>0</v>
      </c>
    </row>
    <row r="93" spans="1:21" x14ac:dyDescent="0.25">
      <c r="C93" s="2" t="s">
        <v>70</v>
      </c>
      <c r="E93" s="146">
        <f>SUMIF('COSS Step1'!$D$134:$D$159,'Account Detail'!$C93,'COSS Step1'!$J$134:$J$159)</f>
        <v>695419</v>
      </c>
      <c r="G93" s="143" t="s">
        <v>68</v>
      </c>
      <c r="H93" s="2" t="str">
        <f>_xlfn.XLOOKUP($G93,'Allocator Summary'!$B$7:$B$40,'Allocator Summary'!$C$7:$C$40)</f>
        <v>Water Treatment</v>
      </c>
      <c r="I93" s="147">
        <f>INDEX('Allocator Summary'!D$7:D$27,MATCH($G93,'Allocator Summary'!$B$7:$B$27))*$E93</f>
        <v>0</v>
      </c>
      <c r="J93" s="147">
        <f>INDEX('Allocator Summary'!E$7:E$27,MATCH($G93,'Allocator Summary'!$B$7:$B$27))*$E93</f>
        <v>0</v>
      </c>
      <c r="K93" s="147">
        <f>INDEX('Allocator Summary'!F$7:F$27,MATCH($G93,'Allocator Summary'!$B$7:$B$27))*$E93</f>
        <v>695419</v>
      </c>
      <c r="L93" s="147">
        <f>INDEX('Allocator Summary'!G$7:G$27,MATCH($G93,'Allocator Summary'!$B$7:$B$27))*$E93</f>
        <v>0</v>
      </c>
      <c r="M93" s="147">
        <f>INDEX('Allocator Summary'!H$7:H$27,MATCH($G93,'Allocator Summary'!$B$7:$B$27))*$E93</f>
        <v>0</v>
      </c>
      <c r="N93" s="147">
        <f>INDEX('Allocator Summary'!I$7:I$27,MATCH($G93,'Allocator Summary'!$B$7:$B$27))*$E93</f>
        <v>0</v>
      </c>
      <c r="O93" s="147">
        <f>INDEX('Allocator Summary'!J$7:J$27,MATCH($G93,'Allocator Summary'!$B$7:$B$27))*$E93</f>
        <v>0</v>
      </c>
      <c r="P93" s="147">
        <f>INDEX('Allocator Summary'!K$7:K$27,MATCH($G93,'Allocator Summary'!$B$7:$B$27))*$E93</f>
        <v>0</v>
      </c>
      <c r="Q93" s="147">
        <f>INDEX('Allocator Summary'!L$7:L$27,MATCH($G93,'Allocator Summary'!$B$7:$B$27))*$E93</f>
        <v>0</v>
      </c>
      <c r="R93" s="147">
        <f>INDEX('Allocator Summary'!M$7:M$27,MATCH($G93,'Allocator Summary'!$B$7:$B$27))*$E93</f>
        <v>0</v>
      </c>
      <c r="S93" s="147">
        <f>INDEX('Allocator Summary'!N$7:N$27,MATCH($G93,'Allocator Summary'!$B$7:$B$27))*$E93</f>
        <v>0</v>
      </c>
      <c r="T93" s="147">
        <f t="shared" si="16"/>
        <v>695419</v>
      </c>
      <c r="U93" s="147">
        <f t="shared" si="17"/>
        <v>0</v>
      </c>
    </row>
    <row r="94" spans="1:21" x14ac:dyDescent="0.25">
      <c r="C94" s="2" t="s">
        <v>56</v>
      </c>
      <c r="D94" s="2" t="s">
        <v>50</v>
      </c>
      <c r="E94" s="146">
        <f>SUMIF('COSS Step1'!$D$134:$D$159,'Account Detail'!$C94,'COSS Step1'!$J$134:$J$159)</f>
        <v>8172936.9319406589</v>
      </c>
      <c r="G94" s="143" t="s">
        <v>68</v>
      </c>
      <c r="H94" s="2" t="str">
        <f>_xlfn.XLOOKUP($G94,'Allocator Summary'!$B$7:$B$40,'Allocator Summary'!$C$7:$C$40)</f>
        <v>Water Treatment</v>
      </c>
      <c r="I94" s="147">
        <f>INDEX('Allocator Summary'!D$7:D$27,MATCH($G94,'Allocator Summary'!$B$7:$B$27))*$E94</f>
        <v>0</v>
      </c>
      <c r="J94" s="147">
        <f>INDEX('Allocator Summary'!E$7:E$27,MATCH($G94,'Allocator Summary'!$B$7:$B$27))*$E94</f>
        <v>0</v>
      </c>
      <c r="K94" s="147">
        <f>INDEX('Allocator Summary'!F$7:F$27,MATCH($G94,'Allocator Summary'!$B$7:$B$27))*$E94</f>
        <v>8172936.9319406589</v>
      </c>
      <c r="L94" s="147">
        <f>INDEX('Allocator Summary'!G$7:G$27,MATCH($G94,'Allocator Summary'!$B$7:$B$27))*$E94</f>
        <v>0</v>
      </c>
      <c r="M94" s="147">
        <f>INDEX('Allocator Summary'!H$7:H$27,MATCH($G94,'Allocator Summary'!$B$7:$B$27))*$E94</f>
        <v>0</v>
      </c>
      <c r="N94" s="147">
        <f>INDEX('Allocator Summary'!I$7:I$27,MATCH($G94,'Allocator Summary'!$B$7:$B$27))*$E94</f>
        <v>0</v>
      </c>
      <c r="O94" s="147">
        <f>INDEX('Allocator Summary'!J$7:J$27,MATCH($G94,'Allocator Summary'!$B$7:$B$27))*$E94</f>
        <v>0</v>
      </c>
      <c r="P94" s="147">
        <f>INDEX('Allocator Summary'!K$7:K$27,MATCH($G94,'Allocator Summary'!$B$7:$B$27))*$E94</f>
        <v>0</v>
      </c>
      <c r="Q94" s="147">
        <f>INDEX('Allocator Summary'!L$7:L$27,MATCH($G94,'Allocator Summary'!$B$7:$B$27))*$E94</f>
        <v>0</v>
      </c>
      <c r="R94" s="147">
        <f>INDEX('Allocator Summary'!M$7:M$27,MATCH($G94,'Allocator Summary'!$B$7:$B$27))*$E94</f>
        <v>0</v>
      </c>
      <c r="S94" s="147">
        <f>INDEX('Allocator Summary'!N$7:N$27,MATCH($G94,'Allocator Summary'!$B$7:$B$27))*$E94</f>
        <v>0</v>
      </c>
      <c r="T94" s="147">
        <f t="shared" si="16"/>
        <v>8172936.9319406589</v>
      </c>
      <c r="U94" s="147">
        <f t="shared" si="17"/>
        <v>0</v>
      </c>
    </row>
    <row r="95" spans="1:21" x14ac:dyDescent="0.25">
      <c r="C95" s="2" t="s">
        <v>57</v>
      </c>
      <c r="E95" s="146">
        <f>SUMIF('COSS Step1'!$D$134:$D$159,'Account Detail'!$C95,'COSS Step1'!$J$134:$J$159)</f>
        <v>0</v>
      </c>
      <c r="G95" s="143" t="s">
        <v>68</v>
      </c>
      <c r="H95" s="2" t="str">
        <f>_xlfn.XLOOKUP($G95,'Allocator Summary'!$B$7:$B$40,'Allocator Summary'!$C$7:$C$40)</f>
        <v>Water Treatment</v>
      </c>
      <c r="I95" s="147">
        <f>INDEX('Allocator Summary'!D$7:D$27,MATCH($G95,'Allocator Summary'!$B$7:$B$27))*$E95</f>
        <v>0</v>
      </c>
      <c r="J95" s="147">
        <f>INDEX('Allocator Summary'!E$7:E$27,MATCH($G95,'Allocator Summary'!$B$7:$B$27))*$E95</f>
        <v>0</v>
      </c>
      <c r="K95" s="147">
        <f>INDEX('Allocator Summary'!F$7:F$27,MATCH($G95,'Allocator Summary'!$B$7:$B$27))*$E95</f>
        <v>0</v>
      </c>
      <c r="L95" s="147">
        <f>INDEX('Allocator Summary'!G$7:G$27,MATCH($G95,'Allocator Summary'!$B$7:$B$27))*$E95</f>
        <v>0</v>
      </c>
      <c r="M95" s="147">
        <f>INDEX('Allocator Summary'!H$7:H$27,MATCH($G95,'Allocator Summary'!$B$7:$B$27))*$E95</f>
        <v>0</v>
      </c>
      <c r="N95" s="147">
        <f>INDEX('Allocator Summary'!I$7:I$27,MATCH($G95,'Allocator Summary'!$B$7:$B$27))*$E95</f>
        <v>0</v>
      </c>
      <c r="O95" s="147">
        <f>INDEX('Allocator Summary'!J$7:J$27,MATCH($G95,'Allocator Summary'!$B$7:$B$27))*$E95</f>
        <v>0</v>
      </c>
      <c r="P95" s="147">
        <f>INDEX('Allocator Summary'!K$7:K$27,MATCH($G95,'Allocator Summary'!$B$7:$B$27))*$E95</f>
        <v>0</v>
      </c>
      <c r="Q95" s="147">
        <f>INDEX('Allocator Summary'!L$7:L$27,MATCH($G95,'Allocator Summary'!$B$7:$B$27))*$E95</f>
        <v>0</v>
      </c>
      <c r="R95" s="147">
        <f>INDEX('Allocator Summary'!M$7:M$27,MATCH($G95,'Allocator Summary'!$B$7:$B$27))*$E95</f>
        <v>0</v>
      </c>
      <c r="S95" s="147">
        <f>INDEX('Allocator Summary'!N$7:N$27,MATCH($G95,'Allocator Summary'!$B$7:$B$27))*$E95</f>
        <v>0</v>
      </c>
      <c r="T95" s="147">
        <f t="shared" si="16"/>
        <v>0</v>
      </c>
      <c r="U95" s="147">
        <f t="shared" si="17"/>
        <v>0</v>
      </c>
    </row>
    <row r="96" spans="1:21" x14ac:dyDescent="0.25">
      <c r="C96" s="2" t="s">
        <v>71</v>
      </c>
      <c r="E96" s="146">
        <f>SUMIF('COSS Step1'!$D$134:$D$159,'Account Detail'!$C96,'COSS Step1'!$J$134:$J$159)</f>
        <v>78.330783770249383</v>
      </c>
      <c r="G96" s="143" t="s">
        <v>68</v>
      </c>
      <c r="H96" s="2" t="str">
        <f>_xlfn.XLOOKUP($G96,'Allocator Summary'!$B$7:$B$40,'Allocator Summary'!$C$7:$C$40)</f>
        <v>Water Treatment</v>
      </c>
      <c r="I96" s="147">
        <f>INDEX('Allocator Summary'!D$7:D$27,MATCH($G96,'Allocator Summary'!$B$7:$B$27))*$E96</f>
        <v>0</v>
      </c>
      <c r="J96" s="147">
        <f>INDEX('Allocator Summary'!E$7:E$27,MATCH($G96,'Allocator Summary'!$B$7:$B$27))*$E96</f>
        <v>0</v>
      </c>
      <c r="K96" s="147">
        <f>INDEX('Allocator Summary'!F$7:F$27,MATCH($G96,'Allocator Summary'!$B$7:$B$27))*$E96</f>
        <v>78.330783770249383</v>
      </c>
      <c r="L96" s="147">
        <f>INDEX('Allocator Summary'!G$7:G$27,MATCH($G96,'Allocator Summary'!$B$7:$B$27))*$E96</f>
        <v>0</v>
      </c>
      <c r="M96" s="147">
        <f>INDEX('Allocator Summary'!H$7:H$27,MATCH($G96,'Allocator Summary'!$B$7:$B$27))*$E96</f>
        <v>0</v>
      </c>
      <c r="N96" s="147">
        <f>INDEX('Allocator Summary'!I$7:I$27,MATCH($G96,'Allocator Summary'!$B$7:$B$27))*$E96</f>
        <v>0</v>
      </c>
      <c r="O96" s="147">
        <f>INDEX('Allocator Summary'!J$7:J$27,MATCH($G96,'Allocator Summary'!$B$7:$B$27))*$E96</f>
        <v>0</v>
      </c>
      <c r="P96" s="147">
        <f>INDEX('Allocator Summary'!K$7:K$27,MATCH($G96,'Allocator Summary'!$B$7:$B$27))*$E96</f>
        <v>0</v>
      </c>
      <c r="Q96" s="147">
        <f>INDEX('Allocator Summary'!L$7:L$27,MATCH($G96,'Allocator Summary'!$B$7:$B$27))*$E96</f>
        <v>0</v>
      </c>
      <c r="R96" s="147">
        <f>INDEX('Allocator Summary'!M$7:M$27,MATCH($G96,'Allocator Summary'!$B$7:$B$27))*$E96</f>
        <v>0</v>
      </c>
      <c r="S96" s="147">
        <f>INDEX('Allocator Summary'!N$7:N$27,MATCH($G96,'Allocator Summary'!$B$7:$B$27))*$E96</f>
        <v>0</v>
      </c>
      <c r="T96" s="147">
        <f t="shared" si="16"/>
        <v>78.330783770249383</v>
      </c>
      <c r="U96" s="147">
        <f t="shared" si="17"/>
        <v>0</v>
      </c>
    </row>
    <row r="97" spans="2:21" x14ac:dyDescent="0.25">
      <c r="C97" s="2" t="s">
        <v>72</v>
      </c>
      <c r="E97" s="146">
        <f>SUMIF('COSS Step1'!$D$134:$D$159,'Account Detail'!$C97,'COSS Step1'!$J$134:$J$159)</f>
        <v>182599.04588069994</v>
      </c>
      <c r="G97" s="143" t="s">
        <v>68</v>
      </c>
      <c r="H97" s="2" t="str">
        <f>_xlfn.XLOOKUP($G97,'Allocator Summary'!$B$7:$B$40,'Allocator Summary'!$C$7:$C$40)</f>
        <v>Water Treatment</v>
      </c>
      <c r="I97" s="147">
        <f>INDEX('Allocator Summary'!D$7:D$27,MATCH($G97,'Allocator Summary'!$B$7:$B$27))*$E97</f>
        <v>0</v>
      </c>
      <c r="J97" s="147">
        <f>INDEX('Allocator Summary'!E$7:E$27,MATCH($G97,'Allocator Summary'!$B$7:$B$27))*$E97</f>
        <v>0</v>
      </c>
      <c r="K97" s="147">
        <f>INDEX('Allocator Summary'!F$7:F$27,MATCH($G97,'Allocator Summary'!$B$7:$B$27))*$E97</f>
        <v>182599.04588069994</v>
      </c>
      <c r="L97" s="147">
        <f>INDEX('Allocator Summary'!G$7:G$27,MATCH($G97,'Allocator Summary'!$B$7:$B$27))*$E97</f>
        <v>0</v>
      </c>
      <c r="M97" s="147">
        <f>INDEX('Allocator Summary'!H$7:H$27,MATCH($G97,'Allocator Summary'!$B$7:$B$27))*$E97</f>
        <v>0</v>
      </c>
      <c r="N97" s="147">
        <f>INDEX('Allocator Summary'!I$7:I$27,MATCH($G97,'Allocator Summary'!$B$7:$B$27))*$E97</f>
        <v>0</v>
      </c>
      <c r="O97" s="147">
        <f>INDEX('Allocator Summary'!J$7:J$27,MATCH($G97,'Allocator Summary'!$B$7:$B$27))*$E97</f>
        <v>0</v>
      </c>
      <c r="P97" s="147">
        <f>INDEX('Allocator Summary'!K$7:K$27,MATCH($G97,'Allocator Summary'!$B$7:$B$27))*$E97</f>
        <v>0</v>
      </c>
      <c r="Q97" s="147">
        <f>INDEX('Allocator Summary'!L$7:L$27,MATCH($G97,'Allocator Summary'!$B$7:$B$27))*$E97</f>
        <v>0</v>
      </c>
      <c r="R97" s="147">
        <f>INDEX('Allocator Summary'!M$7:M$27,MATCH($G97,'Allocator Summary'!$B$7:$B$27))*$E97</f>
        <v>0</v>
      </c>
      <c r="S97" s="147">
        <f>INDEX('Allocator Summary'!N$7:N$27,MATCH($G97,'Allocator Summary'!$B$7:$B$27))*$E97</f>
        <v>0</v>
      </c>
      <c r="T97" s="147">
        <f t="shared" si="16"/>
        <v>182599.04588069994</v>
      </c>
      <c r="U97" s="147">
        <f t="shared" si="17"/>
        <v>0</v>
      </c>
    </row>
    <row r="98" spans="2:21" x14ac:dyDescent="0.25">
      <c r="C98" s="2" t="s">
        <v>58</v>
      </c>
      <c r="E98" s="146">
        <f>SUMIF('COSS Step1'!$D$134:$D$159,'Account Detail'!$C98,'COSS Step1'!$J$134:$J$159)</f>
        <v>182695.30999999997</v>
      </c>
      <c r="G98" s="143" t="s">
        <v>68</v>
      </c>
      <c r="H98" s="2" t="str">
        <f>_xlfn.XLOOKUP($G98,'Allocator Summary'!$B$7:$B$40,'Allocator Summary'!$C$7:$C$40)</f>
        <v>Water Treatment</v>
      </c>
      <c r="I98" s="147">
        <f>INDEX('Allocator Summary'!D$7:D$27,MATCH($G98,'Allocator Summary'!$B$7:$B$27))*$E98</f>
        <v>0</v>
      </c>
      <c r="J98" s="147">
        <f>INDEX('Allocator Summary'!E$7:E$27,MATCH($G98,'Allocator Summary'!$B$7:$B$27))*$E98</f>
        <v>0</v>
      </c>
      <c r="K98" s="147">
        <f>INDEX('Allocator Summary'!F$7:F$27,MATCH($G98,'Allocator Summary'!$B$7:$B$27))*$E98</f>
        <v>182695.30999999997</v>
      </c>
      <c r="L98" s="147">
        <f>INDEX('Allocator Summary'!G$7:G$27,MATCH($G98,'Allocator Summary'!$B$7:$B$27))*$E98</f>
        <v>0</v>
      </c>
      <c r="M98" s="147">
        <f>INDEX('Allocator Summary'!H$7:H$27,MATCH($G98,'Allocator Summary'!$B$7:$B$27))*$E98</f>
        <v>0</v>
      </c>
      <c r="N98" s="147">
        <f>INDEX('Allocator Summary'!I$7:I$27,MATCH($G98,'Allocator Summary'!$B$7:$B$27))*$E98</f>
        <v>0</v>
      </c>
      <c r="O98" s="147">
        <f>INDEX('Allocator Summary'!J$7:J$27,MATCH($G98,'Allocator Summary'!$B$7:$B$27))*$E98</f>
        <v>0</v>
      </c>
      <c r="P98" s="147">
        <f>INDEX('Allocator Summary'!K$7:K$27,MATCH($G98,'Allocator Summary'!$B$7:$B$27))*$E98</f>
        <v>0</v>
      </c>
      <c r="Q98" s="147">
        <f>INDEX('Allocator Summary'!L$7:L$27,MATCH($G98,'Allocator Summary'!$B$7:$B$27))*$E98</f>
        <v>0</v>
      </c>
      <c r="R98" s="147">
        <f>INDEX('Allocator Summary'!M$7:M$27,MATCH($G98,'Allocator Summary'!$B$7:$B$27))*$E98</f>
        <v>0</v>
      </c>
      <c r="S98" s="147">
        <f>INDEX('Allocator Summary'!N$7:N$27,MATCH($G98,'Allocator Summary'!$B$7:$B$27))*$E98</f>
        <v>0</v>
      </c>
      <c r="T98" s="147">
        <f t="shared" si="16"/>
        <v>182695.30999999997</v>
      </c>
      <c r="U98" s="147">
        <f t="shared" si="17"/>
        <v>0</v>
      </c>
    </row>
    <row r="99" spans="2:21" x14ac:dyDescent="0.25">
      <c r="C99" s="2" t="s">
        <v>59</v>
      </c>
      <c r="E99" s="146">
        <f>SUMIF('COSS Step1'!$D$134:$D$159,'Account Detail'!$C99,'COSS Step1'!$J$134:$J$159)</f>
        <v>314767.18999999994</v>
      </c>
      <c r="G99" s="143" t="s">
        <v>68</v>
      </c>
      <c r="H99" s="2" t="str">
        <f>_xlfn.XLOOKUP($G99,'Allocator Summary'!$B$7:$B$40,'Allocator Summary'!$C$7:$C$40)</f>
        <v>Water Treatment</v>
      </c>
      <c r="I99" s="147">
        <f>INDEX('Allocator Summary'!D$7:D$27,MATCH($G99,'Allocator Summary'!$B$7:$B$27))*$E99</f>
        <v>0</v>
      </c>
      <c r="J99" s="147">
        <f>INDEX('Allocator Summary'!E$7:E$27,MATCH($G99,'Allocator Summary'!$B$7:$B$27))*$E99</f>
        <v>0</v>
      </c>
      <c r="K99" s="147">
        <f>INDEX('Allocator Summary'!F$7:F$27,MATCH($G99,'Allocator Summary'!$B$7:$B$27))*$E99</f>
        <v>314767.18999999994</v>
      </c>
      <c r="L99" s="147">
        <f>INDEX('Allocator Summary'!G$7:G$27,MATCH($G99,'Allocator Summary'!$B$7:$B$27))*$E99</f>
        <v>0</v>
      </c>
      <c r="M99" s="147">
        <f>INDEX('Allocator Summary'!H$7:H$27,MATCH($G99,'Allocator Summary'!$B$7:$B$27))*$E99</f>
        <v>0</v>
      </c>
      <c r="N99" s="147">
        <f>INDEX('Allocator Summary'!I$7:I$27,MATCH($G99,'Allocator Summary'!$B$7:$B$27))*$E99</f>
        <v>0</v>
      </c>
      <c r="O99" s="147">
        <f>INDEX('Allocator Summary'!J$7:J$27,MATCH($G99,'Allocator Summary'!$B$7:$B$27))*$E99</f>
        <v>0</v>
      </c>
      <c r="P99" s="147">
        <f>INDEX('Allocator Summary'!K$7:K$27,MATCH($G99,'Allocator Summary'!$B$7:$B$27))*$E99</f>
        <v>0</v>
      </c>
      <c r="Q99" s="147">
        <f>INDEX('Allocator Summary'!L$7:L$27,MATCH($G99,'Allocator Summary'!$B$7:$B$27))*$E99</f>
        <v>0</v>
      </c>
      <c r="R99" s="147">
        <f>INDEX('Allocator Summary'!M$7:M$27,MATCH($G99,'Allocator Summary'!$B$7:$B$27))*$E99</f>
        <v>0</v>
      </c>
      <c r="S99" s="147">
        <f>INDEX('Allocator Summary'!N$7:N$27,MATCH($G99,'Allocator Summary'!$B$7:$B$27))*$E99</f>
        <v>0</v>
      </c>
      <c r="T99" s="147">
        <f t="shared" si="16"/>
        <v>314767.18999999994</v>
      </c>
      <c r="U99" s="147">
        <f t="shared" si="17"/>
        <v>0</v>
      </c>
    </row>
    <row r="100" spans="2:21" x14ac:dyDescent="0.25">
      <c r="C100" s="2" t="s">
        <v>73</v>
      </c>
      <c r="E100" s="146">
        <f>SUMIF('COSS Step1'!$D$134:$D$159,'Account Detail'!$C100,'COSS Step1'!$J$134:$J$159)</f>
        <v>1410.41</v>
      </c>
      <c r="G100" s="143" t="s">
        <v>68</v>
      </c>
      <c r="H100" s="2" t="str">
        <f>_xlfn.XLOOKUP($G100,'Allocator Summary'!$B$7:$B$40,'Allocator Summary'!$C$7:$C$40)</f>
        <v>Water Treatment</v>
      </c>
      <c r="I100" s="147">
        <f>INDEX('Allocator Summary'!D$7:D$27,MATCH($G100,'Allocator Summary'!$B$7:$B$27))*$E100</f>
        <v>0</v>
      </c>
      <c r="J100" s="147">
        <f>INDEX('Allocator Summary'!E$7:E$27,MATCH($G100,'Allocator Summary'!$B$7:$B$27))*$E100</f>
        <v>0</v>
      </c>
      <c r="K100" s="147">
        <f>INDEX('Allocator Summary'!F$7:F$27,MATCH($G100,'Allocator Summary'!$B$7:$B$27))*$E100</f>
        <v>1410.41</v>
      </c>
      <c r="L100" s="147">
        <f>INDEX('Allocator Summary'!G$7:G$27,MATCH($G100,'Allocator Summary'!$B$7:$B$27))*$E100</f>
        <v>0</v>
      </c>
      <c r="M100" s="147">
        <f>INDEX('Allocator Summary'!H$7:H$27,MATCH($G100,'Allocator Summary'!$B$7:$B$27))*$E100</f>
        <v>0</v>
      </c>
      <c r="N100" s="147">
        <f>INDEX('Allocator Summary'!I$7:I$27,MATCH($G100,'Allocator Summary'!$B$7:$B$27))*$E100</f>
        <v>0</v>
      </c>
      <c r="O100" s="147">
        <f>INDEX('Allocator Summary'!J$7:J$27,MATCH($G100,'Allocator Summary'!$B$7:$B$27))*$E100</f>
        <v>0</v>
      </c>
      <c r="P100" s="147">
        <f>INDEX('Allocator Summary'!K$7:K$27,MATCH($G100,'Allocator Summary'!$B$7:$B$27))*$E100</f>
        <v>0</v>
      </c>
      <c r="Q100" s="147">
        <f>INDEX('Allocator Summary'!L$7:L$27,MATCH($G100,'Allocator Summary'!$B$7:$B$27))*$E100</f>
        <v>0</v>
      </c>
      <c r="R100" s="147">
        <f>INDEX('Allocator Summary'!M$7:M$27,MATCH($G100,'Allocator Summary'!$B$7:$B$27))*$E100</f>
        <v>0</v>
      </c>
      <c r="S100" s="147">
        <f>INDEX('Allocator Summary'!N$7:N$27,MATCH($G100,'Allocator Summary'!$B$7:$B$27))*$E100</f>
        <v>0</v>
      </c>
      <c r="T100" s="147">
        <f t="shared" si="16"/>
        <v>1410.41</v>
      </c>
      <c r="U100" s="147">
        <f t="shared" si="17"/>
        <v>0</v>
      </c>
    </row>
    <row r="101" spans="2:21" x14ac:dyDescent="0.25">
      <c r="C101" s="2" t="s">
        <v>74</v>
      </c>
      <c r="E101" s="146">
        <f>SUMIF('COSS Step1'!$D$134:$D$159,'Account Detail'!$C101,'COSS Step1'!$J$134:$J$159)</f>
        <v>11012.8</v>
      </c>
      <c r="G101" s="143" t="s">
        <v>68</v>
      </c>
      <c r="H101" s="2" t="str">
        <f>_xlfn.XLOOKUP($G101,'Allocator Summary'!$B$7:$B$40,'Allocator Summary'!$C$7:$C$40)</f>
        <v>Water Treatment</v>
      </c>
      <c r="I101" s="147">
        <f>INDEX('Allocator Summary'!D$7:D$27,MATCH($G101,'Allocator Summary'!$B$7:$B$27))*$E101</f>
        <v>0</v>
      </c>
      <c r="J101" s="147">
        <f>INDEX('Allocator Summary'!E$7:E$27,MATCH($G101,'Allocator Summary'!$B$7:$B$27))*$E101</f>
        <v>0</v>
      </c>
      <c r="K101" s="147">
        <f>INDEX('Allocator Summary'!F$7:F$27,MATCH($G101,'Allocator Summary'!$B$7:$B$27))*$E101</f>
        <v>11012.8</v>
      </c>
      <c r="L101" s="147">
        <f>INDEX('Allocator Summary'!G$7:G$27,MATCH($G101,'Allocator Summary'!$B$7:$B$27))*$E101</f>
        <v>0</v>
      </c>
      <c r="M101" s="147">
        <f>INDEX('Allocator Summary'!H$7:H$27,MATCH($G101,'Allocator Summary'!$B$7:$B$27))*$E101</f>
        <v>0</v>
      </c>
      <c r="N101" s="147">
        <f>INDEX('Allocator Summary'!I$7:I$27,MATCH($G101,'Allocator Summary'!$B$7:$B$27))*$E101</f>
        <v>0</v>
      </c>
      <c r="O101" s="147">
        <f>INDEX('Allocator Summary'!J$7:J$27,MATCH($G101,'Allocator Summary'!$B$7:$B$27))*$E101</f>
        <v>0</v>
      </c>
      <c r="P101" s="147">
        <f>INDEX('Allocator Summary'!K$7:K$27,MATCH($G101,'Allocator Summary'!$B$7:$B$27))*$E101</f>
        <v>0</v>
      </c>
      <c r="Q101" s="147">
        <f>INDEX('Allocator Summary'!L$7:L$27,MATCH($G101,'Allocator Summary'!$B$7:$B$27))*$E101</f>
        <v>0</v>
      </c>
      <c r="R101" s="147">
        <f>INDEX('Allocator Summary'!M$7:M$27,MATCH($G101,'Allocator Summary'!$B$7:$B$27))*$E101</f>
        <v>0</v>
      </c>
      <c r="S101" s="147">
        <f>INDEX('Allocator Summary'!N$7:N$27,MATCH($G101,'Allocator Summary'!$B$7:$B$27))*$E101</f>
        <v>0</v>
      </c>
      <c r="T101" s="147">
        <f t="shared" si="16"/>
        <v>11012.8</v>
      </c>
      <c r="U101" s="147">
        <f t="shared" si="17"/>
        <v>0</v>
      </c>
    </row>
    <row r="102" spans="2:21" x14ac:dyDescent="0.25">
      <c r="C102" s="2" t="s">
        <v>60</v>
      </c>
      <c r="E102" s="146">
        <f>SUMIF('COSS Step1'!$D$134:$D$159,'Account Detail'!$C102,'COSS Step1'!$J$134:$J$159)</f>
        <v>71970.541331427958</v>
      </c>
      <c r="G102" s="143" t="s">
        <v>68</v>
      </c>
      <c r="H102" s="2" t="str">
        <f>_xlfn.XLOOKUP($G102,'Allocator Summary'!$B$7:$B$40,'Allocator Summary'!$C$7:$C$40)</f>
        <v>Water Treatment</v>
      </c>
      <c r="I102" s="147">
        <f>INDEX('Allocator Summary'!D$7:D$27,MATCH($G102,'Allocator Summary'!$B$7:$B$27))*$E102</f>
        <v>0</v>
      </c>
      <c r="J102" s="147">
        <f>INDEX('Allocator Summary'!E$7:E$27,MATCH($G102,'Allocator Summary'!$B$7:$B$27))*$E102</f>
        <v>0</v>
      </c>
      <c r="K102" s="147">
        <f>INDEX('Allocator Summary'!F$7:F$27,MATCH($G102,'Allocator Summary'!$B$7:$B$27))*$E102</f>
        <v>71970.541331427958</v>
      </c>
      <c r="L102" s="147">
        <f>INDEX('Allocator Summary'!G$7:G$27,MATCH($G102,'Allocator Summary'!$B$7:$B$27))*$E102</f>
        <v>0</v>
      </c>
      <c r="M102" s="147">
        <f>INDEX('Allocator Summary'!H$7:H$27,MATCH($G102,'Allocator Summary'!$B$7:$B$27))*$E102</f>
        <v>0</v>
      </c>
      <c r="N102" s="147">
        <f>INDEX('Allocator Summary'!I$7:I$27,MATCH($G102,'Allocator Summary'!$B$7:$B$27))*$E102</f>
        <v>0</v>
      </c>
      <c r="O102" s="147">
        <f>INDEX('Allocator Summary'!J$7:J$27,MATCH($G102,'Allocator Summary'!$B$7:$B$27))*$E102</f>
        <v>0</v>
      </c>
      <c r="P102" s="147">
        <f>INDEX('Allocator Summary'!K$7:K$27,MATCH($G102,'Allocator Summary'!$B$7:$B$27))*$E102</f>
        <v>0</v>
      </c>
      <c r="Q102" s="147">
        <f>INDEX('Allocator Summary'!L$7:L$27,MATCH($G102,'Allocator Summary'!$B$7:$B$27))*$E102</f>
        <v>0</v>
      </c>
      <c r="R102" s="147">
        <f>INDEX('Allocator Summary'!M$7:M$27,MATCH($G102,'Allocator Summary'!$B$7:$B$27))*$E102</f>
        <v>0</v>
      </c>
      <c r="S102" s="147">
        <f>INDEX('Allocator Summary'!N$7:N$27,MATCH($G102,'Allocator Summary'!$B$7:$B$27))*$E102</f>
        <v>0</v>
      </c>
      <c r="T102" s="147">
        <f t="shared" si="16"/>
        <v>71970.541331427958</v>
      </c>
      <c r="U102" s="147">
        <f t="shared" si="17"/>
        <v>0</v>
      </c>
    </row>
    <row r="103" spans="2:21" hidden="1" x14ac:dyDescent="0.25">
      <c r="C103" s="2" t="s">
        <v>61</v>
      </c>
      <c r="E103" s="146">
        <f>SUMIF('COSS Step1'!$D$134:$D$159,'Account Detail'!$C103,'COSS Step1'!$J$134:$J$159)</f>
        <v>0</v>
      </c>
      <c r="G103" s="143" t="s">
        <v>68</v>
      </c>
      <c r="H103" s="2" t="str">
        <f>_xlfn.XLOOKUP($G103,'Allocator Summary'!$B$7:$B$40,'Allocator Summary'!$C$7:$C$40)</f>
        <v>Water Treatment</v>
      </c>
      <c r="I103" s="147">
        <f>INDEX('Allocator Summary'!D$7:D$27,MATCH($G103,'Allocator Summary'!$B$7:$B$27))*$E103</f>
        <v>0</v>
      </c>
      <c r="J103" s="147">
        <f>INDEX('Allocator Summary'!E$7:E$27,MATCH($G103,'Allocator Summary'!$B$7:$B$27))*$E103</f>
        <v>0</v>
      </c>
      <c r="K103" s="147">
        <f>INDEX('Allocator Summary'!F$7:F$27,MATCH($G103,'Allocator Summary'!$B$7:$B$27))*$E103</f>
        <v>0</v>
      </c>
      <c r="L103" s="147">
        <f>INDEX('Allocator Summary'!G$7:G$27,MATCH($G103,'Allocator Summary'!$B$7:$B$27))*$E103</f>
        <v>0</v>
      </c>
      <c r="M103" s="147">
        <f>INDEX('Allocator Summary'!H$7:H$27,MATCH($G103,'Allocator Summary'!$B$7:$B$27))*$E103</f>
        <v>0</v>
      </c>
      <c r="N103" s="147">
        <f>INDEX('Allocator Summary'!I$7:I$27,MATCH($G103,'Allocator Summary'!$B$7:$B$27))*$E103</f>
        <v>0</v>
      </c>
      <c r="O103" s="147">
        <f>INDEX('Allocator Summary'!J$7:J$27,MATCH($G103,'Allocator Summary'!$B$7:$B$27))*$E103</f>
        <v>0</v>
      </c>
      <c r="P103" s="147">
        <f>INDEX('Allocator Summary'!K$7:K$27,MATCH($G103,'Allocator Summary'!$B$7:$B$27))*$E103</f>
        <v>0</v>
      </c>
      <c r="Q103" s="147">
        <f>INDEX('Allocator Summary'!L$7:L$27,MATCH($G103,'Allocator Summary'!$B$7:$B$27))*$E103</f>
        <v>0</v>
      </c>
      <c r="R103" s="147">
        <f>INDEX('Allocator Summary'!M$7:M$27,MATCH($G103,'Allocator Summary'!$B$7:$B$27))*$E103</f>
        <v>0</v>
      </c>
      <c r="S103" s="147">
        <f>INDEX('Allocator Summary'!N$7:N$27,MATCH($G103,'Allocator Summary'!$B$7:$B$27))*$E103</f>
        <v>0</v>
      </c>
      <c r="T103" s="147">
        <f t="shared" si="16"/>
        <v>0</v>
      </c>
      <c r="U103" s="147">
        <f t="shared" si="17"/>
        <v>0</v>
      </c>
    </row>
    <row r="104" spans="2:21" x14ac:dyDescent="0.25">
      <c r="C104" s="2" t="s">
        <v>62</v>
      </c>
      <c r="E104" s="146">
        <f>SUMIF('COSS Step1'!$D$134:$D$159,'Account Detail'!$C104,'COSS Step1'!$J$134:$J$159)</f>
        <v>16181.35</v>
      </c>
      <c r="G104" s="143" t="s">
        <v>68</v>
      </c>
      <c r="H104" s="2" t="str">
        <f>_xlfn.XLOOKUP($G104,'Allocator Summary'!$B$7:$B$40,'Allocator Summary'!$C$7:$C$40)</f>
        <v>Water Treatment</v>
      </c>
      <c r="I104" s="147">
        <f>INDEX('Allocator Summary'!D$7:D$27,MATCH($G104,'Allocator Summary'!$B$7:$B$27))*$E104</f>
        <v>0</v>
      </c>
      <c r="J104" s="147">
        <f>INDEX('Allocator Summary'!E$7:E$27,MATCH($G104,'Allocator Summary'!$B$7:$B$27))*$E104</f>
        <v>0</v>
      </c>
      <c r="K104" s="147">
        <f>INDEX('Allocator Summary'!F$7:F$27,MATCH($G104,'Allocator Summary'!$B$7:$B$27))*$E104</f>
        <v>16181.35</v>
      </c>
      <c r="L104" s="147">
        <f>INDEX('Allocator Summary'!G$7:G$27,MATCH($G104,'Allocator Summary'!$B$7:$B$27))*$E104</f>
        <v>0</v>
      </c>
      <c r="M104" s="147">
        <f>INDEX('Allocator Summary'!H$7:H$27,MATCH($G104,'Allocator Summary'!$B$7:$B$27))*$E104</f>
        <v>0</v>
      </c>
      <c r="N104" s="147">
        <f>INDEX('Allocator Summary'!I$7:I$27,MATCH($G104,'Allocator Summary'!$B$7:$B$27))*$E104</f>
        <v>0</v>
      </c>
      <c r="O104" s="147">
        <f>INDEX('Allocator Summary'!J$7:J$27,MATCH($G104,'Allocator Summary'!$B$7:$B$27))*$E104</f>
        <v>0</v>
      </c>
      <c r="P104" s="147">
        <f>INDEX('Allocator Summary'!K$7:K$27,MATCH($G104,'Allocator Summary'!$B$7:$B$27))*$E104</f>
        <v>0</v>
      </c>
      <c r="Q104" s="147">
        <f>INDEX('Allocator Summary'!L$7:L$27,MATCH($G104,'Allocator Summary'!$B$7:$B$27))*$E104</f>
        <v>0</v>
      </c>
      <c r="R104" s="147">
        <f>INDEX('Allocator Summary'!M$7:M$27,MATCH($G104,'Allocator Summary'!$B$7:$B$27))*$E104</f>
        <v>0</v>
      </c>
      <c r="S104" s="147">
        <f>INDEX('Allocator Summary'!N$7:N$27,MATCH($G104,'Allocator Summary'!$B$7:$B$27))*$E104</f>
        <v>0</v>
      </c>
      <c r="T104" s="147">
        <f t="shared" si="16"/>
        <v>16181.35</v>
      </c>
      <c r="U104" s="147">
        <f t="shared" si="17"/>
        <v>0</v>
      </c>
    </row>
    <row r="105" spans="2:21" x14ac:dyDescent="0.25">
      <c r="C105" s="144" t="s">
        <v>63</v>
      </c>
      <c r="D105" s="144"/>
      <c r="E105" s="146">
        <f>SUMIF('COSS Step1'!$D$134:$D$159,'Account Detail'!$C105,'COSS Step1'!$J$134:$J$159)</f>
        <v>785.14</v>
      </c>
      <c r="G105" s="145" t="s">
        <v>68</v>
      </c>
      <c r="H105" s="144" t="str">
        <f>_xlfn.XLOOKUP($G105,'Allocator Summary'!$B$7:$B$40,'Allocator Summary'!$C$7:$C$40)</f>
        <v>Water Treatment</v>
      </c>
      <c r="I105" s="148">
        <f>INDEX('Allocator Summary'!D$7:D$27,MATCH($G105,'Allocator Summary'!$B$7:$B$27))*$E105</f>
        <v>0</v>
      </c>
      <c r="J105" s="148">
        <f>INDEX('Allocator Summary'!E$7:E$27,MATCH($G105,'Allocator Summary'!$B$7:$B$27))*$E105</f>
        <v>0</v>
      </c>
      <c r="K105" s="148">
        <f>INDEX('Allocator Summary'!F$7:F$27,MATCH($G105,'Allocator Summary'!$B$7:$B$27))*$E105</f>
        <v>785.14</v>
      </c>
      <c r="L105" s="148">
        <f>INDEX('Allocator Summary'!G$7:G$27,MATCH($G105,'Allocator Summary'!$B$7:$B$27))*$E105</f>
        <v>0</v>
      </c>
      <c r="M105" s="148">
        <f>INDEX('Allocator Summary'!H$7:H$27,MATCH($G105,'Allocator Summary'!$B$7:$B$27))*$E105</f>
        <v>0</v>
      </c>
      <c r="N105" s="148">
        <f>INDEX('Allocator Summary'!I$7:I$27,MATCH($G105,'Allocator Summary'!$B$7:$B$27))*$E105</f>
        <v>0</v>
      </c>
      <c r="O105" s="148">
        <f>INDEX('Allocator Summary'!J$7:J$27,MATCH($G105,'Allocator Summary'!$B$7:$B$27))*$E105</f>
        <v>0</v>
      </c>
      <c r="P105" s="148">
        <f>INDEX('Allocator Summary'!K$7:K$27,MATCH($G105,'Allocator Summary'!$B$7:$B$27))*$E105</f>
        <v>0</v>
      </c>
      <c r="Q105" s="148">
        <f>INDEX('Allocator Summary'!L$7:L$27,MATCH($G105,'Allocator Summary'!$B$7:$B$27))*$E105</f>
        <v>0</v>
      </c>
      <c r="R105" s="148">
        <f>INDEX('Allocator Summary'!M$7:M$27,MATCH($G105,'Allocator Summary'!$B$7:$B$27))*$E105</f>
        <v>0</v>
      </c>
      <c r="S105" s="148">
        <f>INDEX('Allocator Summary'!N$7:N$27,MATCH($G105,'Allocator Summary'!$B$7:$B$27))*$E105</f>
        <v>0</v>
      </c>
      <c r="T105" s="148">
        <f t="shared" si="16"/>
        <v>785.14</v>
      </c>
      <c r="U105" s="148">
        <f t="shared" si="17"/>
        <v>0</v>
      </c>
    </row>
    <row r="106" spans="2:21" x14ac:dyDescent="0.25">
      <c r="E106" s="149">
        <f>SUM(E91:E105)</f>
        <v>20199007.23993656</v>
      </c>
      <c r="I106" s="149">
        <f t="shared" ref="I106:U106" si="18">SUM(I91:I105)</f>
        <v>0</v>
      </c>
      <c r="J106" s="149">
        <f t="shared" si="18"/>
        <v>0</v>
      </c>
      <c r="K106" s="149">
        <f t="shared" si="18"/>
        <v>20199007.23993656</v>
      </c>
      <c r="L106" s="149">
        <f t="shared" si="18"/>
        <v>0</v>
      </c>
      <c r="M106" s="149">
        <f t="shared" si="18"/>
        <v>0</v>
      </c>
      <c r="N106" s="149">
        <f t="shared" si="18"/>
        <v>0</v>
      </c>
      <c r="O106" s="149">
        <f t="shared" si="18"/>
        <v>0</v>
      </c>
      <c r="P106" s="149">
        <f t="shared" si="18"/>
        <v>0</v>
      </c>
      <c r="Q106" s="149">
        <f t="shared" si="18"/>
        <v>0</v>
      </c>
      <c r="R106" s="149">
        <f t="shared" si="18"/>
        <v>0</v>
      </c>
      <c r="S106" s="149">
        <f t="shared" si="18"/>
        <v>0</v>
      </c>
      <c r="T106" s="149">
        <f t="shared" si="18"/>
        <v>20199007.23993656</v>
      </c>
      <c r="U106" s="149">
        <f t="shared" si="18"/>
        <v>0</v>
      </c>
    </row>
    <row r="107" spans="2:21" x14ac:dyDescent="0.25">
      <c r="B107" s="2" t="s">
        <v>51</v>
      </c>
      <c r="E107" s="150"/>
      <c r="K107" s="147">
        <f>K106-'COSS Step1'!J161</f>
        <v>0</v>
      </c>
    </row>
    <row r="108" spans="2:21" x14ac:dyDescent="0.25">
      <c r="C108" s="2" t="s">
        <v>56</v>
      </c>
      <c r="D108" s="2" t="s">
        <v>50</v>
      </c>
      <c r="E108" s="146">
        <f>SUMIF('COSS Step1'!$D$164:$D$188,'Account Detail'!$C108,'COSS Step1'!$J$164:$J$188)</f>
        <v>541458.07943974237</v>
      </c>
      <c r="G108" s="143" t="s">
        <v>68</v>
      </c>
      <c r="H108" s="2" t="str">
        <f>_xlfn.XLOOKUP($G108,'Allocator Summary'!$B$7:$B$40,'Allocator Summary'!$C$7:$C$40)</f>
        <v>Water Treatment</v>
      </c>
      <c r="I108" s="147">
        <f>INDEX('Allocator Summary'!D$7:D$27,MATCH($G108,'Allocator Summary'!$B$7:$B$27))*$E108</f>
        <v>0</v>
      </c>
      <c r="J108" s="147">
        <f>INDEX('Allocator Summary'!E$7:E$27,MATCH($G108,'Allocator Summary'!$B$7:$B$27))*$E108</f>
        <v>0</v>
      </c>
      <c r="K108" s="147">
        <f>INDEX('Allocator Summary'!F$7:F$27,MATCH($G108,'Allocator Summary'!$B$7:$B$27))*$E108</f>
        <v>541458.07943974237</v>
      </c>
      <c r="L108" s="147">
        <f>INDEX('Allocator Summary'!G$7:G$27,MATCH($G108,'Allocator Summary'!$B$7:$B$27))*$E108</f>
        <v>0</v>
      </c>
      <c r="M108" s="147">
        <f>INDEX('Allocator Summary'!H$7:H$27,MATCH($G108,'Allocator Summary'!$B$7:$B$27))*$E108</f>
        <v>0</v>
      </c>
      <c r="N108" s="147">
        <f>INDEX('Allocator Summary'!I$7:I$27,MATCH($G108,'Allocator Summary'!$B$7:$B$27))*$E108</f>
        <v>0</v>
      </c>
      <c r="O108" s="147">
        <f>INDEX('Allocator Summary'!J$7:J$27,MATCH($G108,'Allocator Summary'!$B$7:$B$27))*$E108</f>
        <v>0</v>
      </c>
      <c r="P108" s="147">
        <f>INDEX('Allocator Summary'!K$7:K$27,MATCH($G108,'Allocator Summary'!$B$7:$B$27))*$E108</f>
        <v>0</v>
      </c>
      <c r="Q108" s="147">
        <f>INDEX('Allocator Summary'!L$7:L$27,MATCH($G108,'Allocator Summary'!$B$7:$B$27))*$E108</f>
        <v>0</v>
      </c>
      <c r="R108" s="147">
        <f>INDEX('Allocator Summary'!M$7:M$27,MATCH($G108,'Allocator Summary'!$B$7:$B$27))*$E108</f>
        <v>0</v>
      </c>
      <c r="S108" s="147">
        <f>INDEX('Allocator Summary'!N$7:N$27,MATCH($G108,'Allocator Summary'!$B$7:$B$27))*$E108</f>
        <v>0</v>
      </c>
      <c r="T108" s="147">
        <f t="shared" ref="T108:T115" si="19">SUM(I108:S108)</f>
        <v>541458.07943974237</v>
      </c>
      <c r="U108" s="147">
        <f t="shared" ref="U108:U114" si="20">T108-E108</f>
        <v>0</v>
      </c>
    </row>
    <row r="109" spans="2:21" x14ac:dyDescent="0.25">
      <c r="C109" s="2" t="s">
        <v>63</v>
      </c>
      <c r="E109" s="146">
        <f>SUMIF('COSS Step1'!$D$164:$D$188,'Account Detail'!$C109,'COSS Step1'!$J$164:$J$188)</f>
        <v>0</v>
      </c>
      <c r="G109" s="143" t="s">
        <v>68</v>
      </c>
      <c r="H109" s="2" t="str">
        <f>_xlfn.XLOOKUP($G109,'Allocator Summary'!$B$7:$B$40,'Allocator Summary'!$C$7:$C$40)</f>
        <v>Water Treatment</v>
      </c>
      <c r="I109" s="147">
        <f>INDEX('Allocator Summary'!D$7:D$27,MATCH($G109,'Allocator Summary'!$B$7:$B$27))*$E109</f>
        <v>0</v>
      </c>
      <c r="J109" s="147">
        <f>INDEX('Allocator Summary'!E$7:E$27,MATCH($G109,'Allocator Summary'!$B$7:$B$27))*$E109</f>
        <v>0</v>
      </c>
      <c r="K109" s="147">
        <f>INDEX('Allocator Summary'!F$7:F$27,MATCH($G109,'Allocator Summary'!$B$7:$B$27))*$E109</f>
        <v>0</v>
      </c>
      <c r="L109" s="147">
        <f>INDEX('Allocator Summary'!G$7:G$27,MATCH($G109,'Allocator Summary'!$B$7:$B$27))*$E109</f>
        <v>0</v>
      </c>
      <c r="M109" s="147">
        <f>INDEX('Allocator Summary'!H$7:H$27,MATCH($G109,'Allocator Summary'!$B$7:$B$27))*$E109</f>
        <v>0</v>
      </c>
      <c r="N109" s="147">
        <f>INDEX('Allocator Summary'!I$7:I$27,MATCH($G109,'Allocator Summary'!$B$7:$B$27))*$E109</f>
        <v>0</v>
      </c>
      <c r="O109" s="147">
        <f>INDEX('Allocator Summary'!J$7:J$27,MATCH($G109,'Allocator Summary'!$B$7:$B$27))*$E109</f>
        <v>0</v>
      </c>
      <c r="P109" s="147">
        <f>INDEX('Allocator Summary'!K$7:K$27,MATCH($G109,'Allocator Summary'!$B$7:$B$27))*$E109</f>
        <v>0</v>
      </c>
      <c r="Q109" s="147">
        <f>INDEX('Allocator Summary'!L$7:L$27,MATCH($G109,'Allocator Summary'!$B$7:$B$27))*$E109</f>
        <v>0</v>
      </c>
      <c r="R109" s="147">
        <f>INDEX('Allocator Summary'!M$7:M$27,MATCH($G109,'Allocator Summary'!$B$7:$B$27))*$E109</f>
        <v>0</v>
      </c>
      <c r="S109" s="147">
        <f>INDEX('Allocator Summary'!N$7:N$27,MATCH($G109,'Allocator Summary'!$B$7:$B$27))*$E109</f>
        <v>0</v>
      </c>
      <c r="T109" s="147">
        <f t="shared" si="19"/>
        <v>0</v>
      </c>
      <c r="U109" s="147">
        <f t="shared" si="20"/>
        <v>0</v>
      </c>
    </row>
    <row r="110" spans="2:21" hidden="1" x14ac:dyDescent="0.25">
      <c r="C110" s="2" t="s">
        <v>75</v>
      </c>
      <c r="E110" s="146">
        <f>SUMIF('COSS Step1'!$D$164:$D$188,'Account Detail'!$C110,'COSS Step1'!$J$164:$J$188)</f>
        <v>0</v>
      </c>
      <c r="G110" s="143" t="s">
        <v>68</v>
      </c>
      <c r="H110" s="2" t="str">
        <f>_xlfn.XLOOKUP($G110,'Allocator Summary'!$B$7:$B$40,'Allocator Summary'!$C$7:$C$40)</f>
        <v>Water Treatment</v>
      </c>
      <c r="I110" s="147">
        <f>INDEX('Allocator Summary'!D$7:D$27,MATCH($G110,'Allocator Summary'!$B$7:$B$27))*$E110</f>
        <v>0</v>
      </c>
      <c r="J110" s="147">
        <f>INDEX('Allocator Summary'!E$7:E$27,MATCH($G110,'Allocator Summary'!$B$7:$B$27))*$E110</f>
        <v>0</v>
      </c>
      <c r="K110" s="147">
        <f>INDEX('Allocator Summary'!F$7:F$27,MATCH($G110,'Allocator Summary'!$B$7:$B$27))*$E110</f>
        <v>0</v>
      </c>
      <c r="L110" s="147">
        <f>INDEX('Allocator Summary'!G$7:G$27,MATCH($G110,'Allocator Summary'!$B$7:$B$27))*$E110</f>
        <v>0</v>
      </c>
      <c r="M110" s="147">
        <f>INDEX('Allocator Summary'!H$7:H$27,MATCH($G110,'Allocator Summary'!$B$7:$B$27))*$E110</f>
        <v>0</v>
      </c>
      <c r="N110" s="147">
        <f>INDEX('Allocator Summary'!I$7:I$27,MATCH($G110,'Allocator Summary'!$B$7:$B$27))*$E110</f>
        <v>0</v>
      </c>
      <c r="O110" s="147">
        <f>INDEX('Allocator Summary'!J$7:J$27,MATCH($G110,'Allocator Summary'!$B$7:$B$27))*$E110</f>
        <v>0</v>
      </c>
      <c r="P110" s="147">
        <f>INDEX('Allocator Summary'!K$7:K$27,MATCH($G110,'Allocator Summary'!$B$7:$B$27))*$E110</f>
        <v>0</v>
      </c>
      <c r="Q110" s="147">
        <f>INDEX('Allocator Summary'!L$7:L$27,MATCH($G110,'Allocator Summary'!$B$7:$B$27))*$E110</f>
        <v>0</v>
      </c>
      <c r="R110" s="147">
        <f>INDEX('Allocator Summary'!M$7:M$27,MATCH($G110,'Allocator Summary'!$B$7:$B$27))*$E110</f>
        <v>0</v>
      </c>
      <c r="S110" s="147">
        <f>INDEX('Allocator Summary'!N$7:N$27,MATCH($G110,'Allocator Summary'!$B$7:$B$27))*$E110</f>
        <v>0</v>
      </c>
      <c r="T110" s="147">
        <f t="shared" si="19"/>
        <v>0</v>
      </c>
      <c r="U110" s="147">
        <f t="shared" si="20"/>
        <v>0</v>
      </c>
    </row>
    <row r="111" spans="2:21" hidden="1" x14ac:dyDescent="0.25">
      <c r="C111" s="2" t="s">
        <v>65</v>
      </c>
      <c r="E111" s="146">
        <f>SUMIF('COSS Step1'!$D$164:$D$188,'Account Detail'!$C111,'COSS Step1'!$J$164:$J$188)</f>
        <v>0</v>
      </c>
      <c r="G111" s="143" t="s">
        <v>68</v>
      </c>
      <c r="H111" s="2" t="str">
        <f>_xlfn.XLOOKUP($G111,'Allocator Summary'!$B$7:$B$40,'Allocator Summary'!$C$7:$C$40)</f>
        <v>Water Treatment</v>
      </c>
      <c r="I111" s="147">
        <f>INDEX('Allocator Summary'!D$7:D$27,MATCH($G111,'Allocator Summary'!$B$7:$B$27))*$E111</f>
        <v>0</v>
      </c>
      <c r="J111" s="147">
        <f>INDEX('Allocator Summary'!E$7:E$27,MATCH($G111,'Allocator Summary'!$B$7:$B$27))*$E111</f>
        <v>0</v>
      </c>
      <c r="K111" s="147">
        <f>INDEX('Allocator Summary'!F$7:F$27,MATCH($G111,'Allocator Summary'!$B$7:$B$27))*$E111</f>
        <v>0</v>
      </c>
      <c r="L111" s="147">
        <f>INDEX('Allocator Summary'!G$7:G$27,MATCH($G111,'Allocator Summary'!$B$7:$B$27))*$E111</f>
        <v>0</v>
      </c>
      <c r="M111" s="147">
        <f>INDEX('Allocator Summary'!H$7:H$27,MATCH($G111,'Allocator Summary'!$B$7:$B$27))*$E111</f>
        <v>0</v>
      </c>
      <c r="N111" s="147">
        <f>INDEX('Allocator Summary'!I$7:I$27,MATCH($G111,'Allocator Summary'!$B$7:$B$27))*$E111</f>
        <v>0</v>
      </c>
      <c r="O111" s="147">
        <f>INDEX('Allocator Summary'!J$7:J$27,MATCH($G111,'Allocator Summary'!$B$7:$B$27))*$E111</f>
        <v>0</v>
      </c>
      <c r="P111" s="147">
        <f>INDEX('Allocator Summary'!K$7:K$27,MATCH($G111,'Allocator Summary'!$B$7:$B$27))*$E111</f>
        <v>0</v>
      </c>
      <c r="Q111" s="147">
        <f>INDEX('Allocator Summary'!L$7:L$27,MATCH($G111,'Allocator Summary'!$B$7:$B$27))*$E111</f>
        <v>0</v>
      </c>
      <c r="R111" s="147">
        <f>INDEX('Allocator Summary'!M$7:M$27,MATCH($G111,'Allocator Summary'!$B$7:$B$27))*$E111</f>
        <v>0</v>
      </c>
      <c r="S111" s="147">
        <f>INDEX('Allocator Summary'!N$7:N$27,MATCH($G111,'Allocator Summary'!$B$7:$B$27))*$E111</f>
        <v>0</v>
      </c>
      <c r="T111" s="147">
        <f t="shared" si="19"/>
        <v>0</v>
      </c>
      <c r="U111" s="147">
        <f t="shared" si="20"/>
        <v>0</v>
      </c>
    </row>
    <row r="112" spans="2:21" x14ac:dyDescent="0.25">
      <c r="C112" s="2" t="s">
        <v>66</v>
      </c>
      <c r="E112" s="146">
        <f>SUMIF('COSS Step1'!$D$164:$D$188,'Account Detail'!$C112,'COSS Step1'!$J$164:$J$188)</f>
        <v>1258180</v>
      </c>
      <c r="G112" s="143" t="s">
        <v>68</v>
      </c>
      <c r="H112" s="2" t="str">
        <f>_xlfn.XLOOKUP($G112,'Allocator Summary'!$B$7:$B$40,'Allocator Summary'!$C$7:$C$40)</f>
        <v>Water Treatment</v>
      </c>
      <c r="I112" s="147">
        <f>INDEX('Allocator Summary'!D$7:D$27,MATCH($G112,'Allocator Summary'!$B$7:$B$27))*$E112</f>
        <v>0</v>
      </c>
      <c r="J112" s="147">
        <f>INDEX('Allocator Summary'!E$7:E$27,MATCH($G112,'Allocator Summary'!$B$7:$B$27))*$E112</f>
        <v>0</v>
      </c>
      <c r="K112" s="147">
        <f>INDEX('Allocator Summary'!F$7:F$27,MATCH($G112,'Allocator Summary'!$B$7:$B$27))*$E112</f>
        <v>1258180</v>
      </c>
      <c r="L112" s="147">
        <f>INDEX('Allocator Summary'!G$7:G$27,MATCH($G112,'Allocator Summary'!$B$7:$B$27))*$E112</f>
        <v>0</v>
      </c>
      <c r="M112" s="147">
        <f>INDEX('Allocator Summary'!H$7:H$27,MATCH($G112,'Allocator Summary'!$B$7:$B$27))*$E112</f>
        <v>0</v>
      </c>
      <c r="N112" s="147">
        <f>INDEX('Allocator Summary'!I$7:I$27,MATCH($G112,'Allocator Summary'!$B$7:$B$27))*$E112</f>
        <v>0</v>
      </c>
      <c r="O112" s="147">
        <f>INDEX('Allocator Summary'!J$7:J$27,MATCH($G112,'Allocator Summary'!$B$7:$B$27))*$E112</f>
        <v>0</v>
      </c>
      <c r="P112" s="147">
        <f>INDEX('Allocator Summary'!K$7:K$27,MATCH($G112,'Allocator Summary'!$B$7:$B$27))*$E112</f>
        <v>0</v>
      </c>
      <c r="Q112" s="147">
        <f>INDEX('Allocator Summary'!L$7:L$27,MATCH($G112,'Allocator Summary'!$B$7:$B$27))*$E112</f>
        <v>0</v>
      </c>
      <c r="R112" s="147">
        <f>INDEX('Allocator Summary'!M$7:M$27,MATCH($G112,'Allocator Summary'!$B$7:$B$27))*$E112</f>
        <v>0</v>
      </c>
      <c r="S112" s="147">
        <f>INDEX('Allocator Summary'!N$7:N$27,MATCH($G112,'Allocator Summary'!$B$7:$B$27))*$E112</f>
        <v>0</v>
      </c>
      <c r="T112" s="147">
        <f t="shared" si="19"/>
        <v>1258180</v>
      </c>
      <c r="U112" s="147">
        <f t="shared" si="20"/>
        <v>0</v>
      </c>
    </row>
    <row r="113" spans="1:23" hidden="1" x14ac:dyDescent="0.25">
      <c r="C113" s="2" t="s">
        <v>59</v>
      </c>
      <c r="E113" s="146">
        <f>SUMIF('COSS Step1'!$D$164:$D$188,'Account Detail'!$C113,'COSS Step1'!$J$164:$J$188)</f>
        <v>0</v>
      </c>
      <c r="G113" s="143" t="s">
        <v>68</v>
      </c>
      <c r="H113" s="2" t="s">
        <v>18</v>
      </c>
      <c r="I113" s="147">
        <f>INDEX('Allocator Summary'!D$7:D$27,MATCH($G113,'Allocator Summary'!$B$7:$B$27))*$E113</f>
        <v>0</v>
      </c>
      <c r="J113" s="147">
        <f>INDEX('Allocator Summary'!E$7:E$27,MATCH($G113,'Allocator Summary'!$B$7:$B$27))*$E113</f>
        <v>0</v>
      </c>
      <c r="K113" s="147">
        <f>INDEX('Allocator Summary'!F$7:F$27,MATCH($G113,'Allocator Summary'!$B$7:$B$27))*$E113</f>
        <v>0</v>
      </c>
      <c r="L113" s="147">
        <f>INDEX('Allocator Summary'!G$7:G$27,MATCH($G113,'Allocator Summary'!$B$7:$B$27))*$E113</f>
        <v>0</v>
      </c>
      <c r="M113" s="147">
        <f>INDEX('Allocator Summary'!H$7:H$27,MATCH($G113,'Allocator Summary'!$B$7:$B$27))*$E113</f>
        <v>0</v>
      </c>
      <c r="N113" s="147">
        <f>INDEX('Allocator Summary'!I$7:I$27,MATCH($G113,'Allocator Summary'!$B$7:$B$27))*$E113</f>
        <v>0</v>
      </c>
      <c r="O113" s="147">
        <f>INDEX('Allocator Summary'!J$7:J$27,MATCH($G113,'Allocator Summary'!$B$7:$B$27))*$E113</f>
        <v>0</v>
      </c>
      <c r="P113" s="147">
        <f>INDEX('Allocator Summary'!K$7:K$27,MATCH($G113,'Allocator Summary'!$B$7:$B$27))*$E113</f>
        <v>0</v>
      </c>
      <c r="Q113" s="147">
        <f>INDEX('Allocator Summary'!L$7:L$27,MATCH($G113,'Allocator Summary'!$B$7:$B$27))*$E113</f>
        <v>0</v>
      </c>
      <c r="R113" s="147">
        <f>INDEX('Allocator Summary'!M$7:M$27,MATCH($G113,'Allocator Summary'!$B$7:$B$27))*$E113</f>
        <v>0</v>
      </c>
      <c r="S113" s="147">
        <f>INDEX('Allocator Summary'!N$7:N$27,MATCH($G113,'Allocator Summary'!$B$7:$B$27))*$E113</f>
        <v>0</v>
      </c>
      <c r="T113" s="147">
        <f t="shared" si="19"/>
        <v>0</v>
      </c>
      <c r="U113" s="147">
        <f t="shared" si="20"/>
        <v>0</v>
      </c>
    </row>
    <row r="114" spans="1:23" hidden="1" x14ac:dyDescent="0.25">
      <c r="C114" s="144" t="s">
        <v>61</v>
      </c>
      <c r="D114" s="144"/>
      <c r="E114" s="146">
        <f>SUMIF('COSS Step1'!$D$164:$D$188,'Account Detail'!$C114,'COSS Step1'!$J$164:$J$188)</f>
        <v>0</v>
      </c>
      <c r="G114" s="145" t="s">
        <v>68</v>
      </c>
      <c r="H114" s="144" t="s">
        <v>18</v>
      </c>
      <c r="I114" s="148">
        <f>INDEX('Allocator Summary'!D$7:D$27,MATCH($G114,'Allocator Summary'!$B$7:$B$27))*$E114</f>
        <v>0</v>
      </c>
      <c r="J114" s="148">
        <f>INDEX('Allocator Summary'!E$7:E$27,MATCH($G114,'Allocator Summary'!$B$7:$B$27))*$E114</f>
        <v>0</v>
      </c>
      <c r="K114" s="148">
        <f>INDEX('Allocator Summary'!F$7:F$27,MATCH($G114,'Allocator Summary'!$B$7:$B$27))*$E114</f>
        <v>0</v>
      </c>
      <c r="L114" s="148">
        <f>INDEX('Allocator Summary'!G$7:G$27,MATCH($G114,'Allocator Summary'!$B$7:$B$27))*$E114</f>
        <v>0</v>
      </c>
      <c r="M114" s="148">
        <f>INDEX('Allocator Summary'!H$7:H$27,MATCH($G114,'Allocator Summary'!$B$7:$B$27))*$E114</f>
        <v>0</v>
      </c>
      <c r="N114" s="148">
        <f>INDEX('Allocator Summary'!I$7:I$27,MATCH($G114,'Allocator Summary'!$B$7:$B$27))*$E114</f>
        <v>0</v>
      </c>
      <c r="O114" s="148">
        <f>INDEX('Allocator Summary'!J$7:J$27,MATCH($G114,'Allocator Summary'!$B$7:$B$27))*$E114</f>
        <v>0</v>
      </c>
      <c r="P114" s="148">
        <f>INDEX('Allocator Summary'!K$7:K$27,MATCH($G114,'Allocator Summary'!$B$7:$B$27))*$E114</f>
        <v>0</v>
      </c>
      <c r="Q114" s="148">
        <f>INDEX('Allocator Summary'!L$7:L$27,MATCH($G114,'Allocator Summary'!$B$7:$B$27))*$E114</f>
        <v>0</v>
      </c>
      <c r="R114" s="148">
        <f>INDEX('Allocator Summary'!M$7:M$27,MATCH($G114,'Allocator Summary'!$B$7:$B$27))*$E114</f>
        <v>0</v>
      </c>
      <c r="S114" s="148">
        <f>INDEX('Allocator Summary'!N$7:N$27,MATCH($G114,'Allocator Summary'!$B$7:$B$27))*$E114</f>
        <v>0</v>
      </c>
      <c r="T114" s="148">
        <f t="shared" si="19"/>
        <v>0</v>
      </c>
      <c r="U114" s="148">
        <f t="shared" si="20"/>
        <v>0</v>
      </c>
    </row>
    <row r="115" spans="1:23" x14ac:dyDescent="0.25">
      <c r="E115" s="149">
        <f>SUM(E108:E114)</f>
        <v>1799638.0794397425</v>
      </c>
      <c r="I115" s="152">
        <f t="shared" ref="I115:U115" si="21">SUM(I108:I114)</f>
        <v>0</v>
      </c>
      <c r="J115" s="152">
        <f t="shared" si="21"/>
        <v>0</v>
      </c>
      <c r="K115" s="152">
        <f t="shared" si="21"/>
        <v>1799638.0794397425</v>
      </c>
      <c r="L115" s="152">
        <f t="shared" si="21"/>
        <v>0</v>
      </c>
      <c r="M115" s="152">
        <f t="shared" si="21"/>
        <v>0</v>
      </c>
      <c r="N115" s="152">
        <f t="shared" si="21"/>
        <v>0</v>
      </c>
      <c r="O115" s="152">
        <f t="shared" si="21"/>
        <v>0</v>
      </c>
      <c r="P115" s="152">
        <f t="shared" si="21"/>
        <v>0</v>
      </c>
      <c r="Q115" s="152">
        <f t="shared" si="21"/>
        <v>0</v>
      </c>
      <c r="R115" s="152">
        <f t="shared" si="21"/>
        <v>0</v>
      </c>
      <c r="S115" s="152">
        <f t="shared" si="21"/>
        <v>0</v>
      </c>
      <c r="T115" s="152">
        <f t="shared" si="19"/>
        <v>1799638.0794397425</v>
      </c>
      <c r="U115" s="152">
        <f t="shared" si="21"/>
        <v>0</v>
      </c>
    </row>
    <row r="116" spans="1:23" x14ac:dyDescent="0.25">
      <c r="E116" s="150"/>
      <c r="I116" s="149"/>
      <c r="J116" s="149"/>
      <c r="K116" s="149"/>
      <c r="L116" s="149"/>
      <c r="M116" s="149"/>
      <c r="N116" s="149"/>
      <c r="O116" s="149"/>
      <c r="P116" s="149"/>
      <c r="Q116" s="149"/>
      <c r="R116" s="149"/>
      <c r="S116" s="149"/>
      <c r="T116" s="149"/>
      <c r="U116" s="149"/>
    </row>
    <row r="117" spans="1:23" x14ac:dyDescent="0.25">
      <c r="C117" s="38" t="s">
        <v>76</v>
      </c>
      <c r="D117" s="38"/>
      <c r="E117" s="151">
        <f>E106+E115</f>
        <v>21998645.319376305</v>
      </c>
      <c r="I117" s="151">
        <f t="shared" ref="I117:U117" si="22">I106+I115</f>
        <v>0</v>
      </c>
      <c r="J117" s="151">
        <f t="shared" si="22"/>
        <v>0</v>
      </c>
      <c r="K117" s="151">
        <f t="shared" si="22"/>
        <v>21998645.319376305</v>
      </c>
      <c r="L117" s="151">
        <f t="shared" si="22"/>
        <v>0</v>
      </c>
      <c r="M117" s="151">
        <f t="shared" si="22"/>
        <v>0</v>
      </c>
      <c r="N117" s="151">
        <f t="shared" si="22"/>
        <v>0</v>
      </c>
      <c r="O117" s="151">
        <f t="shared" si="22"/>
        <v>0</v>
      </c>
      <c r="P117" s="151">
        <f t="shared" si="22"/>
        <v>0</v>
      </c>
      <c r="Q117" s="151">
        <f t="shared" si="22"/>
        <v>0</v>
      </c>
      <c r="R117" s="151">
        <f t="shared" si="22"/>
        <v>0</v>
      </c>
      <c r="S117" s="151">
        <f t="shared" si="22"/>
        <v>0</v>
      </c>
      <c r="T117" s="151">
        <f t="shared" si="22"/>
        <v>21998645.319376305</v>
      </c>
      <c r="U117" s="151">
        <f t="shared" si="22"/>
        <v>0</v>
      </c>
      <c r="W117" s="147"/>
    </row>
    <row r="119" spans="1:23" x14ac:dyDescent="0.25">
      <c r="A119" s="2" t="s">
        <v>77</v>
      </c>
    </row>
    <row r="120" spans="1:23" x14ac:dyDescent="0.25">
      <c r="B120" s="2" t="s">
        <v>48</v>
      </c>
    </row>
    <row r="121" spans="1:23" x14ac:dyDescent="0.25">
      <c r="C121" s="2" t="s">
        <v>78</v>
      </c>
      <c r="E121" s="146">
        <f>SUMIF('COSS Step1'!$D$134:$D$159,'Account Detail'!$C121,'COSS Step1'!$L$134:$L$159)</f>
        <v>0</v>
      </c>
      <c r="G121" s="143">
        <v>1</v>
      </c>
      <c r="H121" s="2" t="str">
        <f>_xlfn.XLOOKUP($G121,'Allocator Summary'!$B$7:$B$40,'Allocator Summary'!$C$7:$C$40)</f>
        <v>T/D Oper. Expense</v>
      </c>
      <c r="I121" s="147">
        <f>INDEX('Allocator Summary'!D$7:D$27,MATCH($G121,'Allocator Summary'!$B$7:$B$27))*$E121</f>
        <v>0</v>
      </c>
      <c r="J121" s="147">
        <f>INDEX('Allocator Summary'!E$7:E$27,MATCH($G121,'Allocator Summary'!$B$7:$B$27))*$E121</f>
        <v>0</v>
      </c>
      <c r="K121" s="147">
        <f>INDEX('Allocator Summary'!F$7:F$27,MATCH($G121,'Allocator Summary'!$B$7:$B$27))*$E121</f>
        <v>0</v>
      </c>
      <c r="L121" s="147">
        <f>INDEX('Allocator Summary'!G$7:G$27,MATCH($G121,'Allocator Summary'!$B$7:$B$27))*$E121</f>
        <v>0</v>
      </c>
      <c r="M121" s="147">
        <f>INDEX('Allocator Summary'!H$7:H$27,MATCH($G121,'Allocator Summary'!$B$7:$B$27))*$E121</f>
        <v>0</v>
      </c>
      <c r="N121" s="147">
        <f>INDEX('Allocator Summary'!I$7:I$27,MATCH($G121,'Allocator Summary'!$B$7:$B$27))*$E121</f>
        <v>0</v>
      </c>
      <c r="O121" s="147">
        <f>INDEX('Allocator Summary'!J$7:J$27,MATCH($G121,'Allocator Summary'!$B$7:$B$27))*$E121</f>
        <v>0</v>
      </c>
      <c r="P121" s="147">
        <f>INDEX('Allocator Summary'!K$7:K$27,MATCH($G121,'Allocator Summary'!$B$7:$B$27))*$E121</f>
        <v>0</v>
      </c>
      <c r="Q121" s="147">
        <f>INDEX('Allocator Summary'!L$7:L$27,MATCH($G121,'Allocator Summary'!$B$7:$B$27))*$E121</f>
        <v>0</v>
      </c>
      <c r="R121" s="147">
        <f>INDEX('Allocator Summary'!M$7:M$27,MATCH($G121,'Allocator Summary'!$B$7:$B$27))*$E121</f>
        <v>0</v>
      </c>
      <c r="S121" s="147">
        <f>INDEX('Allocator Summary'!N$7:N$27,MATCH($G121,'Allocator Summary'!$B$7:$B$27))*$E121</f>
        <v>0</v>
      </c>
      <c r="T121" s="147">
        <f t="shared" ref="T121:T147" si="23">SUM(I121:S121)</f>
        <v>0</v>
      </c>
      <c r="U121" s="147">
        <f t="shared" ref="U121:U146" si="24">T121-E121</f>
        <v>0</v>
      </c>
    </row>
    <row r="122" spans="1:23" x14ac:dyDescent="0.25">
      <c r="C122" s="2" t="s">
        <v>79</v>
      </c>
      <c r="E122" s="146">
        <f>SUMIF('COSS Step1'!$D$134:$D$159,'Account Detail'!$C122,'COSS Step1'!$L$134:$L$159)</f>
        <v>28693.13</v>
      </c>
      <c r="G122" s="143">
        <v>1</v>
      </c>
      <c r="H122" s="2" t="str">
        <f>_xlfn.XLOOKUP($G122,'Allocator Summary'!$B$7:$B$40,'Allocator Summary'!$C$7:$C$40)</f>
        <v>T/D Oper. Expense</v>
      </c>
      <c r="I122" s="147">
        <f>INDEX('Allocator Summary'!D$7:D$27,MATCH($G122,'Allocator Summary'!$B$7:$B$27))*$E122</f>
        <v>0</v>
      </c>
      <c r="J122" s="147">
        <f>INDEX('Allocator Summary'!E$7:E$27,MATCH($G122,'Allocator Summary'!$B$7:$B$27))*$E122</f>
        <v>0</v>
      </c>
      <c r="K122" s="147">
        <f>INDEX('Allocator Summary'!F$7:F$27,MATCH($G122,'Allocator Summary'!$B$7:$B$27))*$E122</f>
        <v>0</v>
      </c>
      <c r="L122" s="147">
        <f>INDEX('Allocator Summary'!G$7:G$27,MATCH($G122,'Allocator Summary'!$B$7:$B$27))*$E122</f>
        <v>1976.9120189991806</v>
      </c>
      <c r="M122" s="147">
        <f>INDEX('Allocator Summary'!H$7:H$27,MATCH($G122,'Allocator Summary'!$B$7:$B$27))*$E122</f>
        <v>2848.6428350151036</v>
      </c>
      <c r="N122" s="147">
        <f>INDEX('Allocator Summary'!I$7:I$27,MATCH($G122,'Allocator Summary'!$B$7:$B$27))*$E122</f>
        <v>0</v>
      </c>
      <c r="O122" s="147">
        <f>INDEX('Allocator Summary'!J$7:J$27,MATCH($G122,'Allocator Summary'!$B$7:$B$27))*$E122</f>
        <v>23867.575145985717</v>
      </c>
      <c r="P122" s="147">
        <f>INDEX('Allocator Summary'!K$7:K$27,MATCH($G122,'Allocator Summary'!$B$7:$B$27))*$E122</f>
        <v>0</v>
      </c>
      <c r="Q122" s="147">
        <f>INDEX('Allocator Summary'!L$7:L$27,MATCH($G122,'Allocator Summary'!$B$7:$B$27))*$E122</f>
        <v>0</v>
      </c>
      <c r="R122" s="147">
        <f>INDEX('Allocator Summary'!M$7:M$27,MATCH($G122,'Allocator Summary'!$B$7:$B$27))*$E122</f>
        <v>0</v>
      </c>
      <c r="S122" s="147">
        <f>INDEX('Allocator Summary'!N$7:N$27,MATCH($G122,'Allocator Summary'!$B$7:$B$27))*$E122</f>
        <v>0</v>
      </c>
      <c r="T122" s="147">
        <f t="shared" si="23"/>
        <v>28693.13</v>
      </c>
      <c r="U122" s="147">
        <f t="shared" si="24"/>
        <v>0</v>
      </c>
    </row>
    <row r="123" spans="1:23" x14ac:dyDescent="0.25">
      <c r="C123" s="2" t="s">
        <v>69</v>
      </c>
      <c r="E123" s="146">
        <f>SUMIF('COSS Step1'!$D$134:$D$159,'Account Detail'!$C123,'COSS Step1'!$L$134:$L$159)</f>
        <v>0</v>
      </c>
      <c r="G123" s="143">
        <v>1</v>
      </c>
      <c r="H123" s="2" t="str">
        <f>_xlfn.XLOOKUP($G123,'Allocator Summary'!$B$7:$B$40,'Allocator Summary'!$C$7:$C$40)</f>
        <v>T/D Oper. Expense</v>
      </c>
      <c r="I123" s="147">
        <f>INDEX('Allocator Summary'!D$7:D$27,MATCH($G123,'Allocator Summary'!$B$7:$B$27))*$E123</f>
        <v>0</v>
      </c>
      <c r="J123" s="147">
        <f>INDEX('Allocator Summary'!E$7:E$27,MATCH($G123,'Allocator Summary'!$B$7:$B$27))*$E123</f>
        <v>0</v>
      </c>
      <c r="K123" s="147">
        <f>INDEX('Allocator Summary'!F$7:F$27,MATCH($G123,'Allocator Summary'!$B$7:$B$27))*$E123</f>
        <v>0</v>
      </c>
      <c r="L123" s="147">
        <f>INDEX('Allocator Summary'!G$7:G$27,MATCH($G123,'Allocator Summary'!$B$7:$B$27))*$E123</f>
        <v>0</v>
      </c>
      <c r="M123" s="147">
        <f>INDEX('Allocator Summary'!H$7:H$27,MATCH($G123,'Allocator Summary'!$B$7:$B$27))*$E123</f>
        <v>0</v>
      </c>
      <c r="N123" s="147">
        <f>INDEX('Allocator Summary'!I$7:I$27,MATCH($G123,'Allocator Summary'!$B$7:$B$27))*$E123</f>
        <v>0</v>
      </c>
      <c r="O123" s="147">
        <f>INDEX('Allocator Summary'!J$7:J$27,MATCH($G123,'Allocator Summary'!$B$7:$B$27))*$E123</f>
        <v>0</v>
      </c>
      <c r="P123" s="147">
        <f>INDEX('Allocator Summary'!K$7:K$27,MATCH($G123,'Allocator Summary'!$B$7:$B$27))*$E123</f>
        <v>0</v>
      </c>
      <c r="Q123" s="147">
        <f>INDEX('Allocator Summary'!L$7:L$27,MATCH($G123,'Allocator Summary'!$B$7:$B$27))*$E123</f>
        <v>0</v>
      </c>
      <c r="R123" s="147">
        <f>INDEX('Allocator Summary'!M$7:M$27,MATCH($G123,'Allocator Summary'!$B$7:$B$27))*$E123</f>
        <v>0</v>
      </c>
      <c r="S123" s="147">
        <f>INDEX('Allocator Summary'!N$7:N$27,MATCH($G123,'Allocator Summary'!$B$7:$B$27))*$E123</f>
        <v>0</v>
      </c>
      <c r="T123" s="147">
        <f t="shared" si="23"/>
        <v>0</v>
      </c>
      <c r="U123" s="147">
        <f t="shared" si="24"/>
        <v>0</v>
      </c>
    </row>
    <row r="124" spans="1:23" x14ac:dyDescent="0.25">
      <c r="C124" s="2" t="s">
        <v>80</v>
      </c>
      <c r="E124" s="146">
        <f>SUMIF('COSS Step1'!$D$134:$D$159,'Account Detail'!$C124,'COSS Step1'!$L$134:$L$159)</f>
        <v>0</v>
      </c>
      <c r="G124" s="143">
        <v>1</v>
      </c>
      <c r="H124" s="2" t="str">
        <f>_xlfn.XLOOKUP($G124,'Allocator Summary'!$B$7:$B$40,'Allocator Summary'!$C$7:$C$40)</f>
        <v>T/D Oper. Expense</v>
      </c>
      <c r="I124" s="147">
        <f>INDEX('Allocator Summary'!D$7:D$27,MATCH($G124,'Allocator Summary'!$B$7:$B$27))*$E124</f>
        <v>0</v>
      </c>
      <c r="J124" s="147">
        <f>INDEX('Allocator Summary'!E$7:E$27,MATCH($G124,'Allocator Summary'!$B$7:$B$27))*$E124</f>
        <v>0</v>
      </c>
      <c r="K124" s="147">
        <f>INDEX('Allocator Summary'!F$7:F$27,MATCH($G124,'Allocator Summary'!$B$7:$B$27))*$E124</f>
        <v>0</v>
      </c>
      <c r="L124" s="147">
        <f>INDEX('Allocator Summary'!G$7:G$27,MATCH($G124,'Allocator Summary'!$B$7:$B$27))*$E124</f>
        <v>0</v>
      </c>
      <c r="M124" s="147">
        <f>INDEX('Allocator Summary'!H$7:H$27,MATCH($G124,'Allocator Summary'!$B$7:$B$27))*$E124</f>
        <v>0</v>
      </c>
      <c r="N124" s="147">
        <f>INDEX('Allocator Summary'!I$7:I$27,MATCH($G124,'Allocator Summary'!$B$7:$B$27))*$E124</f>
        <v>0</v>
      </c>
      <c r="O124" s="147">
        <f>INDEX('Allocator Summary'!J$7:J$27,MATCH($G124,'Allocator Summary'!$B$7:$B$27))*$E124</f>
        <v>0</v>
      </c>
      <c r="P124" s="147">
        <f>INDEX('Allocator Summary'!K$7:K$27,MATCH($G124,'Allocator Summary'!$B$7:$B$27))*$E124</f>
        <v>0</v>
      </c>
      <c r="Q124" s="147">
        <f>INDEX('Allocator Summary'!L$7:L$27,MATCH($G124,'Allocator Summary'!$B$7:$B$27))*$E124</f>
        <v>0</v>
      </c>
      <c r="R124" s="147">
        <f>INDEX('Allocator Summary'!M$7:M$27,MATCH($G124,'Allocator Summary'!$B$7:$B$27))*$E124</f>
        <v>0</v>
      </c>
      <c r="S124" s="147">
        <f>INDEX('Allocator Summary'!N$7:N$27,MATCH($G124,'Allocator Summary'!$B$7:$B$27))*$E124</f>
        <v>0</v>
      </c>
      <c r="T124" s="147">
        <f t="shared" si="23"/>
        <v>0</v>
      </c>
      <c r="U124" s="147">
        <f t="shared" si="24"/>
        <v>0</v>
      </c>
    </row>
    <row r="125" spans="1:23" x14ac:dyDescent="0.25">
      <c r="C125" s="2" t="s">
        <v>81</v>
      </c>
      <c r="D125" s="2" t="s">
        <v>50</v>
      </c>
      <c r="E125" s="146">
        <f>SUMIF('COSS Step1'!$D$134:$D$159,'Account Detail'!$C125,'COSS Step1'!$L$134:$L$159)</f>
        <v>1332514.4214134437</v>
      </c>
      <c r="G125" s="143">
        <v>1</v>
      </c>
      <c r="H125" s="2" t="str">
        <f>_xlfn.XLOOKUP($G125,'Allocator Summary'!$B$7:$B$40,'Allocator Summary'!$C$7:$C$40)</f>
        <v>T/D Oper. Expense</v>
      </c>
      <c r="I125" s="147">
        <f>INDEX('Allocator Summary'!D$7:D$27,MATCH($G125,'Allocator Summary'!$B$7:$B$27))*$E125</f>
        <v>0</v>
      </c>
      <c r="J125" s="147">
        <f>INDEX('Allocator Summary'!E$7:E$27,MATCH($G125,'Allocator Summary'!$B$7:$B$27))*$E125</f>
        <v>0</v>
      </c>
      <c r="K125" s="147">
        <f>INDEX('Allocator Summary'!F$7:F$27,MATCH($G125,'Allocator Summary'!$B$7:$B$27))*$E125</f>
        <v>0</v>
      </c>
      <c r="L125" s="147">
        <f>INDEX('Allocator Summary'!G$7:G$27,MATCH($G125,'Allocator Summary'!$B$7:$B$27))*$E125</f>
        <v>91808.170638127514</v>
      </c>
      <c r="M125" s="147">
        <f>INDEX('Allocator Summary'!H$7:H$27,MATCH($G125,'Allocator Summary'!$B$7:$B$27))*$E125</f>
        <v>132291.5157430961</v>
      </c>
      <c r="N125" s="147">
        <f>INDEX('Allocator Summary'!I$7:I$27,MATCH($G125,'Allocator Summary'!$B$7:$B$27))*$E125</f>
        <v>0</v>
      </c>
      <c r="O125" s="147">
        <f>INDEX('Allocator Summary'!J$7:J$27,MATCH($G125,'Allocator Summary'!$B$7:$B$27))*$E125</f>
        <v>1108414.7350322201</v>
      </c>
      <c r="P125" s="147">
        <f>INDEX('Allocator Summary'!K$7:K$27,MATCH($G125,'Allocator Summary'!$B$7:$B$27))*$E125</f>
        <v>0</v>
      </c>
      <c r="Q125" s="147">
        <f>INDEX('Allocator Summary'!L$7:L$27,MATCH($G125,'Allocator Summary'!$B$7:$B$27))*$E125</f>
        <v>0</v>
      </c>
      <c r="R125" s="147">
        <f>INDEX('Allocator Summary'!M$7:M$27,MATCH($G125,'Allocator Summary'!$B$7:$B$27))*$E125</f>
        <v>0</v>
      </c>
      <c r="S125" s="147">
        <f>INDEX('Allocator Summary'!N$7:N$27,MATCH($G125,'Allocator Summary'!$B$7:$B$27))*$E125</f>
        <v>0</v>
      </c>
      <c r="T125" s="147">
        <f t="shared" si="23"/>
        <v>1332514.4214134437</v>
      </c>
      <c r="U125" s="147">
        <f t="shared" si="24"/>
        <v>0</v>
      </c>
    </row>
    <row r="126" spans="1:23" x14ac:dyDescent="0.25">
      <c r="C126" s="2" t="s">
        <v>57</v>
      </c>
      <c r="E126" s="146">
        <f>SUMIF('COSS Step1'!$D$134:$D$159,'Account Detail'!$C126,'COSS Step1'!$L$134:$L$159)</f>
        <v>0</v>
      </c>
      <c r="G126" s="143">
        <v>1</v>
      </c>
      <c r="H126" s="2" t="str">
        <f>_xlfn.XLOOKUP($G126,'Allocator Summary'!$B$7:$B$40,'Allocator Summary'!$C$7:$C$40)</f>
        <v>T/D Oper. Expense</v>
      </c>
      <c r="I126" s="147">
        <f>INDEX('Allocator Summary'!D$7:D$27,MATCH($G126,'Allocator Summary'!$B$7:$B$27))*$E126</f>
        <v>0</v>
      </c>
      <c r="J126" s="147">
        <f>INDEX('Allocator Summary'!E$7:E$27,MATCH($G126,'Allocator Summary'!$B$7:$B$27))*$E126</f>
        <v>0</v>
      </c>
      <c r="K126" s="147">
        <f>INDEX('Allocator Summary'!F$7:F$27,MATCH($G126,'Allocator Summary'!$B$7:$B$27))*$E126</f>
        <v>0</v>
      </c>
      <c r="L126" s="147">
        <f>INDEX('Allocator Summary'!G$7:G$27,MATCH($G126,'Allocator Summary'!$B$7:$B$27))*$E126</f>
        <v>0</v>
      </c>
      <c r="M126" s="147">
        <f>INDEX('Allocator Summary'!H$7:H$27,MATCH($G126,'Allocator Summary'!$B$7:$B$27))*$E126</f>
        <v>0</v>
      </c>
      <c r="N126" s="147">
        <f>INDEX('Allocator Summary'!I$7:I$27,MATCH($G126,'Allocator Summary'!$B$7:$B$27))*$E126</f>
        <v>0</v>
      </c>
      <c r="O126" s="147">
        <f>INDEX('Allocator Summary'!J$7:J$27,MATCH($G126,'Allocator Summary'!$B$7:$B$27))*$E126</f>
        <v>0</v>
      </c>
      <c r="P126" s="147">
        <f>INDEX('Allocator Summary'!K$7:K$27,MATCH($G126,'Allocator Summary'!$B$7:$B$27))*$E126</f>
        <v>0</v>
      </c>
      <c r="Q126" s="147">
        <f>INDEX('Allocator Summary'!L$7:L$27,MATCH($G126,'Allocator Summary'!$B$7:$B$27))*$E126</f>
        <v>0</v>
      </c>
      <c r="R126" s="147">
        <f>INDEX('Allocator Summary'!M$7:M$27,MATCH($G126,'Allocator Summary'!$B$7:$B$27))*$E126</f>
        <v>0</v>
      </c>
      <c r="S126" s="147">
        <f>INDEX('Allocator Summary'!N$7:N$27,MATCH($G126,'Allocator Summary'!$B$7:$B$27))*$E126</f>
        <v>0</v>
      </c>
      <c r="T126" s="147">
        <f t="shared" si="23"/>
        <v>0</v>
      </c>
      <c r="U126" s="147">
        <f t="shared" si="24"/>
        <v>0</v>
      </c>
    </row>
    <row r="127" spans="1:23" x14ac:dyDescent="0.25">
      <c r="C127" s="2" t="s">
        <v>82</v>
      </c>
      <c r="E127" s="146">
        <f>SUMIF('COSS Step1'!$D$134:$D$159,'Account Detail'!$C127,'COSS Step1'!$L$134:$L$159)</f>
        <v>0</v>
      </c>
      <c r="G127" s="143">
        <v>1</v>
      </c>
      <c r="H127" s="2" t="str">
        <f>_xlfn.XLOOKUP($G127,'Allocator Summary'!$B$7:$B$40,'Allocator Summary'!$C$7:$C$40)</f>
        <v>T/D Oper. Expense</v>
      </c>
      <c r="I127" s="147">
        <f>INDEX('Allocator Summary'!D$7:D$27,MATCH($G127,'Allocator Summary'!$B$7:$B$27))*$E127</f>
        <v>0</v>
      </c>
      <c r="J127" s="147">
        <f>INDEX('Allocator Summary'!E$7:E$27,MATCH($G127,'Allocator Summary'!$B$7:$B$27))*$E127</f>
        <v>0</v>
      </c>
      <c r="K127" s="147">
        <f>INDEX('Allocator Summary'!F$7:F$27,MATCH($G127,'Allocator Summary'!$B$7:$B$27))*$E127</f>
        <v>0</v>
      </c>
      <c r="L127" s="147">
        <f>INDEX('Allocator Summary'!G$7:G$27,MATCH($G127,'Allocator Summary'!$B$7:$B$27))*$E127</f>
        <v>0</v>
      </c>
      <c r="M127" s="147">
        <f>INDEX('Allocator Summary'!H$7:H$27,MATCH($G127,'Allocator Summary'!$B$7:$B$27))*$E127</f>
        <v>0</v>
      </c>
      <c r="N127" s="147">
        <f>INDEX('Allocator Summary'!I$7:I$27,MATCH($G127,'Allocator Summary'!$B$7:$B$27))*$E127</f>
        <v>0</v>
      </c>
      <c r="O127" s="147">
        <f>INDEX('Allocator Summary'!J$7:J$27,MATCH($G127,'Allocator Summary'!$B$7:$B$27))*$E127</f>
        <v>0</v>
      </c>
      <c r="P127" s="147">
        <f>INDEX('Allocator Summary'!K$7:K$27,MATCH($G127,'Allocator Summary'!$B$7:$B$27))*$E127</f>
        <v>0</v>
      </c>
      <c r="Q127" s="147">
        <f>INDEX('Allocator Summary'!L$7:L$27,MATCH($G127,'Allocator Summary'!$B$7:$B$27))*$E127</f>
        <v>0</v>
      </c>
      <c r="R127" s="147">
        <f>INDEX('Allocator Summary'!M$7:M$27,MATCH($G127,'Allocator Summary'!$B$7:$B$27))*$E127</f>
        <v>0</v>
      </c>
      <c r="S127" s="147">
        <f>INDEX('Allocator Summary'!N$7:N$27,MATCH($G127,'Allocator Summary'!$B$7:$B$27))*$E127</f>
        <v>0</v>
      </c>
      <c r="T127" s="147">
        <f t="shared" si="23"/>
        <v>0</v>
      </c>
      <c r="U127" s="147">
        <f t="shared" si="24"/>
        <v>0</v>
      </c>
    </row>
    <row r="128" spans="1:23" x14ac:dyDescent="0.25">
      <c r="C128" s="2" t="s">
        <v>83</v>
      </c>
      <c r="E128" s="146">
        <f>SUMIF('COSS Step1'!$D$134:$D$159,'Account Detail'!$C128,'COSS Step1'!$L$134:$L$159)</f>
        <v>0</v>
      </c>
      <c r="G128" s="143">
        <v>1</v>
      </c>
      <c r="H128" s="2" t="str">
        <f>_xlfn.XLOOKUP($G128,'Allocator Summary'!$B$7:$B$40,'Allocator Summary'!$C$7:$C$40)</f>
        <v>T/D Oper. Expense</v>
      </c>
      <c r="I128" s="147">
        <f>INDEX('Allocator Summary'!D$7:D$27,MATCH($G128,'Allocator Summary'!$B$7:$B$27))*$E128</f>
        <v>0</v>
      </c>
      <c r="J128" s="147">
        <f>INDEX('Allocator Summary'!E$7:E$27,MATCH($G128,'Allocator Summary'!$B$7:$B$27))*$E128</f>
        <v>0</v>
      </c>
      <c r="K128" s="147">
        <f>INDEX('Allocator Summary'!F$7:F$27,MATCH($G128,'Allocator Summary'!$B$7:$B$27))*$E128</f>
        <v>0</v>
      </c>
      <c r="L128" s="147">
        <f>INDEX('Allocator Summary'!G$7:G$27,MATCH($G128,'Allocator Summary'!$B$7:$B$27))*$E128</f>
        <v>0</v>
      </c>
      <c r="M128" s="147">
        <f>INDEX('Allocator Summary'!H$7:H$27,MATCH($G128,'Allocator Summary'!$B$7:$B$27))*$E128</f>
        <v>0</v>
      </c>
      <c r="N128" s="147">
        <f>INDEX('Allocator Summary'!I$7:I$27,MATCH($G128,'Allocator Summary'!$B$7:$B$27))*$E128</f>
        <v>0</v>
      </c>
      <c r="O128" s="147">
        <f>INDEX('Allocator Summary'!J$7:J$27,MATCH($G128,'Allocator Summary'!$B$7:$B$27))*$E128</f>
        <v>0</v>
      </c>
      <c r="P128" s="147">
        <f>INDEX('Allocator Summary'!K$7:K$27,MATCH($G128,'Allocator Summary'!$B$7:$B$27))*$E128</f>
        <v>0</v>
      </c>
      <c r="Q128" s="147">
        <f>INDEX('Allocator Summary'!L$7:L$27,MATCH($G128,'Allocator Summary'!$B$7:$B$27))*$E128</f>
        <v>0</v>
      </c>
      <c r="R128" s="147">
        <f>INDEX('Allocator Summary'!M$7:M$27,MATCH($G128,'Allocator Summary'!$B$7:$B$27))*$E128</f>
        <v>0</v>
      </c>
      <c r="S128" s="147">
        <f>INDEX('Allocator Summary'!N$7:N$27,MATCH($G128,'Allocator Summary'!$B$7:$B$27))*$E128</f>
        <v>0</v>
      </c>
      <c r="T128" s="147">
        <f t="shared" si="23"/>
        <v>0</v>
      </c>
      <c r="U128" s="147">
        <f t="shared" si="24"/>
        <v>0</v>
      </c>
    </row>
    <row r="129" spans="3:21" x14ac:dyDescent="0.25">
      <c r="C129" s="2" t="s">
        <v>84</v>
      </c>
      <c r="E129" s="146">
        <f>SUMIF('COSS Step1'!$D$134:$D$159,'Account Detail'!$C129,'COSS Step1'!$L$134:$L$159)</f>
        <v>0</v>
      </c>
      <c r="G129" s="143">
        <v>1</v>
      </c>
      <c r="H129" s="2" t="str">
        <f>_xlfn.XLOOKUP($G129,'Allocator Summary'!$B$7:$B$40,'Allocator Summary'!$C$7:$C$40)</f>
        <v>T/D Oper. Expense</v>
      </c>
      <c r="I129" s="147">
        <f>INDEX('Allocator Summary'!D$7:D$27,MATCH($G129,'Allocator Summary'!$B$7:$B$27))*$E129</f>
        <v>0</v>
      </c>
      <c r="J129" s="147">
        <f>INDEX('Allocator Summary'!E$7:E$27,MATCH($G129,'Allocator Summary'!$B$7:$B$27))*$E129</f>
        <v>0</v>
      </c>
      <c r="K129" s="147">
        <f>INDEX('Allocator Summary'!F$7:F$27,MATCH($G129,'Allocator Summary'!$B$7:$B$27))*$E129</f>
        <v>0</v>
      </c>
      <c r="L129" s="147">
        <f>INDEX('Allocator Summary'!G$7:G$27,MATCH($G129,'Allocator Summary'!$B$7:$B$27))*$E129</f>
        <v>0</v>
      </c>
      <c r="M129" s="147">
        <f>INDEX('Allocator Summary'!H$7:H$27,MATCH($G129,'Allocator Summary'!$B$7:$B$27))*$E129</f>
        <v>0</v>
      </c>
      <c r="N129" s="147">
        <f>INDEX('Allocator Summary'!I$7:I$27,MATCH($G129,'Allocator Summary'!$B$7:$B$27))*$E129</f>
        <v>0</v>
      </c>
      <c r="O129" s="147">
        <f>INDEX('Allocator Summary'!J$7:J$27,MATCH($G129,'Allocator Summary'!$B$7:$B$27))*$E129</f>
        <v>0</v>
      </c>
      <c r="P129" s="147">
        <f>INDEX('Allocator Summary'!K$7:K$27,MATCH($G129,'Allocator Summary'!$B$7:$B$27))*$E129</f>
        <v>0</v>
      </c>
      <c r="Q129" s="147">
        <f>INDEX('Allocator Summary'!L$7:L$27,MATCH($G129,'Allocator Summary'!$B$7:$B$27))*$E129</f>
        <v>0</v>
      </c>
      <c r="R129" s="147">
        <f>INDEX('Allocator Summary'!M$7:M$27,MATCH($G129,'Allocator Summary'!$B$7:$B$27))*$E129</f>
        <v>0</v>
      </c>
      <c r="S129" s="147">
        <f>INDEX('Allocator Summary'!N$7:N$27,MATCH($G129,'Allocator Summary'!$B$7:$B$27))*$E129</f>
        <v>0</v>
      </c>
      <c r="T129" s="147">
        <f t="shared" si="23"/>
        <v>0</v>
      </c>
      <c r="U129" s="147">
        <f t="shared" si="24"/>
        <v>0</v>
      </c>
    </row>
    <row r="130" spans="3:21" x14ac:dyDescent="0.25">
      <c r="C130" s="2" t="s">
        <v>85</v>
      </c>
      <c r="E130" s="146">
        <f>SUMIF('COSS Step1'!$D$134:$D$159,'Account Detail'!$C130,'COSS Step1'!$L$134:$L$159)</f>
        <v>0</v>
      </c>
      <c r="G130" s="143">
        <v>1</v>
      </c>
      <c r="H130" s="2" t="str">
        <f>_xlfn.XLOOKUP($G130,'Allocator Summary'!$B$7:$B$40,'Allocator Summary'!$C$7:$C$40)</f>
        <v>T/D Oper. Expense</v>
      </c>
      <c r="I130" s="147">
        <f>INDEX('Allocator Summary'!D$7:D$27,MATCH($G130,'Allocator Summary'!$B$7:$B$27))*$E130</f>
        <v>0</v>
      </c>
      <c r="J130" s="147">
        <f>INDEX('Allocator Summary'!E$7:E$27,MATCH($G130,'Allocator Summary'!$B$7:$B$27))*$E130</f>
        <v>0</v>
      </c>
      <c r="K130" s="147">
        <f>INDEX('Allocator Summary'!F$7:F$27,MATCH($G130,'Allocator Summary'!$B$7:$B$27))*$E130</f>
        <v>0</v>
      </c>
      <c r="L130" s="147">
        <f>INDEX('Allocator Summary'!G$7:G$27,MATCH($G130,'Allocator Summary'!$B$7:$B$27))*$E130</f>
        <v>0</v>
      </c>
      <c r="M130" s="147">
        <f>INDEX('Allocator Summary'!H$7:H$27,MATCH($G130,'Allocator Summary'!$B$7:$B$27))*$E130</f>
        <v>0</v>
      </c>
      <c r="N130" s="147">
        <f>INDEX('Allocator Summary'!I$7:I$27,MATCH($G130,'Allocator Summary'!$B$7:$B$27))*$E130</f>
        <v>0</v>
      </c>
      <c r="O130" s="147">
        <f>INDEX('Allocator Summary'!J$7:J$27,MATCH($G130,'Allocator Summary'!$B$7:$B$27))*$E130</f>
        <v>0</v>
      </c>
      <c r="P130" s="147">
        <f>INDEX('Allocator Summary'!K$7:K$27,MATCH($G130,'Allocator Summary'!$B$7:$B$27))*$E130</f>
        <v>0</v>
      </c>
      <c r="Q130" s="147">
        <f>INDEX('Allocator Summary'!L$7:L$27,MATCH($G130,'Allocator Summary'!$B$7:$B$27))*$E130</f>
        <v>0</v>
      </c>
      <c r="R130" s="147">
        <f>INDEX('Allocator Summary'!M$7:M$27,MATCH($G130,'Allocator Summary'!$B$7:$B$27))*$E130</f>
        <v>0</v>
      </c>
      <c r="S130" s="147">
        <f>INDEX('Allocator Summary'!N$7:N$27,MATCH($G130,'Allocator Summary'!$B$7:$B$27))*$E130</f>
        <v>0</v>
      </c>
      <c r="T130" s="147">
        <f t="shared" si="23"/>
        <v>0</v>
      </c>
      <c r="U130" s="147">
        <f t="shared" si="24"/>
        <v>0</v>
      </c>
    </row>
    <row r="131" spans="3:21" x14ac:dyDescent="0.25">
      <c r="C131" s="2" t="s">
        <v>86</v>
      </c>
      <c r="E131" s="146">
        <f>SUMIF('COSS Step1'!$D$134:$D$159,'Account Detail'!$C131,'COSS Step1'!$L$134:$L$159)</f>
        <v>0</v>
      </c>
      <c r="G131" s="143">
        <v>1</v>
      </c>
      <c r="H131" s="2" t="str">
        <f>_xlfn.XLOOKUP($G131,'Allocator Summary'!$B$7:$B$40,'Allocator Summary'!$C$7:$C$40)</f>
        <v>T/D Oper. Expense</v>
      </c>
      <c r="I131" s="147">
        <f>INDEX('Allocator Summary'!D$7:D$27,MATCH($G131,'Allocator Summary'!$B$7:$B$27))*$E131</f>
        <v>0</v>
      </c>
      <c r="J131" s="147">
        <f>INDEX('Allocator Summary'!E$7:E$27,MATCH($G131,'Allocator Summary'!$B$7:$B$27))*$E131</f>
        <v>0</v>
      </c>
      <c r="K131" s="147">
        <f>INDEX('Allocator Summary'!F$7:F$27,MATCH($G131,'Allocator Summary'!$B$7:$B$27))*$E131</f>
        <v>0</v>
      </c>
      <c r="L131" s="147">
        <f>INDEX('Allocator Summary'!G$7:G$27,MATCH($G131,'Allocator Summary'!$B$7:$B$27))*$E131</f>
        <v>0</v>
      </c>
      <c r="M131" s="147">
        <f>INDEX('Allocator Summary'!H$7:H$27,MATCH($G131,'Allocator Summary'!$B$7:$B$27))*$E131</f>
        <v>0</v>
      </c>
      <c r="N131" s="147">
        <f>INDEX('Allocator Summary'!I$7:I$27,MATCH($G131,'Allocator Summary'!$B$7:$B$27))*$E131</f>
        <v>0</v>
      </c>
      <c r="O131" s="147">
        <f>INDEX('Allocator Summary'!J$7:J$27,MATCH($G131,'Allocator Summary'!$B$7:$B$27))*$E131</f>
        <v>0</v>
      </c>
      <c r="P131" s="147">
        <f>INDEX('Allocator Summary'!K$7:K$27,MATCH($G131,'Allocator Summary'!$B$7:$B$27))*$E131</f>
        <v>0</v>
      </c>
      <c r="Q131" s="147">
        <f>INDEX('Allocator Summary'!L$7:L$27,MATCH($G131,'Allocator Summary'!$B$7:$B$27))*$E131</f>
        <v>0</v>
      </c>
      <c r="R131" s="147">
        <f>INDEX('Allocator Summary'!M$7:M$27,MATCH($G131,'Allocator Summary'!$B$7:$B$27))*$E131</f>
        <v>0</v>
      </c>
      <c r="S131" s="147">
        <f>INDEX('Allocator Summary'!N$7:N$27,MATCH($G131,'Allocator Summary'!$B$7:$B$27))*$E131</f>
        <v>0</v>
      </c>
      <c r="T131" s="147">
        <f t="shared" si="23"/>
        <v>0</v>
      </c>
      <c r="U131" s="147">
        <f t="shared" si="24"/>
        <v>0</v>
      </c>
    </row>
    <row r="132" spans="3:21" x14ac:dyDescent="0.25">
      <c r="C132" s="2" t="s">
        <v>87</v>
      </c>
      <c r="E132" s="146">
        <f>SUMIF('COSS Step1'!$D$134:$D$159,'Account Detail'!$C132,'COSS Step1'!$L$134:$L$159)</f>
        <v>1111475.6325333435</v>
      </c>
      <c r="G132" s="143">
        <v>1</v>
      </c>
      <c r="H132" s="2" t="str">
        <f>_xlfn.XLOOKUP($G132,'Allocator Summary'!$B$7:$B$40,'Allocator Summary'!$C$7:$C$40)</f>
        <v>T/D Oper. Expense</v>
      </c>
      <c r="I132" s="147">
        <f>INDEX('Allocator Summary'!D$7:D$27,MATCH($G132,'Allocator Summary'!$B$7:$B$27))*$E132</f>
        <v>0</v>
      </c>
      <c r="J132" s="147">
        <f>INDEX('Allocator Summary'!E$7:E$27,MATCH($G132,'Allocator Summary'!$B$7:$B$27))*$E132</f>
        <v>0</v>
      </c>
      <c r="K132" s="147">
        <f>INDEX('Allocator Summary'!F$7:F$27,MATCH($G132,'Allocator Summary'!$B$7:$B$27))*$E132</f>
        <v>0</v>
      </c>
      <c r="L132" s="147">
        <f>INDEX('Allocator Summary'!G$7:G$27,MATCH($G132,'Allocator Summary'!$B$7:$B$27))*$E132</f>
        <v>76578.941955091112</v>
      </c>
      <c r="M132" s="147">
        <f>INDEX('Allocator Summary'!H$7:H$27,MATCH($G132,'Allocator Summary'!$B$7:$B$27))*$E132</f>
        <v>110346.87038012197</v>
      </c>
      <c r="N132" s="147">
        <f>INDEX('Allocator Summary'!I$7:I$27,MATCH($G132,'Allocator Summary'!$B$7:$B$27))*$E132</f>
        <v>0</v>
      </c>
      <c r="O132" s="147">
        <f>INDEX('Allocator Summary'!J$7:J$27,MATCH($G132,'Allocator Summary'!$B$7:$B$27))*$E132</f>
        <v>924549.82019813044</v>
      </c>
      <c r="P132" s="147">
        <f>INDEX('Allocator Summary'!K$7:K$27,MATCH($G132,'Allocator Summary'!$B$7:$B$27))*$E132</f>
        <v>0</v>
      </c>
      <c r="Q132" s="147">
        <f>INDEX('Allocator Summary'!L$7:L$27,MATCH($G132,'Allocator Summary'!$B$7:$B$27))*$E132</f>
        <v>0</v>
      </c>
      <c r="R132" s="147">
        <f>INDEX('Allocator Summary'!M$7:M$27,MATCH($G132,'Allocator Summary'!$B$7:$B$27))*$E132</f>
        <v>0</v>
      </c>
      <c r="S132" s="147">
        <f>INDEX('Allocator Summary'!N$7:N$27,MATCH($G132,'Allocator Summary'!$B$7:$B$27))*$E132</f>
        <v>0</v>
      </c>
      <c r="T132" s="147">
        <f t="shared" si="23"/>
        <v>1111475.6325333435</v>
      </c>
      <c r="U132" s="147">
        <f t="shared" si="24"/>
        <v>0</v>
      </c>
    </row>
    <row r="133" spans="3:21" x14ac:dyDescent="0.25">
      <c r="C133" s="2" t="s">
        <v>58</v>
      </c>
      <c r="E133" s="146">
        <f>SUMIF('COSS Step1'!$D$134:$D$159,'Account Detail'!$C133,'COSS Step1'!$L$134:$L$159)</f>
        <v>197343.62999999998</v>
      </c>
      <c r="G133" s="143">
        <v>1</v>
      </c>
      <c r="H133" s="2" t="str">
        <f>_xlfn.XLOOKUP($G133,'Allocator Summary'!$B$7:$B$40,'Allocator Summary'!$C$7:$C$40)</f>
        <v>T/D Oper. Expense</v>
      </c>
      <c r="I133" s="147">
        <f>INDEX('Allocator Summary'!D$7:D$27,MATCH($G133,'Allocator Summary'!$B$7:$B$27))*$E133</f>
        <v>0</v>
      </c>
      <c r="J133" s="147">
        <f>INDEX('Allocator Summary'!E$7:E$27,MATCH($G133,'Allocator Summary'!$B$7:$B$27))*$E133</f>
        <v>0</v>
      </c>
      <c r="K133" s="147">
        <f>INDEX('Allocator Summary'!F$7:F$27,MATCH($G133,'Allocator Summary'!$B$7:$B$27))*$E133</f>
        <v>0</v>
      </c>
      <c r="L133" s="147">
        <f>INDEX('Allocator Summary'!G$7:G$27,MATCH($G133,'Allocator Summary'!$B$7:$B$27))*$E133</f>
        <v>13596.669098837498</v>
      </c>
      <c r="M133" s="147">
        <f>INDEX('Allocator Summary'!H$7:H$27,MATCH($G133,'Allocator Summary'!$B$7:$B$27))*$E133</f>
        <v>19592.19916528352</v>
      </c>
      <c r="N133" s="147">
        <f>INDEX('Allocator Summary'!I$7:I$27,MATCH($G133,'Allocator Summary'!$B$7:$B$27))*$E133</f>
        <v>0</v>
      </c>
      <c r="O133" s="147">
        <f>INDEX('Allocator Summary'!J$7:J$27,MATCH($G133,'Allocator Summary'!$B$7:$B$27))*$E133</f>
        <v>164154.76173587897</v>
      </c>
      <c r="P133" s="147">
        <f>INDEX('Allocator Summary'!K$7:K$27,MATCH($G133,'Allocator Summary'!$B$7:$B$27))*$E133</f>
        <v>0</v>
      </c>
      <c r="Q133" s="147">
        <f>INDEX('Allocator Summary'!L$7:L$27,MATCH($G133,'Allocator Summary'!$B$7:$B$27))*$E133</f>
        <v>0</v>
      </c>
      <c r="R133" s="147">
        <f>INDEX('Allocator Summary'!M$7:M$27,MATCH($G133,'Allocator Summary'!$B$7:$B$27))*$E133</f>
        <v>0</v>
      </c>
      <c r="S133" s="147">
        <f>INDEX('Allocator Summary'!N$7:N$27,MATCH($G133,'Allocator Summary'!$B$7:$B$27))*$E133</f>
        <v>0</v>
      </c>
      <c r="T133" s="147">
        <f t="shared" si="23"/>
        <v>197343.63</v>
      </c>
      <c r="U133" s="147">
        <f t="shared" si="24"/>
        <v>0</v>
      </c>
    </row>
    <row r="134" spans="3:21" x14ac:dyDescent="0.25">
      <c r="C134" s="2" t="s">
        <v>88</v>
      </c>
      <c r="E134" s="146">
        <f>SUMIF('COSS Step1'!$D$134:$D$159,'Account Detail'!$C134,'COSS Step1'!$L$134:$L$159)</f>
        <v>290.73</v>
      </c>
      <c r="G134" s="143">
        <v>1</v>
      </c>
      <c r="H134" s="2" t="str">
        <f>_xlfn.XLOOKUP($G134,'Allocator Summary'!$B$7:$B$40,'Allocator Summary'!$C$7:$C$40)</f>
        <v>T/D Oper. Expense</v>
      </c>
      <c r="I134" s="147">
        <f>INDEX('Allocator Summary'!D$7:D$27,MATCH($G134,'Allocator Summary'!$B$7:$B$27))*$E134</f>
        <v>0</v>
      </c>
      <c r="J134" s="147">
        <f>INDEX('Allocator Summary'!E$7:E$27,MATCH($G134,'Allocator Summary'!$B$7:$B$27))*$E134</f>
        <v>0</v>
      </c>
      <c r="K134" s="147">
        <f>INDEX('Allocator Summary'!F$7:F$27,MATCH($G134,'Allocator Summary'!$B$7:$B$27))*$E134</f>
        <v>0</v>
      </c>
      <c r="L134" s="147">
        <f>INDEX('Allocator Summary'!G$7:G$27,MATCH($G134,'Allocator Summary'!$B$7:$B$27))*$E134</f>
        <v>20.030844710341178</v>
      </c>
      <c r="M134" s="147">
        <f>INDEX('Allocator Summary'!H$7:H$27,MATCH($G134,'Allocator Summary'!$B$7:$B$27))*$E134</f>
        <v>28.86356181510839</v>
      </c>
      <c r="N134" s="147">
        <f>INDEX('Allocator Summary'!I$7:I$27,MATCH($G134,'Allocator Summary'!$B$7:$B$27))*$E134</f>
        <v>0</v>
      </c>
      <c r="O134" s="147">
        <f>INDEX('Allocator Summary'!J$7:J$27,MATCH($G134,'Allocator Summary'!$B$7:$B$27))*$E134</f>
        <v>241.83559347455045</v>
      </c>
      <c r="P134" s="147">
        <f>INDEX('Allocator Summary'!K$7:K$27,MATCH($G134,'Allocator Summary'!$B$7:$B$27))*$E134</f>
        <v>0</v>
      </c>
      <c r="Q134" s="147">
        <f>INDEX('Allocator Summary'!L$7:L$27,MATCH($G134,'Allocator Summary'!$B$7:$B$27))*$E134</f>
        <v>0</v>
      </c>
      <c r="R134" s="147">
        <f>INDEX('Allocator Summary'!M$7:M$27,MATCH($G134,'Allocator Summary'!$B$7:$B$27))*$E134</f>
        <v>0</v>
      </c>
      <c r="S134" s="147">
        <f>INDEX('Allocator Summary'!N$7:N$27,MATCH($G134,'Allocator Summary'!$B$7:$B$27))*$E134</f>
        <v>0</v>
      </c>
      <c r="T134" s="147">
        <f t="shared" si="23"/>
        <v>290.73</v>
      </c>
      <c r="U134" s="147">
        <f t="shared" si="24"/>
        <v>0</v>
      </c>
    </row>
    <row r="135" spans="3:21" x14ac:dyDescent="0.25">
      <c r="C135" s="2" t="s">
        <v>74</v>
      </c>
      <c r="E135" s="146">
        <f>SUMIF('COSS Step1'!$D$134:$D$159,'Account Detail'!$C135,'COSS Step1'!$L$134:$L$159)</f>
        <v>200.81</v>
      </c>
      <c r="G135" s="143">
        <v>1</v>
      </c>
      <c r="H135" s="2" t="str">
        <f>_xlfn.XLOOKUP($G135,'Allocator Summary'!$B$7:$B$40,'Allocator Summary'!$C$7:$C$40)</f>
        <v>T/D Oper. Expense</v>
      </c>
      <c r="I135" s="147">
        <f>INDEX('Allocator Summary'!D$7:D$27,MATCH($G135,'Allocator Summary'!$B$7:$B$27))*$E135</f>
        <v>0</v>
      </c>
      <c r="J135" s="147">
        <f>INDEX('Allocator Summary'!E$7:E$27,MATCH($G135,'Allocator Summary'!$B$7:$B$27))*$E135</f>
        <v>0</v>
      </c>
      <c r="K135" s="147">
        <f>INDEX('Allocator Summary'!F$7:F$27,MATCH($G135,'Allocator Summary'!$B$7:$B$27))*$E135</f>
        <v>0</v>
      </c>
      <c r="L135" s="147">
        <f>INDEX('Allocator Summary'!G$7:G$27,MATCH($G135,'Allocator Summary'!$B$7:$B$27))*$E135</f>
        <v>13.835496599193794</v>
      </c>
      <c r="M135" s="147">
        <f>INDEX('Allocator Summary'!H$7:H$27,MATCH($G135,'Allocator Summary'!$B$7:$B$27))*$E135</f>
        <v>19.936339036535326</v>
      </c>
      <c r="N135" s="147">
        <f>INDEX('Allocator Summary'!I$7:I$27,MATCH($G135,'Allocator Summary'!$B$7:$B$27))*$E135</f>
        <v>0</v>
      </c>
      <c r="O135" s="147">
        <f>INDEX('Allocator Summary'!J$7:J$27,MATCH($G135,'Allocator Summary'!$B$7:$B$27))*$E135</f>
        <v>167.03816436427087</v>
      </c>
      <c r="P135" s="147">
        <f>INDEX('Allocator Summary'!K$7:K$27,MATCH($G135,'Allocator Summary'!$B$7:$B$27))*$E135</f>
        <v>0</v>
      </c>
      <c r="Q135" s="147">
        <f>INDEX('Allocator Summary'!L$7:L$27,MATCH($G135,'Allocator Summary'!$B$7:$B$27))*$E135</f>
        <v>0</v>
      </c>
      <c r="R135" s="147">
        <f>INDEX('Allocator Summary'!M$7:M$27,MATCH($G135,'Allocator Summary'!$B$7:$B$27))*$E135</f>
        <v>0</v>
      </c>
      <c r="S135" s="147">
        <f>INDEX('Allocator Summary'!N$7:N$27,MATCH($G135,'Allocator Summary'!$B$7:$B$27))*$E135</f>
        <v>0</v>
      </c>
      <c r="T135" s="147">
        <f t="shared" si="23"/>
        <v>200.81</v>
      </c>
      <c r="U135" s="147">
        <f t="shared" si="24"/>
        <v>0</v>
      </c>
    </row>
    <row r="136" spans="3:21" x14ac:dyDescent="0.25">
      <c r="C136" s="2" t="s">
        <v>60</v>
      </c>
      <c r="E136" s="146">
        <f>SUMIF('COSS Step1'!$D$134:$D$159,'Account Detail'!$C136,'COSS Step1'!$L$134:$L$159)</f>
        <v>119901.66893566131</v>
      </c>
      <c r="G136" s="143">
        <v>1</v>
      </c>
      <c r="H136" s="2" t="str">
        <f>_xlfn.XLOOKUP($G136,'Allocator Summary'!$B$7:$B$40,'Allocator Summary'!$C$7:$C$40)</f>
        <v>T/D Oper. Expense</v>
      </c>
      <c r="I136" s="147">
        <f>INDEX('Allocator Summary'!D$7:D$27,MATCH($G136,'Allocator Summary'!$B$7:$B$27))*$E136</f>
        <v>0</v>
      </c>
      <c r="J136" s="147">
        <f>INDEX('Allocator Summary'!E$7:E$27,MATCH($G136,'Allocator Summary'!$B$7:$B$27))*$E136</f>
        <v>0</v>
      </c>
      <c r="K136" s="147">
        <f>INDEX('Allocator Summary'!F$7:F$27,MATCH($G136,'Allocator Summary'!$B$7:$B$27))*$E136</f>
        <v>0</v>
      </c>
      <c r="L136" s="147">
        <f>INDEX('Allocator Summary'!G$7:G$27,MATCH($G136,'Allocator Summary'!$B$7:$B$27))*$E136</f>
        <v>8261.0384582291827</v>
      </c>
      <c r="M136" s="147">
        <f>INDEX('Allocator Summary'!H$7:H$27,MATCH($G136,'Allocator Summary'!$B$7:$B$27))*$E136</f>
        <v>11903.791260135251</v>
      </c>
      <c r="N136" s="147">
        <f>INDEX('Allocator Summary'!I$7:I$27,MATCH($G136,'Allocator Summary'!$B$7:$B$27))*$E136</f>
        <v>0</v>
      </c>
      <c r="O136" s="147">
        <f>INDEX('Allocator Summary'!J$7:J$27,MATCH($G136,'Allocator Summary'!$B$7:$B$27))*$E136</f>
        <v>99736.839217296874</v>
      </c>
      <c r="P136" s="147">
        <f>INDEX('Allocator Summary'!K$7:K$27,MATCH($G136,'Allocator Summary'!$B$7:$B$27))*$E136</f>
        <v>0</v>
      </c>
      <c r="Q136" s="147">
        <f>INDEX('Allocator Summary'!L$7:L$27,MATCH($G136,'Allocator Summary'!$B$7:$B$27))*$E136</f>
        <v>0</v>
      </c>
      <c r="R136" s="147">
        <f>INDEX('Allocator Summary'!M$7:M$27,MATCH($G136,'Allocator Summary'!$B$7:$B$27))*$E136</f>
        <v>0</v>
      </c>
      <c r="S136" s="147">
        <f>INDEX('Allocator Summary'!N$7:N$27,MATCH($G136,'Allocator Summary'!$B$7:$B$27))*$E136</f>
        <v>0</v>
      </c>
      <c r="T136" s="147">
        <f t="shared" si="23"/>
        <v>119901.66893566131</v>
      </c>
      <c r="U136" s="147">
        <f t="shared" si="24"/>
        <v>0</v>
      </c>
    </row>
    <row r="137" spans="3:21" x14ac:dyDescent="0.25">
      <c r="C137" s="2" t="s">
        <v>89</v>
      </c>
      <c r="E137" s="146">
        <f>SUMIF('COSS Step1'!$D$134:$D$159,'Account Detail'!$C137,'COSS Step1'!$L$134:$L$159)</f>
        <v>0</v>
      </c>
      <c r="G137" s="143">
        <v>1</v>
      </c>
      <c r="H137" s="2" t="str">
        <f>_xlfn.XLOOKUP($G137,'Allocator Summary'!$B$7:$B$40,'Allocator Summary'!$C$7:$C$40)</f>
        <v>T/D Oper. Expense</v>
      </c>
      <c r="I137" s="147">
        <f>INDEX('Allocator Summary'!D$7:D$27,MATCH($G137,'Allocator Summary'!$B$7:$B$27))*$E137</f>
        <v>0</v>
      </c>
      <c r="J137" s="147">
        <f>INDEX('Allocator Summary'!E$7:E$27,MATCH($G137,'Allocator Summary'!$B$7:$B$27))*$E137</f>
        <v>0</v>
      </c>
      <c r="K137" s="147">
        <f>INDEX('Allocator Summary'!F$7:F$27,MATCH($G137,'Allocator Summary'!$B$7:$B$27))*$E137</f>
        <v>0</v>
      </c>
      <c r="L137" s="147">
        <f>INDEX('Allocator Summary'!G$7:G$27,MATCH($G137,'Allocator Summary'!$B$7:$B$27))*$E137</f>
        <v>0</v>
      </c>
      <c r="M137" s="147">
        <f>INDEX('Allocator Summary'!H$7:H$27,MATCH($G137,'Allocator Summary'!$B$7:$B$27))*$E137</f>
        <v>0</v>
      </c>
      <c r="N137" s="147">
        <f>INDEX('Allocator Summary'!I$7:I$27,MATCH($G137,'Allocator Summary'!$B$7:$B$27))*$E137</f>
        <v>0</v>
      </c>
      <c r="O137" s="147">
        <f>INDEX('Allocator Summary'!J$7:J$27,MATCH($G137,'Allocator Summary'!$B$7:$B$27))*$E137</f>
        <v>0</v>
      </c>
      <c r="P137" s="147">
        <f>INDEX('Allocator Summary'!K$7:K$27,MATCH($G137,'Allocator Summary'!$B$7:$B$27))*$E137</f>
        <v>0</v>
      </c>
      <c r="Q137" s="147">
        <f>INDEX('Allocator Summary'!L$7:L$27,MATCH($G137,'Allocator Summary'!$B$7:$B$27))*$E137</f>
        <v>0</v>
      </c>
      <c r="R137" s="147">
        <f>INDEX('Allocator Summary'!M$7:M$27,MATCH($G137,'Allocator Summary'!$B$7:$B$27))*$E137</f>
        <v>0</v>
      </c>
      <c r="S137" s="147">
        <f>INDEX('Allocator Summary'!N$7:N$27,MATCH($G137,'Allocator Summary'!$B$7:$B$27))*$E137</f>
        <v>0</v>
      </c>
      <c r="T137" s="147">
        <f t="shared" si="23"/>
        <v>0</v>
      </c>
      <c r="U137" s="147">
        <f t="shared" si="24"/>
        <v>0</v>
      </c>
    </row>
    <row r="138" spans="3:21" x14ac:dyDescent="0.25">
      <c r="C138" s="2" t="s">
        <v>90</v>
      </c>
      <c r="E138" s="146">
        <f>SUMIF('COSS Step1'!$D$134:$D$159,'Account Detail'!$C138,'COSS Step1'!$L$134:$L$159)</f>
        <v>0</v>
      </c>
      <c r="G138" s="143">
        <v>1</v>
      </c>
      <c r="H138" s="2" t="str">
        <f>_xlfn.XLOOKUP($G138,'Allocator Summary'!$B$7:$B$40,'Allocator Summary'!$C$7:$C$40)</f>
        <v>T/D Oper. Expense</v>
      </c>
      <c r="I138" s="147">
        <f>INDEX('Allocator Summary'!D$7:D$27,MATCH($G138,'Allocator Summary'!$B$7:$B$27))*$E138</f>
        <v>0</v>
      </c>
      <c r="J138" s="147">
        <f>INDEX('Allocator Summary'!E$7:E$27,MATCH($G138,'Allocator Summary'!$B$7:$B$27))*$E138</f>
        <v>0</v>
      </c>
      <c r="K138" s="147">
        <f>INDEX('Allocator Summary'!F$7:F$27,MATCH($G138,'Allocator Summary'!$B$7:$B$27))*$E138</f>
        <v>0</v>
      </c>
      <c r="L138" s="147">
        <f>INDEX('Allocator Summary'!G$7:G$27,MATCH($G138,'Allocator Summary'!$B$7:$B$27))*$E138</f>
        <v>0</v>
      </c>
      <c r="M138" s="147">
        <f>INDEX('Allocator Summary'!H$7:H$27,MATCH($G138,'Allocator Summary'!$B$7:$B$27))*$E138</f>
        <v>0</v>
      </c>
      <c r="N138" s="147">
        <f>INDEX('Allocator Summary'!I$7:I$27,MATCH($G138,'Allocator Summary'!$B$7:$B$27))*$E138</f>
        <v>0</v>
      </c>
      <c r="O138" s="147">
        <f>INDEX('Allocator Summary'!J$7:J$27,MATCH($G138,'Allocator Summary'!$B$7:$B$27))*$E138</f>
        <v>0</v>
      </c>
      <c r="P138" s="147">
        <f>INDEX('Allocator Summary'!K$7:K$27,MATCH($G138,'Allocator Summary'!$B$7:$B$27))*$E138</f>
        <v>0</v>
      </c>
      <c r="Q138" s="147">
        <f>INDEX('Allocator Summary'!L$7:L$27,MATCH($G138,'Allocator Summary'!$B$7:$B$27))*$E138</f>
        <v>0</v>
      </c>
      <c r="R138" s="147">
        <f>INDEX('Allocator Summary'!M$7:M$27,MATCH($G138,'Allocator Summary'!$B$7:$B$27))*$E138</f>
        <v>0</v>
      </c>
      <c r="S138" s="147">
        <f>INDEX('Allocator Summary'!N$7:N$27,MATCH($G138,'Allocator Summary'!$B$7:$B$27))*$E138</f>
        <v>0</v>
      </c>
      <c r="T138" s="147">
        <f t="shared" si="23"/>
        <v>0</v>
      </c>
      <c r="U138" s="147">
        <f t="shared" si="24"/>
        <v>0</v>
      </c>
    </row>
    <row r="139" spans="3:21" x14ac:dyDescent="0.25">
      <c r="C139" s="2" t="s">
        <v>59</v>
      </c>
      <c r="E139" s="146">
        <f>SUMIF('COSS Step1'!$D$134:$D$159,'Account Detail'!$C139,'COSS Step1'!$L$134:$L$159)</f>
        <v>314852.87</v>
      </c>
      <c r="G139" s="143">
        <v>1</v>
      </c>
      <c r="H139" s="2" t="str">
        <f>_xlfn.XLOOKUP($G139,'Allocator Summary'!$B$7:$B$40,'Allocator Summary'!$C$7:$C$40)</f>
        <v>T/D Oper. Expense</v>
      </c>
      <c r="I139" s="147">
        <f>INDEX('Allocator Summary'!D$7:D$27,MATCH($G139,'Allocator Summary'!$B$7:$B$27))*$E139</f>
        <v>0</v>
      </c>
      <c r="J139" s="147">
        <f>INDEX('Allocator Summary'!E$7:E$27,MATCH($G139,'Allocator Summary'!$B$7:$B$27))*$E139</f>
        <v>0</v>
      </c>
      <c r="K139" s="147">
        <f>INDEX('Allocator Summary'!F$7:F$27,MATCH($G139,'Allocator Summary'!$B$7:$B$27))*$E139</f>
        <v>0</v>
      </c>
      <c r="L139" s="147">
        <f>INDEX('Allocator Summary'!G$7:G$27,MATCH($G139,'Allocator Summary'!$B$7:$B$27))*$E139</f>
        <v>21692.872925309526</v>
      </c>
      <c r="M139" s="147">
        <f>INDEX('Allocator Summary'!H$7:H$27,MATCH($G139,'Allocator Summary'!$B$7:$B$27))*$E139</f>
        <v>31258.471007151948</v>
      </c>
      <c r="N139" s="147">
        <f>INDEX('Allocator Summary'!I$7:I$27,MATCH($G139,'Allocator Summary'!$B$7:$B$27))*$E139</f>
        <v>0</v>
      </c>
      <c r="O139" s="147">
        <f>INDEX('Allocator Summary'!J$7:J$27,MATCH($G139,'Allocator Summary'!$B$7:$B$27))*$E139</f>
        <v>261901.52606753854</v>
      </c>
      <c r="P139" s="147">
        <f>INDEX('Allocator Summary'!K$7:K$27,MATCH($G139,'Allocator Summary'!$B$7:$B$27))*$E139</f>
        <v>0</v>
      </c>
      <c r="Q139" s="147">
        <f>INDEX('Allocator Summary'!L$7:L$27,MATCH($G139,'Allocator Summary'!$B$7:$B$27))*$E139</f>
        <v>0</v>
      </c>
      <c r="R139" s="147">
        <f>INDEX('Allocator Summary'!M$7:M$27,MATCH($G139,'Allocator Summary'!$B$7:$B$27))*$E139</f>
        <v>0</v>
      </c>
      <c r="S139" s="147">
        <f>INDEX('Allocator Summary'!N$7:N$27,MATCH($G139,'Allocator Summary'!$B$7:$B$27))*$E139</f>
        <v>0</v>
      </c>
      <c r="T139" s="147">
        <f t="shared" si="23"/>
        <v>314852.87</v>
      </c>
      <c r="U139" s="147">
        <f t="shared" si="24"/>
        <v>0</v>
      </c>
    </row>
    <row r="140" spans="3:21" x14ac:dyDescent="0.25">
      <c r="C140" s="2" t="s">
        <v>62</v>
      </c>
      <c r="E140" s="146">
        <f>SUMIF('COSS Step1'!$D$134:$D$159,'Account Detail'!$C140,'COSS Step1'!$L$134:$L$159)</f>
        <v>23512.67</v>
      </c>
      <c r="G140" s="143">
        <v>1</v>
      </c>
      <c r="H140" s="2" t="str">
        <f>_xlfn.XLOOKUP($G140,'Allocator Summary'!$B$7:$B$40,'Allocator Summary'!$C$7:$C$40)</f>
        <v>T/D Oper. Expense</v>
      </c>
      <c r="I140" s="147">
        <f>INDEX('Allocator Summary'!D$7:D$27,MATCH($G140,'Allocator Summary'!$B$7:$B$27))*$E140</f>
        <v>0</v>
      </c>
      <c r="J140" s="147">
        <f>INDEX('Allocator Summary'!E$7:E$27,MATCH($G140,'Allocator Summary'!$B$7:$B$27))*$E140</f>
        <v>0</v>
      </c>
      <c r="K140" s="147">
        <f>INDEX('Allocator Summary'!F$7:F$27,MATCH($G140,'Allocator Summary'!$B$7:$B$27))*$E140</f>
        <v>0</v>
      </c>
      <c r="L140" s="147">
        <f>INDEX('Allocator Summary'!G$7:G$27,MATCH($G140,'Allocator Summary'!$B$7:$B$27))*$E140</f>
        <v>1619.9863842585823</v>
      </c>
      <c r="M140" s="147">
        <f>INDEX('Allocator Summary'!H$7:H$27,MATCH($G140,'Allocator Summary'!$B$7:$B$27))*$E140</f>
        <v>2334.3287723428766</v>
      </c>
      <c r="N140" s="147">
        <f>INDEX('Allocator Summary'!I$7:I$27,MATCH($G140,'Allocator Summary'!$B$7:$B$27))*$E140</f>
        <v>0</v>
      </c>
      <c r="O140" s="147">
        <f>INDEX('Allocator Summary'!J$7:J$27,MATCH($G140,'Allocator Summary'!$B$7:$B$27))*$E140</f>
        <v>19558.354843398538</v>
      </c>
      <c r="P140" s="147">
        <f>INDEX('Allocator Summary'!K$7:K$27,MATCH($G140,'Allocator Summary'!$B$7:$B$27))*$E140</f>
        <v>0</v>
      </c>
      <c r="Q140" s="147">
        <f>INDEX('Allocator Summary'!L$7:L$27,MATCH($G140,'Allocator Summary'!$B$7:$B$27))*$E140</f>
        <v>0</v>
      </c>
      <c r="R140" s="147">
        <f>INDEX('Allocator Summary'!M$7:M$27,MATCH($G140,'Allocator Summary'!$B$7:$B$27))*$E140</f>
        <v>0</v>
      </c>
      <c r="S140" s="147">
        <f>INDEX('Allocator Summary'!N$7:N$27,MATCH($G140,'Allocator Summary'!$B$7:$B$27))*$E140</f>
        <v>0</v>
      </c>
      <c r="T140" s="147">
        <f t="shared" si="23"/>
        <v>23512.67</v>
      </c>
      <c r="U140" s="147">
        <f t="shared" si="24"/>
        <v>0</v>
      </c>
    </row>
    <row r="141" spans="3:21" x14ac:dyDescent="0.25">
      <c r="C141" s="2" t="s">
        <v>63</v>
      </c>
      <c r="E141" s="146">
        <f>SUMIF('COSS Step1'!$D$134:$D$159,'Account Detail'!$C141,'COSS Step1'!$L$134:$L$159)</f>
        <v>0</v>
      </c>
      <c r="G141" s="143">
        <v>1</v>
      </c>
      <c r="H141" s="2" t="str">
        <f>_xlfn.XLOOKUP($G141,'Allocator Summary'!$B$7:$B$40,'Allocator Summary'!$C$7:$C$40)</f>
        <v>T/D Oper. Expense</v>
      </c>
      <c r="I141" s="147">
        <f>INDEX('Allocator Summary'!D$7:D$27,MATCH($G141,'Allocator Summary'!$B$7:$B$27))*$E141</f>
        <v>0</v>
      </c>
      <c r="J141" s="147">
        <f>INDEX('Allocator Summary'!E$7:E$27,MATCH($G141,'Allocator Summary'!$B$7:$B$27))*$E141</f>
        <v>0</v>
      </c>
      <c r="K141" s="147">
        <f>INDEX('Allocator Summary'!F$7:F$27,MATCH($G141,'Allocator Summary'!$B$7:$B$27))*$E141</f>
        <v>0</v>
      </c>
      <c r="L141" s="147">
        <f>INDEX('Allocator Summary'!G$7:G$27,MATCH($G141,'Allocator Summary'!$B$7:$B$27))*$E141</f>
        <v>0</v>
      </c>
      <c r="M141" s="147">
        <f>INDEX('Allocator Summary'!H$7:H$27,MATCH($G141,'Allocator Summary'!$B$7:$B$27))*$E141</f>
        <v>0</v>
      </c>
      <c r="N141" s="147">
        <f>INDEX('Allocator Summary'!I$7:I$27,MATCH($G141,'Allocator Summary'!$B$7:$B$27))*$E141</f>
        <v>0</v>
      </c>
      <c r="O141" s="147">
        <f>INDEX('Allocator Summary'!J$7:J$27,MATCH($G141,'Allocator Summary'!$B$7:$B$27))*$E141</f>
        <v>0</v>
      </c>
      <c r="P141" s="147">
        <f>INDEX('Allocator Summary'!K$7:K$27,MATCH($G141,'Allocator Summary'!$B$7:$B$27))*$E141</f>
        <v>0</v>
      </c>
      <c r="Q141" s="147">
        <f>INDEX('Allocator Summary'!L$7:L$27,MATCH($G141,'Allocator Summary'!$B$7:$B$27))*$E141</f>
        <v>0</v>
      </c>
      <c r="R141" s="147">
        <f>INDEX('Allocator Summary'!M$7:M$27,MATCH($G141,'Allocator Summary'!$B$7:$B$27))*$E141</f>
        <v>0</v>
      </c>
      <c r="S141" s="147">
        <f>INDEX('Allocator Summary'!N$7:N$27,MATCH($G141,'Allocator Summary'!$B$7:$B$27))*$E141</f>
        <v>0</v>
      </c>
      <c r="T141" s="147">
        <f t="shared" si="23"/>
        <v>0</v>
      </c>
      <c r="U141" s="147">
        <f t="shared" si="24"/>
        <v>0</v>
      </c>
    </row>
    <row r="142" spans="3:21" hidden="1" x14ac:dyDescent="0.25">
      <c r="C142" s="2" t="s">
        <v>91</v>
      </c>
      <c r="E142" s="146">
        <f>SUMIF('COSS Step1'!$D$134:$D$159,'Account Detail'!$C142,'COSS Step1'!$L$134:$L$159)</f>
        <v>0</v>
      </c>
      <c r="G142" s="143">
        <v>1</v>
      </c>
      <c r="H142" s="2" t="s">
        <v>92</v>
      </c>
      <c r="I142" s="147">
        <f>INDEX('Allocator Summary'!D$7:D$27,MATCH($G142,'Allocator Summary'!$B$7:$B$27))*$E142</f>
        <v>0</v>
      </c>
      <c r="J142" s="147">
        <f>INDEX('Allocator Summary'!E$7:E$27,MATCH($G142,'Allocator Summary'!$B$7:$B$27))*$E142</f>
        <v>0</v>
      </c>
      <c r="K142" s="147">
        <f>INDEX('Allocator Summary'!F$7:F$27,MATCH($G142,'Allocator Summary'!$B$7:$B$27))*$E142</f>
        <v>0</v>
      </c>
      <c r="L142" s="147">
        <f>INDEX('Allocator Summary'!G$7:G$27,MATCH($G142,'Allocator Summary'!$B$7:$B$27))*$E142</f>
        <v>0</v>
      </c>
      <c r="M142" s="147">
        <f>INDEX('Allocator Summary'!H$7:H$27,MATCH($G142,'Allocator Summary'!$B$7:$B$27))*$E142</f>
        <v>0</v>
      </c>
      <c r="N142" s="147">
        <f>INDEX('Allocator Summary'!I$7:I$27,MATCH($G142,'Allocator Summary'!$B$7:$B$27))*$E142</f>
        <v>0</v>
      </c>
      <c r="O142" s="147">
        <f>INDEX('Allocator Summary'!J$7:J$27,MATCH($G142,'Allocator Summary'!$B$7:$B$27))*$E142</f>
        <v>0</v>
      </c>
      <c r="P142" s="147">
        <f>INDEX('Allocator Summary'!K$7:K$27,MATCH($G142,'Allocator Summary'!$B$7:$B$27))*$E142</f>
        <v>0</v>
      </c>
      <c r="Q142" s="147">
        <f>INDEX('Allocator Summary'!L$7:L$27,MATCH($G142,'Allocator Summary'!$B$7:$B$27))*$E142</f>
        <v>0</v>
      </c>
      <c r="R142" s="147">
        <f>INDEX('Allocator Summary'!M$7:M$27,MATCH($G142,'Allocator Summary'!$B$7:$B$27))*$E142</f>
        <v>0</v>
      </c>
      <c r="S142" s="147">
        <f>INDEX('Allocator Summary'!N$7:N$27,MATCH($G142,'Allocator Summary'!$B$7:$B$27))*$E142</f>
        <v>0</v>
      </c>
      <c r="T142" s="147">
        <f t="shared" si="23"/>
        <v>0</v>
      </c>
      <c r="U142" s="147">
        <f t="shared" si="24"/>
        <v>0</v>
      </c>
    </row>
    <row r="143" spans="3:21" hidden="1" x14ac:dyDescent="0.25">
      <c r="C143" s="2" t="s">
        <v>93</v>
      </c>
      <c r="E143" s="146">
        <f>SUMIF('COSS Step1'!$D$134:$D$159,'Account Detail'!$C143,'COSS Step1'!$L$134:$L$159)</f>
        <v>0</v>
      </c>
      <c r="G143" s="143">
        <v>1</v>
      </c>
      <c r="H143" s="2" t="s">
        <v>92</v>
      </c>
      <c r="I143" s="147">
        <f>INDEX('Allocator Summary'!D$7:D$27,MATCH($G143,'Allocator Summary'!$B$7:$B$27))*$E143</f>
        <v>0</v>
      </c>
      <c r="J143" s="147">
        <f>INDEX('Allocator Summary'!E$7:E$27,MATCH($G143,'Allocator Summary'!$B$7:$B$27))*$E143</f>
        <v>0</v>
      </c>
      <c r="K143" s="147">
        <f>INDEX('Allocator Summary'!F$7:F$27,MATCH($G143,'Allocator Summary'!$B$7:$B$27))*$E143</f>
        <v>0</v>
      </c>
      <c r="L143" s="147">
        <f>INDEX('Allocator Summary'!G$7:G$27,MATCH($G143,'Allocator Summary'!$B$7:$B$27))*$E143</f>
        <v>0</v>
      </c>
      <c r="M143" s="147">
        <f>INDEX('Allocator Summary'!H$7:H$27,MATCH($G143,'Allocator Summary'!$B$7:$B$27))*$E143</f>
        <v>0</v>
      </c>
      <c r="N143" s="147">
        <f>INDEX('Allocator Summary'!I$7:I$27,MATCH($G143,'Allocator Summary'!$B$7:$B$27))*$E143</f>
        <v>0</v>
      </c>
      <c r="O143" s="147">
        <f>INDEX('Allocator Summary'!J$7:J$27,MATCH($G143,'Allocator Summary'!$B$7:$B$27))*$E143</f>
        <v>0</v>
      </c>
      <c r="P143" s="147">
        <f>INDEX('Allocator Summary'!K$7:K$27,MATCH($G143,'Allocator Summary'!$B$7:$B$27))*$E143</f>
        <v>0</v>
      </c>
      <c r="Q143" s="147">
        <f>INDEX('Allocator Summary'!L$7:L$27,MATCH($G143,'Allocator Summary'!$B$7:$B$27))*$E143</f>
        <v>0</v>
      </c>
      <c r="R143" s="147">
        <f>INDEX('Allocator Summary'!M$7:M$27,MATCH($G143,'Allocator Summary'!$B$7:$B$27))*$E143</f>
        <v>0</v>
      </c>
      <c r="S143" s="147">
        <f>INDEX('Allocator Summary'!N$7:N$27,MATCH($G143,'Allocator Summary'!$B$7:$B$27))*$E143</f>
        <v>0</v>
      </c>
      <c r="T143" s="147">
        <f t="shared" si="23"/>
        <v>0</v>
      </c>
      <c r="U143" s="147">
        <f t="shared" si="24"/>
        <v>0</v>
      </c>
    </row>
    <row r="144" spans="3:21" hidden="1" x14ac:dyDescent="0.25">
      <c r="C144" s="2" t="s">
        <v>94</v>
      </c>
      <c r="E144" s="146">
        <f>SUMIF('COSS Step1'!$D$134:$D$159,'Account Detail'!$C144,'COSS Step1'!$L$134:$L$159)</f>
        <v>0</v>
      </c>
      <c r="G144" s="143">
        <v>1</v>
      </c>
      <c r="H144" s="2" t="s">
        <v>92</v>
      </c>
      <c r="I144" s="147">
        <f>INDEX('Allocator Summary'!D$7:D$27,MATCH($G144,'Allocator Summary'!$B$7:$B$27))*$E144</f>
        <v>0</v>
      </c>
      <c r="J144" s="147">
        <f>INDEX('Allocator Summary'!E$7:E$27,MATCH($G144,'Allocator Summary'!$B$7:$B$27))*$E144</f>
        <v>0</v>
      </c>
      <c r="K144" s="147">
        <f>INDEX('Allocator Summary'!F$7:F$27,MATCH($G144,'Allocator Summary'!$B$7:$B$27))*$E144</f>
        <v>0</v>
      </c>
      <c r="L144" s="147">
        <f>INDEX('Allocator Summary'!G$7:G$27,MATCH($G144,'Allocator Summary'!$B$7:$B$27))*$E144</f>
        <v>0</v>
      </c>
      <c r="M144" s="147">
        <f>INDEX('Allocator Summary'!H$7:H$27,MATCH($G144,'Allocator Summary'!$B$7:$B$27))*$E144</f>
        <v>0</v>
      </c>
      <c r="N144" s="147">
        <f>INDEX('Allocator Summary'!I$7:I$27,MATCH($G144,'Allocator Summary'!$B$7:$B$27))*$E144</f>
        <v>0</v>
      </c>
      <c r="O144" s="147">
        <f>INDEX('Allocator Summary'!J$7:J$27,MATCH($G144,'Allocator Summary'!$B$7:$B$27))*$E144</f>
        <v>0</v>
      </c>
      <c r="P144" s="147">
        <f>INDEX('Allocator Summary'!K$7:K$27,MATCH($G144,'Allocator Summary'!$B$7:$B$27))*$E144</f>
        <v>0</v>
      </c>
      <c r="Q144" s="147">
        <f>INDEX('Allocator Summary'!L$7:L$27,MATCH($G144,'Allocator Summary'!$B$7:$B$27))*$E144</f>
        <v>0</v>
      </c>
      <c r="R144" s="147">
        <f>INDEX('Allocator Summary'!M$7:M$27,MATCH($G144,'Allocator Summary'!$B$7:$B$27))*$E144</f>
        <v>0</v>
      </c>
      <c r="S144" s="147">
        <f>INDEX('Allocator Summary'!N$7:N$27,MATCH($G144,'Allocator Summary'!$B$7:$B$27))*$E144</f>
        <v>0</v>
      </c>
      <c r="T144" s="147">
        <f t="shared" si="23"/>
        <v>0</v>
      </c>
      <c r="U144" s="147">
        <f t="shared" si="24"/>
        <v>0</v>
      </c>
    </row>
    <row r="145" spans="2:23" hidden="1" x14ac:dyDescent="0.25">
      <c r="C145" s="2" t="s">
        <v>95</v>
      </c>
      <c r="E145" s="146">
        <f>SUMIF('COSS Step1'!$D$134:$D$159,'Account Detail'!$C145,'COSS Step1'!$L$134:$L$159)</f>
        <v>0</v>
      </c>
      <c r="G145" s="143">
        <v>1</v>
      </c>
      <c r="H145" s="2" t="s">
        <v>92</v>
      </c>
      <c r="I145" s="147">
        <f>INDEX('Allocator Summary'!D$7:D$27,MATCH($G145,'Allocator Summary'!$B$7:$B$27))*$E145</f>
        <v>0</v>
      </c>
      <c r="J145" s="147">
        <f>INDEX('Allocator Summary'!E$7:E$27,MATCH($G145,'Allocator Summary'!$B$7:$B$27))*$E145</f>
        <v>0</v>
      </c>
      <c r="K145" s="147">
        <f>INDEX('Allocator Summary'!F$7:F$27,MATCH($G145,'Allocator Summary'!$B$7:$B$27))*$E145</f>
        <v>0</v>
      </c>
      <c r="L145" s="147">
        <f>INDEX('Allocator Summary'!G$7:G$27,MATCH($G145,'Allocator Summary'!$B$7:$B$27))*$E145</f>
        <v>0</v>
      </c>
      <c r="M145" s="147">
        <f>INDEX('Allocator Summary'!H$7:H$27,MATCH($G145,'Allocator Summary'!$B$7:$B$27))*$E145</f>
        <v>0</v>
      </c>
      <c r="N145" s="147">
        <f>INDEX('Allocator Summary'!I$7:I$27,MATCH($G145,'Allocator Summary'!$B$7:$B$27))*$E145</f>
        <v>0</v>
      </c>
      <c r="O145" s="147">
        <f>INDEX('Allocator Summary'!J$7:J$27,MATCH($G145,'Allocator Summary'!$B$7:$B$27))*$E145</f>
        <v>0</v>
      </c>
      <c r="P145" s="147">
        <f>INDEX('Allocator Summary'!K$7:K$27,MATCH($G145,'Allocator Summary'!$B$7:$B$27))*$E145</f>
        <v>0</v>
      </c>
      <c r="Q145" s="147">
        <f>INDEX('Allocator Summary'!L$7:L$27,MATCH($G145,'Allocator Summary'!$B$7:$B$27))*$E145</f>
        <v>0</v>
      </c>
      <c r="R145" s="147">
        <f>INDEX('Allocator Summary'!M$7:M$27,MATCH($G145,'Allocator Summary'!$B$7:$B$27))*$E145</f>
        <v>0</v>
      </c>
      <c r="S145" s="147">
        <f>INDEX('Allocator Summary'!N$7:N$27,MATCH($G145,'Allocator Summary'!$B$7:$B$27))*$E145</f>
        <v>0</v>
      </c>
      <c r="T145" s="147">
        <f t="shared" si="23"/>
        <v>0</v>
      </c>
      <c r="U145" s="147">
        <f t="shared" si="24"/>
        <v>0</v>
      </c>
    </row>
    <row r="146" spans="2:23" hidden="1" x14ac:dyDescent="0.25">
      <c r="C146" s="144" t="s">
        <v>96</v>
      </c>
      <c r="D146" s="153"/>
      <c r="E146" s="146">
        <f>SUMIF('COSS Step1'!$D$134:$D$159,'Account Detail'!$C146,'COSS Step1'!$L$134:$L$159)</f>
        <v>0</v>
      </c>
      <c r="G146" s="143">
        <v>1</v>
      </c>
      <c r="H146" s="2" t="s">
        <v>92</v>
      </c>
      <c r="I146" s="147">
        <f>INDEX('Allocator Summary'!D$7:D$27,MATCH($G146,'Allocator Summary'!$B$7:$B$27))*$E146</f>
        <v>0</v>
      </c>
      <c r="J146" s="147">
        <f>INDEX('Allocator Summary'!E$7:E$27,MATCH($G146,'Allocator Summary'!$B$7:$B$27))*$E146</f>
        <v>0</v>
      </c>
      <c r="K146" s="147">
        <f>INDEX('Allocator Summary'!F$7:F$27,MATCH($G146,'Allocator Summary'!$B$7:$B$27))*$E146</f>
        <v>0</v>
      </c>
      <c r="L146" s="147">
        <f>INDEX('Allocator Summary'!G$7:G$27,MATCH($G146,'Allocator Summary'!$B$7:$B$27))*$E146</f>
        <v>0</v>
      </c>
      <c r="M146" s="147">
        <f>INDEX('Allocator Summary'!H$7:H$27,MATCH($G146,'Allocator Summary'!$B$7:$B$27))*$E146</f>
        <v>0</v>
      </c>
      <c r="N146" s="147">
        <f>INDEX('Allocator Summary'!I$7:I$27,MATCH($G146,'Allocator Summary'!$B$7:$B$27))*$E146</f>
        <v>0</v>
      </c>
      <c r="O146" s="147">
        <f>INDEX('Allocator Summary'!J$7:J$27,MATCH($G146,'Allocator Summary'!$B$7:$B$27))*$E146</f>
        <v>0</v>
      </c>
      <c r="P146" s="147">
        <f>INDEX('Allocator Summary'!K$7:K$27,MATCH($G146,'Allocator Summary'!$B$7:$B$27))*$E146</f>
        <v>0</v>
      </c>
      <c r="Q146" s="147">
        <f>INDEX('Allocator Summary'!L$7:L$27,MATCH($G146,'Allocator Summary'!$B$7:$B$27))*$E146</f>
        <v>0</v>
      </c>
      <c r="R146" s="147">
        <f>INDEX('Allocator Summary'!M$7:M$27,MATCH($G146,'Allocator Summary'!$B$7:$B$27))*$E146</f>
        <v>0</v>
      </c>
      <c r="S146" s="147">
        <f>INDEX('Allocator Summary'!N$7:N$27,MATCH($G146,'Allocator Summary'!$B$7:$B$27))*$E146</f>
        <v>0</v>
      </c>
      <c r="T146" s="147">
        <f t="shared" si="23"/>
        <v>0</v>
      </c>
      <c r="U146" s="147">
        <f t="shared" si="24"/>
        <v>0</v>
      </c>
    </row>
    <row r="147" spans="2:23" x14ac:dyDescent="0.25">
      <c r="E147" s="149">
        <f>SUM(E121:E146)</f>
        <v>3128785.5628824485</v>
      </c>
      <c r="I147" s="149">
        <f t="shared" ref="I147:S147" si="25">SUM(I121:I146)</f>
        <v>0</v>
      </c>
      <c r="J147" s="149">
        <f t="shared" si="25"/>
        <v>0</v>
      </c>
      <c r="K147" s="149">
        <f t="shared" si="25"/>
        <v>0</v>
      </c>
      <c r="L147" s="149">
        <f t="shared" si="25"/>
        <v>215568.45782016212</v>
      </c>
      <c r="M147" s="149">
        <f t="shared" si="25"/>
        <v>310624.61906399846</v>
      </c>
      <c r="N147" s="149">
        <f t="shared" si="25"/>
        <v>0</v>
      </c>
      <c r="O147" s="149">
        <f t="shared" si="25"/>
        <v>2602592.4859982878</v>
      </c>
      <c r="P147" s="149">
        <f t="shared" si="25"/>
        <v>0</v>
      </c>
      <c r="Q147" s="149">
        <f t="shared" si="25"/>
        <v>0</v>
      </c>
      <c r="R147" s="149">
        <f t="shared" si="25"/>
        <v>0</v>
      </c>
      <c r="S147" s="149">
        <f t="shared" si="25"/>
        <v>0</v>
      </c>
      <c r="T147" s="149">
        <f t="shared" si="23"/>
        <v>3128785.5628824485</v>
      </c>
      <c r="U147" s="149">
        <f>SUM(U121:U146)</f>
        <v>0</v>
      </c>
    </row>
    <row r="149" spans="2:23" x14ac:dyDescent="0.25">
      <c r="B149" s="2" t="s">
        <v>51</v>
      </c>
    </row>
    <row r="150" spans="2:23" x14ac:dyDescent="0.25">
      <c r="C150" s="2" t="s">
        <v>56</v>
      </c>
      <c r="D150" s="2" t="s">
        <v>50</v>
      </c>
      <c r="E150" s="146">
        <f>SUMIF('COSS Step1'!$D$164:$D$188,'Account Detail'!$C150,'COSS Step1'!$L$164:$L$188)</f>
        <v>2652931.7137754336</v>
      </c>
      <c r="G150" s="143">
        <v>2</v>
      </c>
      <c r="H150" s="2" t="str">
        <f>_xlfn.XLOOKUP($G150,'Allocator Summary'!$B$7:$B$40,'Allocator Summary'!$C$7:$C$40)</f>
        <v>T/D Maint.. Expense</v>
      </c>
      <c r="I150" s="147">
        <f>INDEX('Allocator Summary'!D$7:D$27,MATCH($G150,'Allocator Summary'!$B$7:$B$27))*$E150</f>
        <v>0</v>
      </c>
      <c r="J150" s="147">
        <f>INDEX('Allocator Summary'!E$7:E$27,MATCH($G150,'Allocator Summary'!$B$7:$B$27))*$E150</f>
        <v>0</v>
      </c>
      <c r="K150" s="147">
        <f>INDEX('Allocator Summary'!F$7:F$27,MATCH($G150,'Allocator Summary'!$B$7:$B$27))*$E150</f>
        <v>0</v>
      </c>
      <c r="L150" s="147">
        <f>INDEX('Allocator Summary'!G$7:G$27,MATCH($G150,'Allocator Summary'!$B$7:$B$27))*$E150</f>
        <v>512129.05107599078</v>
      </c>
      <c r="M150" s="147">
        <f>INDEX('Allocator Summary'!H$7:H$27,MATCH($G150,'Allocator Summary'!$B$7:$B$27))*$E150</f>
        <v>737955.32523964578</v>
      </c>
      <c r="N150" s="147">
        <f>INDEX('Allocator Summary'!I$7:I$27,MATCH($G150,'Allocator Summary'!$B$7:$B$27))*$E150</f>
        <v>0</v>
      </c>
      <c r="O150" s="147">
        <f>INDEX('Allocator Summary'!J$7:J$27,MATCH($G150,'Allocator Summary'!$B$7:$B$27))*$E150</f>
        <v>734943.88245870208</v>
      </c>
      <c r="P150" s="147">
        <f>INDEX('Allocator Summary'!K$7:K$27,MATCH($G150,'Allocator Summary'!$B$7:$B$27))*$E150</f>
        <v>620244.82552358985</v>
      </c>
      <c r="Q150" s="147">
        <f>INDEX('Allocator Summary'!L$7:L$27,MATCH($G150,'Allocator Summary'!$B$7:$B$27))*$E150</f>
        <v>0</v>
      </c>
      <c r="R150" s="147">
        <f>INDEX('Allocator Summary'!M$7:M$27,MATCH($G150,'Allocator Summary'!$B$7:$B$27))*$E150</f>
        <v>0</v>
      </c>
      <c r="S150" s="147">
        <f>INDEX('Allocator Summary'!N$7:N$27,MATCH($G150,'Allocator Summary'!$B$7:$B$27))*$E150</f>
        <v>47658.629477504524</v>
      </c>
      <c r="T150" s="147">
        <f t="shared" ref="T150:T156" si="26">SUM(I150:S150)</f>
        <v>2652931.7137754331</v>
      </c>
      <c r="U150" s="147">
        <f t="shared" ref="U150:U156" si="27">T150-E150</f>
        <v>0</v>
      </c>
    </row>
    <row r="151" spans="2:23" x14ac:dyDescent="0.25">
      <c r="C151" s="2" t="s">
        <v>97</v>
      </c>
      <c r="E151" s="146">
        <f>SUMIF('COSS Step1'!$D$164:$D$188,'Account Detail'!$C151,'COSS Step1'!$L$164:$L$188)</f>
        <v>0</v>
      </c>
      <c r="G151" s="143">
        <v>2</v>
      </c>
      <c r="H151" s="2" t="str">
        <f>_xlfn.XLOOKUP($G151,'Allocator Summary'!$B$7:$B$40,'Allocator Summary'!$C$7:$C$40)</f>
        <v>T/D Maint.. Expense</v>
      </c>
      <c r="I151" s="147">
        <f>INDEX('Allocator Summary'!D$7:D$27,MATCH($G151,'Allocator Summary'!$B$7:$B$27))*$E151</f>
        <v>0</v>
      </c>
      <c r="J151" s="147">
        <f>INDEX('Allocator Summary'!E$7:E$27,MATCH($G151,'Allocator Summary'!$B$7:$B$27))*$E151</f>
        <v>0</v>
      </c>
      <c r="K151" s="147">
        <f>INDEX('Allocator Summary'!F$7:F$27,MATCH($G151,'Allocator Summary'!$B$7:$B$27))*$E151</f>
        <v>0</v>
      </c>
      <c r="L151" s="147">
        <f>INDEX('Allocator Summary'!G$7:G$27,MATCH($G151,'Allocator Summary'!$B$7:$B$27))*$E151</f>
        <v>0</v>
      </c>
      <c r="M151" s="147">
        <f>INDEX('Allocator Summary'!H$7:H$27,MATCH($G151,'Allocator Summary'!$B$7:$B$27))*$E151</f>
        <v>0</v>
      </c>
      <c r="N151" s="147">
        <f>INDEX('Allocator Summary'!I$7:I$27,MATCH($G151,'Allocator Summary'!$B$7:$B$27))*$E151</f>
        <v>0</v>
      </c>
      <c r="O151" s="147">
        <f>INDEX('Allocator Summary'!J$7:J$27,MATCH($G151,'Allocator Summary'!$B$7:$B$27))*$E151</f>
        <v>0</v>
      </c>
      <c r="P151" s="147">
        <f>INDEX('Allocator Summary'!K$7:K$27,MATCH($G151,'Allocator Summary'!$B$7:$B$27))*$E151</f>
        <v>0</v>
      </c>
      <c r="Q151" s="147">
        <f>INDEX('Allocator Summary'!L$7:L$27,MATCH($G151,'Allocator Summary'!$B$7:$B$27))*$E151</f>
        <v>0</v>
      </c>
      <c r="R151" s="147">
        <f>INDEX('Allocator Summary'!M$7:M$27,MATCH($G151,'Allocator Summary'!$B$7:$B$27))*$E151</f>
        <v>0</v>
      </c>
      <c r="S151" s="147">
        <f>INDEX('Allocator Summary'!N$7:N$27,MATCH($G151,'Allocator Summary'!$B$7:$B$27))*$E151</f>
        <v>0</v>
      </c>
      <c r="T151" s="147">
        <f t="shared" si="26"/>
        <v>0</v>
      </c>
      <c r="U151" s="147">
        <f t="shared" si="27"/>
        <v>0</v>
      </c>
    </row>
    <row r="152" spans="2:23" x14ac:dyDescent="0.25">
      <c r="C152" s="2" t="s">
        <v>65</v>
      </c>
      <c r="E152" s="146">
        <f>SUMIF('COSS Step1'!$D$164:$D$188,'Account Detail'!$C152,'COSS Step1'!$L$164:$L$188)</f>
        <v>0</v>
      </c>
      <c r="G152" s="143">
        <v>2</v>
      </c>
      <c r="H152" s="2" t="str">
        <f>_xlfn.XLOOKUP($G152,'Allocator Summary'!$B$7:$B$40,'Allocator Summary'!$C$7:$C$40)</f>
        <v>T/D Maint.. Expense</v>
      </c>
      <c r="I152" s="147">
        <f>INDEX('Allocator Summary'!D$7:D$27,MATCH($G152,'Allocator Summary'!$B$7:$B$27))*$E152</f>
        <v>0</v>
      </c>
      <c r="J152" s="147">
        <f>INDEX('Allocator Summary'!E$7:E$27,MATCH($G152,'Allocator Summary'!$B$7:$B$27))*$E152</f>
        <v>0</v>
      </c>
      <c r="K152" s="147">
        <f>INDEX('Allocator Summary'!F$7:F$27,MATCH($G152,'Allocator Summary'!$B$7:$B$27))*$E152</f>
        <v>0</v>
      </c>
      <c r="L152" s="147">
        <f>INDEX('Allocator Summary'!G$7:G$27,MATCH($G152,'Allocator Summary'!$B$7:$B$27))*$E152</f>
        <v>0</v>
      </c>
      <c r="M152" s="147">
        <f>INDEX('Allocator Summary'!H$7:H$27,MATCH($G152,'Allocator Summary'!$B$7:$B$27))*$E152</f>
        <v>0</v>
      </c>
      <c r="N152" s="147">
        <f>INDEX('Allocator Summary'!I$7:I$27,MATCH($G152,'Allocator Summary'!$B$7:$B$27))*$E152</f>
        <v>0</v>
      </c>
      <c r="O152" s="147">
        <f>INDEX('Allocator Summary'!J$7:J$27,MATCH($G152,'Allocator Summary'!$B$7:$B$27))*$E152</f>
        <v>0</v>
      </c>
      <c r="P152" s="147">
        <f>INDEX('Allocator Summary'!K$7:K$27,MATCH($G152,'Allocator Summary'!$B$7:$B$27))*$E152</f>
        <v>0</v>
      </c>
      <c r="Q152" s="147">
        <f>INDEX('Allocator Summary'!L$7:L$27,MATCH($G152,'Allocator Summary'!$B$7:$B$27))*$E152</f>
        <v>0</v>
      </c>
      <c r="R152" s="147">
        <f>INDEX('Allocator Summary'!M$7:M$27,MATCH($G152,'Allocator Summary'!$B$7:$B$27))*$E152</f>
        <v>0</v>
      </c>
      <c r="S152" s="147">
        <f>INDEX('Allocator Summary'!N$7:N$27,MATCH($G152,'Allocator Summary'!$B$7:$B$27))*$E152</f>
        <v>0</v>
      </c>
      <c r="T152" s="147">
        <f t="shared" si="26"/>
        <v>0</v>
      </c>
      <c r="U152" s="147">
        <f t="shared" si="27"/>
        <v>0</v>
      </c>
    </row>
    <row r="153" spans="2:23" x14ac:dyDescent="0.25">
      <c r="C153" s="2" t="s">
        <v>63</v>
      </c>
      <c r="E153" s="146">
        <f>SUMIF('COSS Step1'!$D$164:$D$188,'Account Detail'!$C153,'COSS Step1'!$L$164:$L$188)</f>
        <v>0</v>
      </c>
      <c r="G153" s="143">
        <v>2</v>
      </c>
      <c r="H153" s="2" t="str">
        <f>_xlfn.XLOOKUP($G153,'Allocator Summary'!$B$7:$B$40,'Allocator Summary'!$C$7:$C$40)</f>
        <v>T/D Maint.. Expense</v>
      </c>
      <c r="I153" s="147">
        <f>INDEX('Allocator Summary'!D$7:D$27,MATCH($G153,'Allocator Summary'!$B$7:$B$27))*$E153</f>
        <v>0</v>
      </c>
      <c r="J153" s="147">
        <f>INDEX('Allocator Summary'!E$7:E$27,MATCH($G153,'Allocator Summary'!$B$7:$B$27))*$E153</f>
        <v>0</v>
      </c>
      <c r="K153" s="147">
        <f>INDEX('Allocator Summary'!F$7:F$27,MATCH($G153,'Allocator Summary'!$B$7:$B$27))*$E153</f>
        <v>0</v>
      </c>
      <c r="L153" s="147">
        <f>INDEX('Allocator Summary'!G$7:G$27,MATCH($G153,'Allocator Summary'!$B$7:$B$27))*$E153</f>
        <v>0</v>
      </c>
      <c r="M153" s="147">
        <f>INDEX('Allocator Summary'!H$7:H$27,MATCH($G153,'Allocator Summary'!$B$7:$B$27))*$E153</f>
        <v>0</v>
      </c>
      <c r="N153" s="147">
        <f>INDEX('Allocator Summary'!I$7:I$27,MATCH($G153,'Allocator Summary'!$B$7:$B$27))*$E153</f>
        <v>0</v>
      </c>
      <c r="O153" s="147">
        <f>INDEX('Allocator Summary'!J$7:J$27,MATCH($G153,'Allocator Summary'!$B$7:$B$27))*$E153</f>
        <v>0</v>
      </c>
      <c r="P153" s="147">
        <f>INDEX('Allocator Summary'!K$7:K$27,MATCH($G153,'Allocator Summary'!$B$7:$B$27))*$E153</f>
        <v>0</v>
      </c>
      <c r="Q153" s="147">
        <f>INDEX('Allocator Summary'!L$7:L$27,MATCH($G153,'Allocator Summary'!$B$7:$B$27))*$E153</f>
        <v>0</v>
      </c>
      <c r="R153" s="147">
        <f>INDEX('Allocator Summary'!M$7:M$27,MATCH($G153,'Allocator Summary'!$B$7:$B$27))*$E153</f>
        <v>0</v>
      </c>
      <c r="S153" s="147">
        <f>INDEX('Allocator Summary'!N$7:N$27,MATCH($G153,'Allocator Summary'!$B$7:$B$27))*$E153</f>
        <v>0</v>
      </c>
      <c r="T153" s="147">
        <f t="shared" si="26"/>
        <v>0</v>
      </c>
      <c r="U153" s="147">
        <f t="shared" si="27"/>
        <v>0</v>
      </c>
    </row>
    <row r="154" spans="2:23" x14ac:dyDescent="0.25">
      <c r="C154" s="2" t="s">
        <v>66</v>
      </c>
      <c r="E154" s="146">
        <f>SUMIF('COSS Step1'!$D$164:$D$188,'Account Detail'!$C154,'COSS Step1'!$L$164:$L$188)</f>
        <v>1544561.75</v>
      </c>
      <c r="G154" s="143">
        <v>2</v>
      </c>
      <c r="H154" s="2" t="str">
        <f>_xlfn.XLOOKUP($G154,'Allocator Summary'!$B$7:$B$40,'Allocator Summary'!$C$7:$C$40)</f>
        <v>T/D Maint.. Expense</v>
      </c>
      <c r="I154" s="147">
        <f>INDEX('Allocator Summary'!D$7:D$27,MATCH($G154,'Allocator Summary'!$B$7:$B$27))*$E154</f>
        <v>0</v>
      </c>
      <c r="J154" s="147">
        <f>INDEX('Allocator Summary'!E$7:E$27,MATCH($G154,'Allocator Summary'!$B$7:$B$27))*$E154</f>
        <v>0</v>
      </c>
      <c r="K154" s="147">
        <f>INDEX('Allocator Summary'!F$7:F$27,MATCH($G154,'Allocator Summary'!$B$7:$B$27))*$E154</f>
        <v>0</v>
      </c>
      <c r="L154" s="147">
        <f>INDEX('Allocator Summary'!G$7:G$27,MATCH($G154,'Allocator Summary'!$B$7:$B$27))*$E154</f>
        <v>298166.34150377905</v>
      </c>
      <c r="M154" s="147">
        <f>INDEX('Allocator Summary'!H$7:H$27,MATCH($G154,'Allocator Summary'!$B$7:$B$27))*$E154</f>
        <v>429644.51842293073</v>
      </c>
      <c r="N154" s="147">
        <f>INDEX('Allocator Summary'!I$7:I$27,MATCH($G154,'Allocator Summary'!$B$7:$B$27))*$E154</f>
        <v>0</v>
      </c>
      <c r="O154" s="147">
        <f>INDEX('Allocator Summary'!J$7:J$27,MATCH($G154,'Allocator Summary'!$B$7:$B$27))*$E154</f>
        <v>427891.22816385364</v>
      </c>
      <c r="P154" s="147">
        <f>INDEX('Allocator Summary'!K$7:K$27,MATCH($G154,'Allocator Summary'!$B$7:$B$27))*$E154</f>
        <v>361112.36039913178</v>
      </c>
      <c r="Q154" s="147">
        <f>INDEX('Allocator Summary'!L$7:L$27,MATCH($G154,'Allocator Summary'!$B$7:$B$27))*$E154</f>
        <v>0</v>
      </c>
      <c r="R154" s="147">
        <f>INDEX('Allocator Summary'!M$7:M$27,MATCH($G154,'Allocator Summary'!$B$7:$B$27))*$E154</f>
        <v>0</v>
      </c>
      <c r="S154" s="147">
        <f>INDEX('Allocator Summary'!N$7:N$27,MATCH($G154,'Allocator Summary'!$B$7:$B$27))*$E154</f>
        <v>27747.301510304569</v>
      </c>
      <c r="T154" s="147">
        <f t="shared" si="26"/>
        <v>1544561.75</v>
      </c>
      <c r="U154" s="147">
        <f t="shared" si="27"/>
        <v>0</v>
      </c>
    </row>
    <row r="155" spans="2:23" x14ac:dyDescent="0.25">
      <c r="C155" s="2" t="s">
        <v>59</v>
      </c>
      <c r="E155" s="146">
        <f>SUMIF('COSS Step1'!$D$164:$D$188,'Account Detail'!$C155,'COSS Step1'!$L$164:$L$188)</f>
        <v>0</v>
      </c>
      <c r="G155" s="143">
        <v>2</v>
      </c>
      <c r="H155" s="2" t="str">
        <f>_xlfn.XLOOKUP($G155,'Allocator Summary'!$B$7:$B$40,'Allocator Summary'!$C$7:$C$40)</f>
        <v>T/D Maint.. Expense</v>
      </c>
      <c r="I155" s="147">
        <f>INDEX('Allocator Summary'!D$7:D$27,MATCH($G155,'Allocator Summary'!$B$7:$B$27))*$E155</f>
        <v>0</v>
      </c>
      <c r="J155" s="147">
        <f>INDEX('Allocator Summary'!E$7:E$27,MATCH($G155,'Allocator Summary'!$B$7:$B$27))*$E155</f>
        <v>0</v>
      </c>
      <c r="K155" s="147">
        <f>INDEX('Allocator Summary'!F$7:F$27,MATCH($G155,'Allocator Summary'!$B$7:$B$27))*$E155</f>
        <v>0</v>
      </c>
      <c r="L155" s="147">
        <f>INDEX('Allocator Summary'!G$7:G$27,MATCH($G155,'Allocator Summary'!$B$7:$B$27))*$E155</f>
        <v>0</v>
      </c>
      <c r="M155" s="147">
        <f>INDEX('Allocator Summary'!H$7:H$27,MATCH($G155,'Allocator Summary'!$B$7:$B$27))*$E155</f>
        <v>0</v>
      </c>
      <c r="N155" s="147">
        <f>INDEX('Allocator Summary'!I$7:I$27,MATCH($G155,'Allocator Summary'!$B$7:$B$27))*$E155</f>
        <v>0</v>
      </c>
      <c r="O155" s="147">
        <f>INDEX('Allocator Summary'!J$7:J$27,MATCH($G155,'Allocator Summary'!$B$7:$B$27))*$E155</f>
        <v>0</v>
      </c>
      <c r="P155" s="147">
        <f>INDEX('Allocator Summary'!K$7:K$27,MATCH($G155,'Allocator Summary'!$B$7:$B$27))*$E155</f>
        <v>0</v>
      </c>
      <c r="Q155" s="147">
        <f>INDEX('Allocator Summary'!L$7:L$27,MATCH($G155,'Allocator Summary'!$B$7:$B$27))*$E155</f>
        <v>0</v>
      </c>
      <c r="R155" s="147">
        <f>INDEX('Allocator Summary'!M$7:M$27,MATCH($G155,'Allocator Summary'!$B$7:$B$27))*$E155</f>
        <v>0</v>
      </c>
      <c r="S155" s="147">
        <f>INDEX('Allocator Summary'!N$7:N$27,MATCH($G155,'Allocator Summary'!$B$7:$B$27))*$E155</f>
        <v>0</v>
      </c>
      <c r="T155" s="147">
        <f t="shared" si="26"/>
        <v>0</v>
      </c>
      <c r="U155" s="147">
        <f t="shared" si="27"/>
        <v>0</v>
      </c>
    </row>
    <row r="156" spans="2:23" x14ac:dyDescent="0.25">
      <c r="C156" s="144" t="s">
        <v>61</v>
      </c>
      <c r="D156" s="153"/>
      <c r="E156" s="146">
        <f>SUMIF('COSS Step1'!$D$164:$D$188,'Account Detail'!$C156,'COSS Step1'!$L$164:$L$188)</f>
        <v>0</v>
      </c>
      <c r="G156" s="145">
        <v>2</v>
      </c>
      <c r="H156" s="144" t="str">
        <f>_xlfn.XLOOKUP($G156,'Allocator Summary'!$B$7:$B$40,'Allocator Summary'!$C$7:$C$40)</f>
        <v>T/D Maint.. Expense</v>
      </c>
      <c r="I156" s="148">
        <f>INDEX('Allocator Summary'!D$7:D$27,MATCH($G156,'Allocator Summary'!$B$7:$B$27))*$E156</f>
        <v>0</v>
      </c>
      <c r="J156" s="148">
        <f>INDEX('Allocator Summary'!E$7:E$27,MATCH($G156,'Allocator Summary'!$B$7:$B$27))*$E156</f>
        <v>0</v>
      </c>
      <c r="K156" s="148">
        <f>INDEX('Allocator Summary'!F$7:F$27,MATCH($G156,'Allocator Summary'!$B$7:$B$27))*$E156</f>
        <v>0</v>
      </c>
      <c r="L156" s="148">
        <f>INDEX('Allocator Summary'!G$7:G$27,MATCH($G156,'Allocator Summary'!$B$7:$B$27))*$E156</f>
        <v>0</v>
      </c>
      <c r="M156" s="148">
        <f>INDEX('Allocator Summary'!H$7:H$27,MATCH($G156,'Allocator Summary'!$B$7:$B$27))*$E156</f>
        <v>0</v>
      </c>
      <c r="N156" s="148">
        <f>INDEX('Allocator Summary'!I$7:I$27,MATCH($G156,'Allocator Summary'!$B$7:$B$27))*$E156</f>
        <v>0</v>
      </c>
      <c r="O156" s="148">
        <f>INDEX('Allocator Summary'!J$7:J$27,MATCH($G156,'Allocator Summary'!$B$7:$B$27))*$E156</f>
        <v>0</v>
      </c>
      <c r="P156" s="148">
        <f>INDEX('Allocator Summary'!K$7:K$27,MATCH($G156,'Allocator Summary'!$B$7:$B$27))*$E156</f>
        <v>0</v>
      </c>
      <c r="Q156" s="148">
        <f>INDEX('Allocator Summary'!L$7:L$27,MATCH($G156,'Allocator Summary'!$B$7:$B$27))*$E156</f>
        <v>0</v>
      </c>
      <c r="R156" s="148">
        <f>INDEX('Allocator Summary'!M$7:M$27,MATCH($G156,'Allocator Summary'!$B$7:$B$27))*$E156</f>
        <v>0</v>
      </c>
      <c r="S156" s="148">
        <f>INDEX('Allocator Summary'!N$7:N$27,MATCH($G156,'Allocator Summary'!$B$7:$B$27))*$E156</f>
        <v>0</v>
      </c>
      <c r="T156" s="148">
        <f t="shared" si="26"/>
        <v>0</v>
      </c>
      <c r="U156" s="147">
        <f t="shared" si="27"/>
        <v>0</v>
      </c>
    </row>
    <row r="157" spans="2:23" x14ac:dyDescent="0.25">
      <c r="E157" s="149">
        <f>SUM(E150:E156)</f>
        <v>4197493.4637754336</v>
      </c>
      <c r="I157" s="149">
        <f t="shared" ref="I157:U157" si="28">SUM(I150:I156)</f>
        <v>0</v>
      </c>
      <c r="J157" s="149">
        <f t="shared" si="28"/>
        <v>0</v>
      </c>
      <c r="K157" s="149">
        <f t="shared" si="28"/>
        <v>0</v>
      </c>
      <c r="L157" s="149">
        <f t="shared" si="28"/>
        <v>810295.39257976983</v>
      </c>
      <c r="M157" s="149">
        <f t="shared" si="28"/>
        <v>1167599.8436625765</v>
      </c>
      <c r="N157" s="149">
        <f t="shared" si="28"/>
        <v>0</v>
      </c>
      <c r="O157" s="149">
        <f t="shared" si="28"/>
        <v>1162835.1106225557</v>
      </c>
      <c r="P157" s="149">
        <f t="shared" si="28"/>
        <v>981357.18592272163</v>
      </c>
      <c r="Q157" s="149">
        <f t="shared" si="28"/>
        <v>0</v>
      </c>
      <c r="R157" s="149">
        <f t="shared" si="28"/>
        <v>0</v>
      </c>
      <c r="S157" s="149">
        <f t="shared" si="28"/>
        <v>75405.930987809086</v>
      </c>
      <c r="T157" s="149">
        <f t="shared" si="28"/>
        <v>4197493.4637754336</v>
      </c>
      <c r="U157" s="149">
        <f t="shared" si="28"/>
        <v>0</v>
      </c>
    </row>
    <row r="159" spans="2:23" x14ac:dyDescent="0.25">
      <c r="C159" s="38" t="s">
        <v>98</v>
      </c>
      <c r="D159" s="38"/>
      <c r="E159" s="154">
        <f>E147+E157</f>
        <v>7326279.0266578821</v>
      </c>
      <c r="I159" s="154">
        <f t="shared" ref="I159:U159" si="29">I147+I157</f>
        <v>0</v>
      </c>
      <c r="J159" s="154">
        <f t="shared" si="29"/>
        <v>0</v>
      </c>
      <c r="K159" s="154">
        <f t="shared" si="29"/>
        <v>0</v>
      </c>
      <c r="L159" s="154">
        <f t="shared" si="29"/>
        <v>1025863.8503999319</v>
      </c>
      <c r="M159" s="154">
        <f t="shared" si="29"/>
        <v>1478224.4627265749</v>
      </c>
      <c r="N159" s="154">
        <f t="shared" si="29"/>
        <v>0</v>
      </c>
      <c r="O159" s="154">
        <f t="shared" si="29"/>
        <v>3765427.5966208437</v>
      </c>
      <c r="P159" s="154">
        <f t="shared" si="29"/>
        <v>981357.18592272163</v>
      </c>
      <c r="Q159" s="154">
        <f t="shared" si="29"/>
        <v>0</v>
      </c>
      <c r="R159" s="154">
        <f t="shared" si="29"/>
        <v>0</v>
      </c>
      <c r="S159" s="154">
        <f t="shared" si="29"/>
        <v>75405.930987809086</v>
      </c>
      <c r="T159" s="154">
        <f t="shared" si="29"/>
        <v>7326279.0266578821</v>
      </c>
      <c r="U159" s="154">
        <f t="shared" si="29"/>
        <v>0</v>
      </c>
      <c r="W159" s="147"/>
    </row>
    <row r="161" spans="1:23" x14ac:dyDescent="0.25">
      <c r="A161" s="2" t="s">
        <v>99</v>
      </c>
    </row>
    <row r="162" spans="1:23" x14ac:dyDescent="0.25">
      <c r="B162" s="2" t="s">
        <v>100</v>
      </c>
    </row>
    <row r="163" spans="1:23" x14ac:dyDescent="0.25">
      <c r="C163" s="2" t="s">
        <v>56</v>
      </c>
      <c r="D163" s="2" t="s">
        <v>50</v>
      </c>
      <c r="E163" s="146">
        <f>SUMIF('COSS Step1'!$D$134:$D$159,'Account Detail'!$C163,'COSS Step1'!$M$134:$M$159)</f>
        <v>358899.32017602678</v>
      </c>
      <c r="G163" s="143" t="s">
        <v>101</v>
      </c>
      <c r="H163" s="2" t="str">
        <f>_xlfn.XLOOKUP($G163,'Allocator Summary'!$B$7:$B$40,'Allocator Summary'!$C$7:$C$40)</f>
        <v>Mains</v>
      </c>
      <c r="I163" s="147">
        <f>INDEX('Allocator Summary'!D$7:D$27,MATCH($G163,'Allocator Summary'!$B$7:$B$27))*$E163</f>
        <v>0</v>
      </c>
      <c r="J163" s="147">
        <f>INDEX('Allocator Summary'!E$7:E$27,MATCH($G163,'Allocator Summary'!$B$7:$B$27))*$E163</f>
        <v>0</v>
      </c>
      <c r="K163" s="147">
        <f>INDEX('Allocator Summary'!F$7:F$27,MATCH($G163,'Allocator Summary'!$B$7:$B$27))*$E163</f>
        <v>0</v>
      </c>
      <c r="L163" s="147">
        <f>INDEX('Allocator Summary'!G$7:G$27,MATCH($G163,'Allocator Summary'!$B$7:$B$27))*$E163</f>
        <v>147032.28978454013</v>
      </c>
      <c r="M163" s="147">
        <f>INDEX('Allocator Summary'!H$7:H$27,MATCH($G163,'Allocator Summary'!$B$7:$B$27))*$E163</f>
        <v>211867.03039148665</v>
      </c>
      <c r="N163" s="147">
        <f>INDEX('Allocator Summary'!I$7:I$27,MATCH($G163,'Allocator Summary'!$B$7:$B$27))*$E163</f>
        <v>0</v>
      </c>
      <c r="O163" s="147">
        <f>INDEX('Allocator Summary'!J$7:J$27,MATCH($G163,'Allocator Summary'!$B$7:$B$27))*$E163</f>
        <v>0</v>
      </c>
      <c r="P163" s="147">
        <f>INDEX('Allocator Summary'!K$7:K$27,MATCH($G163,'Allocator Summary'!$B$7:$B$27))*$E163</f>
        <v>0</v>
      </c>
      <c r="Q163" s="147">
        <f>INDEX('Allocator Summary'!L$7:L$27,MATCH($G163,'Allocator Summary'!$B$7:$B$27))*$E163</f>
        <v>0</v>
      </c>
      <c r="R163" s="147">
        <f>INDEX('Allocator Summary'!M$7:M$27,MATCH($G163,'Allocator Summary'!$B$7:$B$27))*$E163</f>
        <v>0</v>
      </c>
      <c r="S163" s="147">
        <f>INDEX('Allocator Summary'!N$7:N$27,MATCH($G163,'Allocator Summary'!$B$7:$B$27))*$E163</f>
        <v>0</v>
      </c>
      <c r="T163" s="147">
        <f t="shared" ref="T163:T164" si="30">SUM(I163:S163)</f>
        <v>358899.32017602678</v>
      </c>
      <c r="U163" s="147">
        <f>T163-E163</f>
        <v>0</v>
      </c>
    </row>
    <row r="164" spans="1:23" x14ac:dyDescent="0.25">
      <c r="C164" s="2" t="s">
        <v>59</v>
      </c>
      <c r="E164" s="146">
        <f>SUMIF('COSS Step1'!$D$134:$D$159,'Account Detail'!$C164,'COSS Step1'!$M$134:$M$159)</f>
        <v>0</v>
      </c>
      <c r="G164" s="145" t="s">
        <v>101</v>
      </c>
      <c r="H164" s="144" t="str">
        <f>_xlfn.XLOOKUP($G164,'Allocator Summary'!$B$7:$B$40,'Allocator Summary'!$C$7:$C$40)</f>
        <v>Mains</v>
      </c>
      <c r="I164" s="148">
        <f>INDEX('Allocator Summary'!D$7:D$27,MATCH($G164,'Allocator Summary'!$B$7:$B$27))*$E164</f>
        <v>0</v>
      </c>
      <c r="J164" s="148">
        <f>INDEX('Allocator Summary'!E$7:E$27,MATCH($G164,'Allocator Summary'!$B$7:$B$27))*$E164</f>
        <v>0</v>
      </c>
      <c r="K164" s="148">
        <f>INDEX('Allocator Summary'!F$7:F$27,MATCH($G164,'Allocator Summary'!$B$7:$B$27))*$E164</f>
        <v>0</v>
      </c>
      <c r="L164" s="148">
        <f>INDEX('Allocator Summary'!G$7:G$27,MATCH($G164,'Allocator Summary'!$B$7:$B$27))*$E164</f>
        <v>0</v>
      </c>
      <c r="M164" s="148">
        <f>INDEX('Allocator Summary'!H$7:H$27,MATCH($G164,'Allocator Summary'!$B$7:$B$27))*$E164</f>
        <v>0</v>
      </c>
      <c r="N164" s="148">
        <f>INDEX('Allocator Summary'!I$7:I$27,MATCH($G164,'Allocator Summary'!$B$7:$B$27))*$E164</f>
        <v>0</v>
      </c>
      <c r="O164" s="148">
        <f>INDEX('Allocator Summary'!J$7:J$27,MATCH($G164,'Allocator Summary'!$B$7:$B$27))*$E164</f>
        <v>0</v>
      </c>
      <c r="P164" s="148">
        <f>INDEX('Allocator Summary'!K$7:K$27,MATCH($G164,'Allocator Summary'!$B$7:$B$27))*$E164</f>
        <v>0</v>
      </c>
      <c r="Q164" s="148">
        <f>INDEX('Allocator Summary'!L$7:L$27,MATCH($G164,'Allocator Summary'!$B$7:$B$27))*$E164</f>
        <v>0</v>
      </c>
      <c r="R164" s="148">
        <f>INDEX('Allocator Summary'!M$7:M$27,MATCH($G164,'Allocator Summary'!$B$7:$B$27))*$E164</f>
        <v>0</v>
      </c>
      <c r="S164" s="148">
        <f>INDEX('Allocator Summary'!N$7:N$27,MATCH($G164,'Allocator Summary'!$B$7:$B$27))*$E164</f>
        <v>0</v>
      </c>
      <c r="T164" s="148">
        <f t="shared" si="30"/>
        <v>0</v>
      </c>
      <c r="U164" s="148">
        <f>T164-E164</f>
        <v>0</v>
      </c>
    </row>
    <row r="165" spans="1:23" x14ac:dyDescent="0.25">
      <c r="E165" s="149">
        <f>SUM(E163:E164)</f>
        <v>358899.32017602678</v>
      </c>
      <c r="I165" s="149">
        <f t="shared" ref="I165:T165" si="31">SUM(I163:I164)</f>
        <v>0</v>
      </c>
      <c r="J165" s="149">
        <f t="shared" si="31"/>
        <v>0</v>
      </c>
      <c r="K165" s="149">
        <f t="shared" si="31"/>
        <v>0</v>
      </c>
      <c r="L165" s="149">
        <f t="shared" si="31"/>
        <v>147032.28978454013</v>
      </c>
      <c r="M165" s="149">
        <f t="shared" si="31"/>
        <v>211867.03039148665</v>
      </c>
      <c r="N165" s="149">
        <f t="shared" si="31"/>
        <v>0</v>
      </c>
      <c r="O165" s="149">
        <f t="shared" si="31"/>
        <v>0</v>
      </c>
      <c r="P165" s="149">
        <f t="shared" si="31"/>
        <v>0</v>
      </c>
      <c r="Q165" s="149">
        <f t="shared" si="31"/>
        <v>0</v>
      </c>
      <c r="R165" s="149">
        <f t="shared" si="31"/>
        <v>0</v>
      </c>
      <c r="S165" s="149">
        <f t="shared" si="31"/>
        <v>0</v>
      </c>
      <c r="T165" s="149">
        <f t="shared" si="31"/>
        <v>358899.32017602678</v>
      </c>
      <c r="U165" s="149">
        <f>SUM(U163:U164)</f>
        <v>0</v>
      </c>
    </row>
    <row r="166" spans="1:23" x14ac:dyDescent="0.25">
      <c r="B166" s="2" t="s">
        <v>51</v>
      </c>
    </row>
    <row r="167" spans="1:23" x14ac:dyDescent="0.25">
      <c r="C167" s="2" t="s">
        <v>56</v>
      </c>
      <c r="D167" s="2" t="s">
        <v>50</v>
      </c>
      <c r="E167" s="146">
        <f>SUMIF('COSS Step1'!$D$164:$D$188,'Account Detail'!$C167,'COSS Step1'!$M$164:$M$188)</f>
        <v>356648.96442487184</v>
      </c>
      <c r="G167" s="143" t="s">
        <v>101</v>
      </c>
      <c r="H167" s="2" t="str">
        <f>_xlfn.XLOOKUP($G167,'Allocator Summary'!$B$7:$B$40,'Allocator Summary'!$C$7:$C$40)</f>
        <v>Mains</v>
      </c>
      <c r="I167" s="147">
        <f>INDEX('Allocator Summary'!D$7:D$27,MATCH($G167,'Allocator Summary'!$B$7:$B$27))*$E167</f>
        <v>0</v>
      </c>
      <c r="J167" s="147">
        <f>INDEX('Allocator Summary'!E$7:E$27,MATCH($G167,'Allocator Summary'!$B$7:$B$27))*$E167</f>
        <v>0</v>
      </c>
      <c r="K167" s="147">
        <f>INDEX('Allocator Summary'!F$7:F$27,MATCH($G167,'Allocator Summary'!$B$7:$B$27))*$E167</f>
        <v>0</v>
      </c>
      <c r="L167" s="147">
        <f>INDEX('Allocator Summary'!G$7:G$27,MATCH($G167,'Allocator Summary'!$B$7:$B$27))*$E167</f>
        <v>146110.37397049001</v>
      </c>
      <c r="M167" s="147">
        <f>INDEX('Allocator Summary'!H$7:H$27,MATCH($G167,'Allocator Summary'!$B$7:$B$27))*$E167</f>
        <v>210538.59045438183</v>
      </c>
      <c r="N167" s="147">
        <f>INDEX('Allocator Summary'!I$7:I$27,MATCH($G167,'Allocator Summary'!$B$7:$B$27))*$E167</f>
        <v>0</v>
      </c>
      <c r="O167" s="147">
        <f>INDEX('Allocator Summary'!J$7:J$27,MATCH($G167,'Allocator Summary'!$B$7:$B$27))*$E167</f>
        <v>0</v>
      </c>
      <c r="P167" s="147">
        <f>INDEX('Allocator Summary'!K$7:K$27,MATCH($G167,'Allocator Summary'!$B$7:$B$27))*$E167</f>
        <v>0</v>
      </c>
      <c r="Q167" s="147">
        <f>INDEX('Allocator Summary'!L$7:L$27,MATCH($G167,'Allocator Summary'!$B$7:$B$27))*$E167</f>
        <v>0</v>
      </c>
      <c r="R167" s="147">
        <f>INDEX('Allocator Summary'!M$7:M$27,MATCH($G167,'Allocator Summary'!$B$7:$B$27))*$E167</f>
        <v>0</v>
      </c>
      <c r="S167" s="147">
        <f>INDEX('Allocator Summary'!N$7:N$27,MATCH($G167,'Allocator Summary'!$B$7:$B$27))*$E167</f>
        <v>0</v>
      </c>
      <c r="T167" s="147">
        <f t="shared" ref="T167:T168" si="32">SUM(I167:S167)</f>
        <v>356648.96442487184</v>
      </c>
      <c r="U167" s="147">
        <f>T167-E167</f>
        <v>0</v>
      </c>
    </row>
    <row r="168" spans="1:23" x14ac:dyDescent="0.25">
      <c r="C168" s="144" t="s">
        <v>59</v>
      </c>
      <c r="D168" s="144"/>
      <c r="E168" s="146">
        <f>SUMIF('COSS Step1'!$D$164:$D$188,'Account Detail'!$C168,'COSS Step1'!$M$164:$M$188)</f>
        <v>0</v>
      </c>
      <c r="G168" s="145" t="s">
        <v>101</v>
      </c>
      <c r="H168" s="144" t="str">
        <f>_xlfn.XLOOKUP($G168,'Allocator Summary'!$B$7:$B$40,'Allocator Summary'!$C$7:$C$40)</f>
        <v>Mains</v>
      </c>
      <c r="I168" s="148">
        <f>INDEX('Allocator Summary'!D$7:D$27,MATCH($G168,'Allocator Summary'!$B$7:$B$27))*$E168</f>
        <v>0</v>
      </c>
      <c r="J168" s="148">
        <f>INDEX('Allocator Summary'!E$7:E$27,MATCH($G168,'Allocator Summary'!$B$7:$B$27))*$E168</f>
        <v>0</v>
      </c>
      <c r="K168" s="148">
        <f>INDEX('Allocator Summary'!F$7:F$27,MATCH($G168,'Allocator Summary'!$B$7:$B$27))*$E168</f>
        <v>0</v>
      </c>
      <c r="L168" s="148">
        <f>INDEX('Allocator Summary'!G$7:G$27,MATCH($G168,'Allocator Summary'!$B$7:$B$27))*$E168</f>
        <v>0</v>
      </c>
      <c r="M168" s="148">
        <f>INDEX('Allocator Summary'!H$7:H$27,MATCH($G168,'Allocator Summary'!$B$7:$B$27))*$E168</f>
        <v>0</v>
      </c>
      <c r="N168" s="148">
        <f>INDEX('Allocator Summary'!I$7:I$27,MATCH($G168,'Allocator Summary'!$B$7:$B$27))*$E168</f>
        <v>0</v>
      </c>
      <c r="O168" s="148">
        <f>INDEX('Allocator Summary'!J$7:J$27,MATCH($G168,'Allocator Summary'!$B$7:$B$27))*$E168</f>
        <v>0</v>
      </c>
      <c r="P168" s="148">
        <f>INDEX('Allocator Summary'!K$7:K$27,MATCH($G168,'Allocator Summary'!$B$7:$B$27))*$E168</f>
        <v>0</v>
      </c>
      <c r="Q168" s="148">
        <f>INDEX('Allocator Summary'!L$7:L$27,MATCH($G168,'Allocator Summary'!$B$7:$B$27))*$E168</f>
        <v>0</v>
      </c>
      <c r="R168" s="148">
        <f>INDEX('Allocator Summary'!M$7:M$27,MATCH($G168,'Allocator Summary'!$B$7:$B$27))*$E168</f>
        <v>0</v>
      </c>
      <c r="S168" s="148">
        <f>INDEX('Allocator Summary'!N$7:N$27,MATCH($G168,'Allocator Summary'!$B$7:$B$27))*$E168</f>
        <v>0</v>
      </c>
      <c r="T168" s="148">
        <f t="shared" si="32"/>
        <v>0</v>
      </c>
      <c r="U168" s="148">
        <f>T168-E168</f>
        <v>0</v>
      </c>
    </row>
    <row r="169" spans="1:23" x14ac:dyDescent="0.25">
      <c r="E169" s="149">
        <f>SUM(E167:E168)</f>
        <v>356648.96442487184</v>
      </c>
      <c r="I169" s="149">
        <f t="shared" ref="I169:U169" si="33">SUM(I167:I168)</f>
        <v>0</v>
      </c>
      <c r="J169" s="149">
        <f t="shared" si="33"/>
        <v>0</v>
      </c>
      <c r="K169" s="149">
        <f t="shared" si="33"/>
        <v>0</v>
      </c>
      <c r="L169" s="149">
        <f t="shared" si="33"/>
        <v>146110.37397049001</v>
      </c>
      <c r="M169" s="149">
        <f t="shared" si="33"/>
        <v>210538.59045438183</v>
      </c>
      <c r="N169" s="149">
        <f t="shared" si="33"/>
        <v>0</v>
      </c>
      <c r="O169" s="149">
        <f t="shared" si="33"/>
        <v>0</v>
      </c>
      <c r="P169" s="149">
        <f t="shared" si="33"/>
        <v>0</v>
      </c>
      <c r="Q169" s="149">
        <f t="shared" si="33"/>
        <v>0</v>
      </c>
      <c r="R169" s="149">
        <f t="shared" si="33"/>
        <v>0</v>
      </c>
      <c r="S169" s="149">
        <f t="shared" si="33"/>
        <v>0</v>
      </c>
      <c r="T169" s="149">
        <f t="shared" si="33"/>
        <v>356648.96442487184</v>
      </c>
      <c r="U169" s="149">
        <f t="shared" si="33"/>
        <v>0</v>
      </c>
    </row>
    <row r="171" spans="1:23" x14ac:dyDescent="0.25">
      <c r="C171" s="38" t="s">
        <v>99</v>
      </c>
      <c r="D171" s="38"/>
      <c r="E171" s="154">
        <f>E169+E165</f>
        <v>715548.28460089862</v>
      </c>
      <c r="I171" s="154">
        <f t="shared" ref="I171:K171" si="34">I169+I165</f>
        <v>0</v>
      </c>
      <c r="J171" s="154">
        <f t="shared" si="34"/>
        <v>0</v>
      </c>
      <c r="K171" s="154">
        <f t="shared" si="34"/>
        <v>0</v>
      </c>
      <c r="L171" s="154">
        <f>L169+L165</f>
        <v>293142.66375503014</v>
      </c>
      <c r="M171" s="154">
        <f t="shared" ref="M171:T171" si="35">M169+M165</f>
        <v>422405.62084586849</v>
      </c>
      <c r="N171" s="154">
        <f t="shared" si="35"/>
        <v>0</v>
      </c>
      <c r="O171" s="154">
        <f t="shared" si="35"/>
        <v>0</v>
      </c>
      <c r="P171" s="154">
        <f t="shared" si="35"/>
        <v>0</v>
      </c>
      <c r="Q171" s="154">
        <f t="shared" si="35"/>
        <v>0</v>
      </c>
      <c r="R171" s="154">
        <f t="shared" si="35"/>
        <v>0</v>
      </c>
      <c r="S171" s="154">
        <f t="shared" si="35"/>
        <v>0</v>
      </c>
      <c r="T171" s="154">
        <f t="shared" si="35"/>
        <v>715548.28460089862</v>
      </c>
      <c r="U171" s="154">
        <f>U169+U165</f>
        <v>0</v>
      </c>
      <c r="W171" s="147"/>
    </row>
    <row r="173" spans="1:23" x14ac:dyDescent="0.25">
      <c r="A173" s="2" t="s">
        <v>102</v>
      </c>
    </row>
    <row r="174" spans="1:23" x14ac:dyDescent="0.25">
      <c r="B174" s="2" t="s">
        <v>48</v>
      </c>
    </row>
    <row r="175" spans="1:23" x14ac:dyDescent="0.25">
      <c r="C175" s="2" t="s">
        <v>56</v>
      </c>
      <c r="D175" s="2" t="s">
        <v>50</v>
      </c>
      <c r="E175" s="146">
        <f>SUMIF('COSS Step1'!$D$134:$D$159,'Account Detail'!$C175,'COSS Step1'!$P$134:$P$159)</f>
        <v>0</v>
      </c>
      <c r="G175" s="143" t="s">
        <v>103</v>
      </c>
      <c r="H175" s="2" t="str">
        <f>_xlfn.XLOOKUP($G175,'Allocator Summary'!$B$7:$B$40,'Allocator Summary'!$C$7:$C$40)</f>
        <v>Storage</v>
      </c>
      <c r="I175" s="147">
        <f>INDEX('Allocator Summary'!D$7:D$27,MATCH($G175,'Allocator Summary'!$B$7:$B$27))*$E175</f>
        <v>0</v>
      </c>
      <c r="J175" s="147">
        <f>INDEX('Allocator Summary'!E$7:E$27,MATCH($G175,'Allocator Summary'!$B$7:$B$27))*$E175</f>
        <v>0</v>
      </c>
      <c r="K175" s="147">
        <f>INDEX('Allocator Summary'!F$7:F$27,MATCH($G175,'Allocator Summary'!$B$7:$B$27))*$E175</f>
        <v>0</v>
      </c>
      <c r="L175" s="147">
        <f>INDEX('Allocator Summary'!G$7:G$27,MATCH($G175,'Allocator Summary'!$B$7:$B$27))*$E175</f>
        <v>0</v>
      </c>
      <c r="M175" s="147">
        <f>INDEX('Allocator Summary'!H$7:H$27,MATCH($G175,'Allocator Summary'!$B$7:$B$27))*$E175</f>
        <v>0</v>
      </c>
      <c r="N175" s="147">
        <f>INDEX('Allocator Summary'!I$7:I$27,MATCH($G175,'Allocator Summary'!$B$7:$B$27))*$E175</f>
        <v>0</v>
      </c>
      <c r="O175" s="147">
        <f>INDEX('Allocator Summary'!J$7:J$27,MATCH($G175,'Allocator Summary'!$B$7:$B$27))*$E175</f>
        <v>0</v>
      </c>
      <c r="P175" s="147">
        <f>INDEX('Allocator Summary'!K$7:K$27,MATCH($G175,'Allocator Summary'!$B$7:$B$27))*$E175</f>
        <v>0</v>
      </c>
      <c r="Q175" s="147">
        <f>INDEX('Allocator Summary'!L$7:L$27,MATCH($G175,'Allocator Summary'!$B$7:$B$27))*$E175</f>
        <v>0</v>
      </c>
      <c r="R175" s="147">
        <f>INDEX('Allocator Summary'!M$7:M$27,MATCH($G175,'Allocator Summary'!$B$7:$B$27))*$E175</f>
        <v>0</v>
      </c>
      <c r="S175" s="147">
        <f>INDEX('Allocator Summary'!N$7:N$27,MATCH($G175,'Allocator Summary'!$B$7:$B$27))*$E175</f>
        <v>0</v>
      </c>
      <c r="T175" s="147">
        <f t="shared" ref="T175:T176" si="36">SUM(I175:S175)</f>
        <v>0</v>
      </c>
      <c r="U175" s="147">
        <f>T175-E175</f>
        <v>0</v>
      </c>
    </row>
    <row r="176" spans="1:23" x14ac:dyDescent="0.25">
      <c r="C176" s="144" t="s">
        <v>59</v>
      </c>
      <c r="D176" s="144"/>
      <c r="E176" s="146">
        <f>SUMIF('COSS Step1'!$D$134:$D$159,'Account Detail'!$C176,'COSS Step1'!$P$134:$P$159)</f>
        <v>0</v>
      </c>
      <c r="G176" s="145" t="s">
        <v>103</v>
      </c>
      <c r="H176" s="144" t="str">
        <f>_xlfn.XLOOKUP($G176,'Allocator Summary'!$B$7:$B$40,'Allocator Summary'!$C$7:$C$40)</f>
        <v>Storage</v>
      </c>
      <c r="I176" s="148">
        <f>INDEX('Allocator Summary'!D$7:D$27,MATCH($G176,'Allocator Summary'!$B$7:$B$27))*$E176</f>
        <v>0</v>
      </c>
      <c r="J176" s="148">
        <f>INDEX('Allocator Summary'!E$7:E$27,MATCH($G176,'Allocator Summary'!$B$7:$B$27))*$E176</f>
        <v>0</v>
      </c>
      <c r="K176" s="148">
        <f>INDEX('Allocator Summary'!F$7:F$27,MATCH($G176,'Allocator Summary'!$B$7:$B$27))*$E176</f>
        <v>0</v>
      </c>
      <c r="L176" s="148">
        <f>INDEX('Allocator Summary'!G$7:G$27,MATCH($G176,'Allocator Summary'!$B$7:$B$27))*$E176</f>
        <v>0</v>
      </c>
      <c r="M176" s="148">
        <f>INDEX('Allocator Summary'!H$7:H$27,MATCH($G176,'Allocator Summary'!$B$7:$B$27))*$E176</f>
        <v>0</v>
      </c>
      <c r="N176" s="148">
        <f>INDEX('Allocator Summary'!I$7:I$27,MATCH($G176,'Allocator Summary'!$B$7:$B$27))*$E176</f>
        <v>0</v>
      </c>
      <c r="O176" s="148">
        <f>INDEX('Allocator Summary'!J$7:J$27,MATCH($G176,'Allocator Summary'!$B$7:$B$27))*$E176</f>
        <v>0</v>
      </c>
      <c r="P176" s="148">
        <f>INDEX('Allocator Summary'!K$7:K$27,MATCH($G176,'Allocator Summary'!$B$7:$B$27))*$E176</f>
        <v>0</v>
      </c>
      <c r="Q176" s="148">
        <f>INDEX('Allocator Summary'!L$7:L$27,MATCH($G176,'Allocator Summary'!$B$7:$B$27))*$E176</f>
        <v>0</v>
      </c>
      <c r="R176" s="148">
        <f>INDEX('Allocator Summary'!M$7:M$27,MATCH($G176,'Allocator Summary'!$B$7:$B$27))*$E176</f>
        <v>0</v>
      </c>
      <c r="S176" s="148">
        <f>INDEX('Allocator Summary'!N$7:N$27,MATCH($G176,'Allocator Summary'!$B$7:$B$27))*$E176</f>
        <v>0</v>
      </c>
      <c r="T176" s="148">
        <f t="shared" si="36"/>
        <v>0</v>
      </c>
      <c r="U176" s="148">
        <f>T176-E176</f>
        <v>0</v>
      </c>
    </row>
    <row r="177" spans="1:23" x14ac:dyDescent="0.25">
      <c r="E177" s="149">
        <f>SUM(E175:E176)</f>
        <v>0</v>
      </c>
      <c r="I177" s="149">
        <f t="shared" ref="I177:U177" si="37">SUM(I175:I176)</f>
        <v>0</v>
      </c>
      <c r="J177" s="149">
        <f t="shared" si="37"/>
        <v>0</v>
      </c>
      <c r="K177" s="149">
        <f t="shared" si="37"/>
        <v>0</v>
      </c>
      <c r="L177" s="149">
        <f t="shared" si="37"/>
        <v>0</v>
      </c>
      <c r="M177" s="149">
        <f t="shared" si="37"/>
        <v>0</v>
      </c>
      <c r="N177" s="149">
        <f t="shared" si="37"/>
        <v>0</v>
      </c>
      <c r="O177" s="149">
        <f t="shared" si="37"/>
        <v>0</v>
      </c>
      <c r="P177" s="149">
        <f t="shared" si="37"/>
        <v>0</v>
      </c>
      <c r="Q177" s="149">
        <f t="shared" si="37"/>
        <v>0</v>
      </c>
      <c r="R177" s="149">
        <f t="shared" si="37"/>
        <v>0</v>
      </c>
      <c r="S177" s="149">
        <f t="shared" si="37"/>
        <v>0</v>
      </c>
      <c r="T177" s="149">
        <f t="shared" si="37"/>
        <v>0</v>
      </c>
      <c r="U177" s="149">
        <f t="shared" si="37"/>
        <v>0</v>
      </c>
    </row>
    <row r="179" spans="1:23" x14ac:dyDescent="0.25">
      <c r="B179" s="2" t="s">
        <v>51</v>
      </c>
    </row>
    <row r="180" spans="1:23" x14ac:dyDescent="0.25">
      <c r="C180" s="2" t="s">
        <v>56</v>
      </c>
      <c r="D180" s="2" t="s">
        <v>50</v>
      </c>
      <c r="E180" s="146">
        <f>SUMIF('COSS Step1'!$D$164:$D$188,'Account Detail'!$C180,'COSS Step1'!$P$164:$P$188)</f>
        <v>0</v>
      </c>
      <c r="G180" s="143" t="s">
        <v>103</v>
      </c>
      <c r="H180" s="2" t="str">
        <f>_xlfn.XLOOKUP($G180,'Allocator Summary'!$B$7:$B$40,'Allocator Summary'!$C$7:$C$40)</f>
        <v>Storage</v>
      </c>
      <c r="I180" s="147">
        <f>INDEX('Allocator Summary'!D$7:D$27,MATCH($G180,'Allocator Summary'!$B$7:$B$27))*$E180</f>
        <v>0</v>
      </c>
      <c r="J180" s="147">
        <f>INDEX('Allocator Summary'!E$7:E$27,MATCH($G180,'Allocator Summary'!$B$7:$B$27))*$E180</f>
        <v>0</v>
      </c>
      <c r="K180" s="147">
        <f>INDEX('Allocator Summary'!F$7:F$27,MATCH($G180,'Allocator Summary'!$B$7:$B$27))*$E180</f>
        <v>0</v>
      </c>
      <c r="L180" s="147">
        <f>INDEX('Allocator Summary'!G$7:G$27,MATCH($G180,'Allocator Summary'!$B$7:$B$27))*$E180</f>
        <v>0</v>
      </c>
      <c r="M180" s="147">
        <f>INDEX('Allocator Summary'!H$7:H$27,MATCH($G180,'Allocator Summary'!$B$7:$B$27))*$E180</f>
        <v>0</v>
      </c>
      <c r="N180" s="147">
        <f>INDEX('Allocator Summary'!I$7:I$27,MATCH($G180,'Allocator Summary'!$B$7:$B$27))*$E180</f>
        <v>0</v>
      </c>
      <c r="O180" s="147">
        <f>INDEX('Allocator Summary'!J$7:J$27,MATCH($G180,'Allocator Summary'!$B$7:$B$27))*$E180</f>
        <v>0</v>
      </c>
      <c r="P180" s="147">
        <f>INDEX('Allocator Summary'!K$7:K$27,MATCH($G180,'Allocator Summary'!$B$7:$B$27))*$E180</f>
        <v>0</v>
      </c>
      <c r="Q180" s="147">
        <f>INDEX('Allocator Summary'!L$7:L$27,MATCH($G180,'Allocator Summary'!$B$7:$B$27))*$E180</f>
        <v>0</v>
      </c>
      <c r="R180" s="147">
        <f>INDEX('Allocator Summary'!M$7:M$27,MATCH($G180,'Allocator Summary'!$B$7:$B$27))*$E180</f>
        <v>0</v>
      </c>
      <c r="S180" s="147">
        <f>INDEX('Allocator Summary'!N$7:N$27,MATCH($G180,'Allocator Summary'!$B$7:$B$27))*$E180</f>
        <v>0</v>
      </c>
      <c r="T180" s="147">
        <f t="shared" ref="T180:T181" si="38">SUM(I180:S180)</f>
        <v>0</v>
      </c>
      <c r="U180" s="147">
        <f>T180-E180</f>
        <v>0</v>
      </c>
    </row>
    <row r="181" spans="1:23" x14ac:dyDescent="0.25">
      <c r="C181" s="144" t="s">
        <v>59</v>
      </c>
      <c r="D181" s="144"/>
      <c r="E181" s="146">
        <f>SUMIF('COSS Step1'!$D$164:$D$188,'Account Detail'!$C181,'COSS Step1'!$P$164:$P$188)</f>
        <v>0</v>
      </c>
      <c r="G181" s="145" t="s">
        <v>103</v>
      </c>
      <c r="H181" s="144" t="str">
        <f>_xlfn.XLOOKUP($G181,'Allocator Summary'!$B$7:$B$40,'Allocator Summary'!$C$7:$C$40)</f>
        <v>Storage</v>
      </c>
      <c r="I181" s="148">
        <f>INDEX('Allocator Summary'!D$7:D$27,MATCH($G181,'Allocator Summary'!$B$7:$B$27))*$E181</f>
        <v>0</v>
      </c>
      <c r="J181" s="148">
        <f>INDEX('Allocator Summary'!E$7:E$27,MATCH($G181,'Allocator Summary'!$B$7:$B$27))*$E181</f>
        <v>0</v>
      </c>
      <c r="K181" s="148">
        <f>INDEX('Allocator Summary'!F$7:F$27,MATCH($G181,'Allocator Summary'!$B$7:$B$27))*$E181</f>
        <v>0</v>
      </c>
      <c r="L181" s="148">
        <f>INDEX('Allocator Summary'!G$7:G$27,MATCH($G181,'Allocator Summary'!$B$7:$B$27))*$E181</f>
        <v>0</v>
      </c>
      <c r="M181" s="148">
        <f>INDEX('Allocator Summary'!H$7:H$27,MATCH($G181,'Allocator Summary'!$B$7:$B$27))*$E181</f>
        <v>0</v>
      </c>
      <c r="N181" s="148">
        <f>INDEX('Allocator Summary'!I$7:I$27,MATCH($G181,'Allocator Summary'!$B$7:$B$27))*$E181</f>
        <v>0</v>
      </c>
      <c r="O181" s="148">
        <f>INDEX('Allocator Summary'!J$7:J$27,MATCH($G181,'Allocator Summary'!$B$7:$B$27))*$E181</f>
        <v>0</v>
      </c>
      <c r="P181" s="148">
        <f>INDEX('Allocator Summary'!K$7:K$27,MATCH($G181,'Allocator Summary'!$B$7:$B$27))*$E181</f>
        <v>0</v>
      </c>
      <c r="Q181" s="148">
        <f>INDEX('Allocator Summary'!L$7:L$27,MATCH($G181,'Allocator Summary'!$B$7:$B$27))*$E181</f>
        <v>0</v>
      </c>
      <c r="R181" s="148">
        <f>INDEX('Allocator Summary'!M$7:M$27,MATCH($G181,'Allocator Summary'!$B$7:$B$27))*$E181</f>
        <v>0</v>
      </c>
      <c r="S181" s="148">
        <f>INDEX('Allocator Summary'!N$7:N$27,MATCH($G181,'Allocator Summary'!$B$7:$B$27))*$E181</f>
        <v>0</v>
      </c>
      <c r="T181" s="148">
        <f t="shared" si="38"/>
        <v>0</v>
      </c>
      <c r="U181" s="148">
        <f>T181-E181</f>
        <v>0</v>
      </c>
    </row>
    <row r="182" spans="1:23" x14ac:dyDescent="0.25">
      <c r="E182" s="149">
        <f>SUM(E180:E181)</f>
        <v>0</v>
      </c>
      <c r="I182" s="149">
        <f>SUM(I180:I181)</f>
        <v>0</v>
      </c>
      <c r="J182" s="149">
        <f t="shared" ref="J182:U182" si="39">SUM(J180:J181)</f>
        <v>0</v>
      </c>
      <c r="K182" s="149">
        <f t="shared" si="39"/>
        <v>0</v>
      </c>
      <c r="L182" s="149">
        <f t="shared" si="39"/>
        <v>0</v>
      </c>
      <c r="M182" s="149">
        <f t="shared" si="39"/>
        <v>0</v>
      </c>
      <c r="N182" s="149">
        <f t="shared" si="39"/>
        <v>0</v>
      </c>
      <c r="O182" s="149">
        <f t="shared" si="39"/>
        <v>0</v>
      </c>
      <c r="P182" s="149">
        <f t="shared" si="39"/>
        <v>0</v>
      </c>
      <c r="Q182" s="149">
        <f t="shared" si="39"/>
        <v>0</v>
      </c>
      <c r="R182" s="149">
        <f t="shared" si="39"/>
        <v>0</v>
      </c>
      <c r="S182" s="149">
        <f t="shared" si="39"/>
        <v>0</v>
      </c>
      <c r="T182" s="149">
        <f t="shared" si="39"/>
        <v>0</v>
      </c>
      <c r="U182" s="149">
        <f t="shared" si="39"/>
        <v>0</v>
      </c>
    </row>
    <row r="184" spans="1:23" x14ac:dyDescent="0.25">
      <c r="C184" s="38" t="s">
        <v>104</v>
      </c>
      <c r="D184" s="38"/>
      <c r="E184" s="154">
        <f>E177+E182</f>
        <v>0</v>
      </c>
      <c r="I184" s="154">
        <f t="shared" ref="I184:U184" si="40">I177+I182</f>
        <v>0</v>
      </c>
      <c r="J184" s="154">
        <f t="shared" si="40"/>
        <v>0</v>
      </c>
      <c r="K184" s="154">
        <f t="shared" si="40"/>
        <v>0</v>
      </c>
      <c r="L184" s="154">
        <f t="shared" si="40"/>
        <v>0</v>
      </c>
      <c r="M184" s="154">
        <f t="shared" si="40"/>
        <v>0</v>
      </c>
      <c r="N184" s="154">
        <f t="shared" si="40"/>
        <v>0</v>
      </c>
      <c r="O184" s="154">
        <f t="shared" si="40"/>
        <v>0</v>
      </c>
      <c r="P184" s="154">
        <f t="shared" si="40"/>
        <v>0</v>
      </c>
      <c r="Q184" s="154">
        <f t="shared" si="40"/>
        <v>0</v>
      </c>
      <c r="R184" s="154">
        <f t="shared" si="40"/>
        <v>0</v>
      </c>
      <c r="S184" s="154">
        <f t="shared" si="40"/>
        <v>0</v>
      </c>
      <c r="T184" s="154">
        <f t="shared" si="40"/>
        <v>0</v>
      </c>
      <c r="U184" s="154">
        <f t="shared" si="40"/>
        <v>0</v>
      </c>
      <c r="W184" s="147"/>
    </row>
    <row r="186" spans="1:23" x14ac:dyDescent="0.25">
      <c r="A186" s="2" t="s">
        <v>105</v>
      </c>
    </row>
    <row r="187" spans="1:23" x14ac:dyDescent="0.25">
      <c r="B187" s="2" t="s">
        <v>48</v>
      </c>
    </row>
    <row r="188" spans="1:23" x14ac:dyDescent="0.25">
      <c r="C188" s="2" t="s">
        <v>56</v>
      </c>
      <c r="D188" s="2" t="s">
        <v>50</v>
      </c>
      <c r="E188" s="146">
        <f>SUMIF('COSS Step1'!$D$134:$D$159,'Account Detail'!$C188,'COSS Step1'!$Q$134:$Q$159)</f>
        <v>1775144.3623148482</v>
      </c>
      <c r="G188" s="143" t="s">
        <v>106</v>
      </c>
      <c r="H188" s="2" t="str">
        <f>_xlfn.XLOOKUP($G188,'Allocator Summary'!$B$7:$B$40,'Allocator Summary'!$C$7:$C$40)</f>
        <v>Meters</v>
      </c>
      <c r="I188" s="147">
        <f>INDEX('Allocator Summary'!D$7:D$27,MATCH($G188,'Allocator Summary'!$B$7:$B$27))*$E188</f>
        <v>0</v>
      </c>
      <c r="J188" s="147">
        <f>INDEX('Allocator Summary'!E$7:E$27,MATCH($G188,'Allocator Summary'!$B$7:$B$27))*$E188</f>
        <v>0</v>
      </c>
      <c r="K188" s="147">
        <f>INDEX('Allocator Summary'!F$7:F$27,MATCH($G188,'Allocator Summary'!$B$7:$B$27))*$E188</f>
        <v>0</v>
      </c>
      <c r="L188" s="147">
        <f>INDEX('Allocator Summary'!G$7:G$27,MATCH($G188,'Allocator Summary'!$B$7:$B$27))*$E188</f>
        <v>0</v>
      </c>
      <c r="M188" s="147">
        <f>INDEX('Allocator Summary'!H$7:H$27,MATCH($G188,'Allocator Summary'!$B$7:$B$27))*$E188</f>
        <v>0</v>
      </c>
      <c r="N188" s="147">
        <f>INDEX('Allocator Summary'!I$7:I$27,MATCH($G188,'Allocator Summary'!$B$7:$B$27))*$E188</f>
        <v>0</v>
      </c>
      <c r="O188" s="147">
        <f>INDEX('Allocator Summary'!J$7:J$27,MATCH($G188,'Allocator Summary'!$B$7:$B$27))*$E188</f>
        <v>1775144.3623148482</v>
      </c>
      <c r="P188" s="147">
        <f>INDEX('Allocator Summary'!K$7:K$27,MATCH($G188,'Allocator Summary'!$B$7:$B$27))*$E188</f>
        <v>0</v>
      </c>
      <c r="Q188" s="147">
        <f>INDEX('Allocator Summary'!L$7:L$27,MATCH($G188,'Allocator Summary'!$B$7:$B$27))*$E188</f>
        <v>0</v>
      </c>
      <c r="R188" s="147">
        <f>INDEX('Allocator Summary'!M$7:M$27,MATCH($G188,'Allocator Summary'!$B$7:$B$27))*$E188</f>
        <v>0</v>
      </c>
      <c r="S188" s="147">
        <f>INDEX('Allocator Summary'!N$7:N$27,MATCH($G188,'Allocator Summary'!$B$7:$B$27))*$E188</f>
        <v>0</v>
      </c>
      <c r="T188" s="147">
        <f t="shared" ref="T188:T189" si="41">SUM(I188:S188)</f>
        <v>1775144.3623148482</v>
      </c>
      <c r="U188" s="147">
        <f>T188-E188</f>
        <v>0</v>
      </c>
    </row>
    <row r="189" spans="1:23" x14ac:dyDescent="0.25">
      <c r="C189" s="144" t="s">
        <v>59</v>
      </c>
      <c r="D189" s="144"/>
      <c r="E189" s="146">
        <f>SUMIF('COSS Step1'!$D$134:$D$159,'Account Detail'!$C189,'COSS Step1'!$Q$134:$Q$159)</f>
        <v>0</v>
      </c>
      <c r="G189" s="145" t="s">
        <v>106</v>
      </c>
      <c r="H189" s="144" t="str">
        <f>_xlfn.XLOOKUP($G189,'Allocator Summary'!$B$7:$B$40,'Allocator Summary'!$C$7:$C$40)</f>
        <v>Meters</v>
      </c>
      <c r="I189" s="148">
        <f>INDEX('Allocator Summary'!D$7:D$27,MATCH($G189,'Allocator Summary'!$B$7:$B$27))*$E189</f>
        <v>0</v>
      </c>
      <c r="J189" s="148">
        <f>INDEX('Allocator Summary'!E$7:E$27,MATCH($G189,'Allocator Summary'!$B$7:$B$27))*$E189</f>
        <v>0</v>
      </c>
      <c r="K189" s="148">
        <f>INDEX('Allocator Summary'!F$7:F$27,MATCH($G189,'Allocator Summary'!$B$7:$B$27))*$E189</f>
        <v>0</v>
      </c>
      <c r="L189" s="148">
        <f>INDEX('Allocator Summary'!G$7:G$27,MATCH($G189,'Allocator Summary'!$B$7:$B$27))*$E189</f>
        <v>0</v>
      </c>
      <c r="M189" s="148">
        <f>INDEX('Allocator Summary'!H$7:H$27,MATCH($G189,'Allocator Summary'!$B$7:$B$27))*$E189</f>
        <v>0</v>
      </c>
      <c r="N189" s="148">
        <f>INDEX('Allocator Summary'!I$7:I$27,MATCH($G189,'Allocator Summary'!$B$7:$B$27))*$E189</f>
        <v>0</v>
      </c>
      <c r="O189" s="148">
        <f>INDEX('Allocator Summary'!J$7:J$27,MATCH($G189,'Allocator Summary'!$B$7:$B$27))*$E189</f>
        <v>0</v>
      </c>
      <c r="P189" s="148">
        <f>INDEX('Allocator Summary'!K$7:K$27,MATCH($G189,'Allocator Summary'!$B$7:$B$27))*$E189</f>
        <v>0</v>
      </c>
      <c r="Q189" s="148">
        <f>INDEX('Allocator Summary'!L$7:L$27,MATCH($G189,'Allocator Summary'!$B$7:$B$27))*$E189</f>
        <v>0</v>
      </c>
      <c r="R189" s="148">
        <f>INDEX('Allocator Summary'!M$7:M$27,MATCH($G189,'Allocator Summary'!$B$7:$B$27))*$E189</f>
        <v>0</v>
      </c>
      <c r="S189" s="148">
        <f>INDEX('Allocator Summary'!N$7:N$27,MATCH($G189,'Allocator Summary'!$B$7:$B$27))*$E189</f>
        <v>0</v>
      </c>
      <c r="T189" s="148">
        <f t="shared" si="41"/>
        <v>0</v>
      </c>
      <c r="U189" s="148">
        <f>T189-E189</f>
        <v>0</v>
      </c>
    </row>
    <row r="190" spans="1:23" x14ac:dyDescent="0.25">
      <c r="E190" s="149">
        <f>SUM(E188:E189)</f>
        <v>1775144.3623148482</v>
      </c>
      <c r="I190" s="149">
        <f t="shared" ref="I190:U190" si="42">SUM(I188:I189)</f>
        <v>0</v>
      </c>
      <c r="J190" s="149">
        <f t="shared" si="42"/>
        <v>0</v>
      </c>
      <c r="K190" s="149">
        <f t="shared" si="42"/>
        <v>0</v>
      </c>
      <c r="L190" s="149">
        <f t="shared" si="42"/>
        <v>0</v>
      </c>
      <c r="M190" s="149">
        <f t="shared" si="42"/>
        <v>0</v>
      </c>
      <c r="N190" s="149">
        <f t="shared" si="42"/>
        <v>0</v>
      </c>
      <c r="O190" s="149">
        <f t="shared" si="42"/>
        <v>1775144.3623148482</v>
      </c>
      <c r="P190" s="149">
        <f t="shared" si="42"/>
        <v>0</v>
      </c>
      <c r="Q190" s="149">
        <f t="shared" si="42"/>
        <v>0</v>
      </c>
      <c r="R190" s="149">
        <f t="shared" si="42"/>
        <v>0</v>
      </c>
      <c r="S190" s="149">
        <f t="shared" si="42"/>
        <v>0</v>
      </c>
      <c r="T190" s="149">
        <f t="shared" si="42"/>
        <v>1775144.3623148482</v>
      </c>
      <c r="U190" s="149">
        <f t="shared" si="42"/>
        <v>0</v>
      </c>
    </row>
    <row r="192" spans="1:23" x14ac:dyDescent="0.25">
      <c r="B192" s="2" t="s">
        <v>51</v>
      </c>
    </row>
    <row r="193" spans="1:23" x14ac:dyDescent="0.25">
      <c r="C193" s="2" t="s">
        <v>56</v>
      </c>
      <c r="D193" s="2" t="s">
        <v>50</v>
      </c>
      <c r="E193" s="146">
        <f>SUMIF('COSS Step1'!$D$164:$D$188,'Account Detail'!$C193,'COSS Step1'!$Q$164:$Q$188)</f>
        <v>209679.42608948209</v>
      </c>
      <c r="G193" s="143" t="s">
        <v>106</v>
      </c>
      <c r="H193" s="2" t="str">
        <f>_xlfn.XLOOKUP($G193,'Allocator Summary'!$B$7:$B$40,'Allocator Summary'!$C$7:$C$40)</f>
        <v>Meters</v>
      </c>
      <c r="I193" s="147">
        <f>INDEX('Allocator Summary'!D$7:D$27,MATCH($G193,'Allocator Summary'!$B$7:$B$27))*$E193</f>
        <v>0</v>
      </c>
      <c r="J193" s="147">
        <f>INDEX('Allocator Summary'!E$7:E$27,MATCH($G193,'Allocator Summary'!$B$7:$B$27))*$E193</f>
        <v>0</v>
      </c>
      <c r="K193" s="147">
        <f>INDEX('Allocator Summary'!F$7:F$27,MATCH($G193,'Allocator Summary'!$B$7:$B$27))*$E193</f>
        <v>0</v>
      </c>
      <c r="L193" s="147">
        <f>INDEX('Allocator Summary'!G$7:G$27,MATCH($G193,'Allocator Summary'!$B$7:$B$27))*$E193</f>
        <v>0</v>
      </c>
      <c r="M193" s="147">
        <f>INDEX('Allocator Summary'!H$7:H$27,MATCH($G193,'Allocator Summary'!$B$7:$B$27))*$E193</f>
        <v>0</v>
      </c>
      <c r="N193" s="147">
        <f>INDEX('Allocator Summary'!I$7:I$27,MATCH($G193,'Allocator Summary'!$B$7:$B$27))*$E193</f>
        <v>0</v>
      </c>
      <c r="O193" s="147">
        <f>INDEX('Allocator Summary'!J$7:J$27,MATCH($G193,'Allocator Summary'!$B$7:$B$27))*$E193</f>
        <v>209679.42608948209</v>
      </c>
      <c r="P193" s="147">
        <f>INDEX('Allocator Summary'!K$7:K$27,MATCH($G193,'Allocator Summary'!$B$7:$B$27))*$E193</f>
        <v>0</v>
      </c>
      <c r="Q193" s="147">
        <f>INDEX('Allocator Summary'!L$7:L$27,MATCH($G193,'Allocator Summary'!$B$7:$B$27))*$E193</f>
        <v>0</v>
      </c>
      <c r="R193" s="147">
        <f>INDEX('Allocator Summary'!M$7:M$27,MATCH($G193,'Allocator Summary'!$B$7:$B$27))*$E193</f>
        <v>0</v>
      </c>
      <c r="S193" s="147">
        <f>INDEX('Allocator Summary'!N$7:N$27,MATCH($G193,'Allocator Summary'!$B$7:$B$27))*$E193</f>
        <v>0</v>
      </c>
      <c r="T193" s="147">
        <f t="shared" ref="T193:T194" si="43">SUM(I193:S193)</f>
        <v>209679.42608948209</v>
      </c>
      <c r="U193" s="147">
        <f>T193-E193</f>
        <v>0</v>
      </c>
    </row>
    <row r="194" spans="1:23" x14ac:dyDescent="0.25">
      <c r="C194" s="144" t="s">
        <v>59</v>
      </c>
      <c r="D194" s="153"/>
      <c r="E194" s="146">
        <f>SUMIF('COSS Step1'!$D$164:$D$188,'Account Detail'!$C194,'COSS Step1'!$Q$164:$Q$188)</f>
        <v>0</v>
      </c>
      <c r="G194" s="145" t="s">
        <v>106</v>
      </c>
      <c r="H194" s="144" t="str">
        <f>_xlfn.XLOOKUP($G194,'Allocator Summary'!$B$7:$B$40,'Allocator Summary'!$C$7:$C$40)</f>
        <v>Meters</v>
      </c>
      <c r="I194" s="148">
        <f>INDEX('Allocator Summary'!D$7:D$27,MATCH($G194,'Allocator Summary'!$B$7:$B$27))*$E194</f>
        <v>0</v>
      </c>
      <c r="J194" s="148">
        <f>INDEX('Allocator Summary'!E$7:E$27,MATCH($G194,'Allocator Summary'!$B$7:$B$27))*$E194</f>
        <v>0</v>
      </c>
      <c r="K194" s="148">
        <f>INDEX('Allocator Summary'!F$7:F$27,MATCH($G194,'Allocator Summary'!$B$7:$B$27))*$E194</f>
        <v>0</v>
      </c>
      <c r="L194" s="148">
        <f>INDEX('Allocator Summary'!G$7:G$27,MATCH($G194,'Allocator Summary'!$B$7:$B$27))*$E194</f>
        <v>0</v>
      </c>
      <c r="M194" s="148">
        <f>INDEX('Allocator Summary'!H$7:H$27,MATCH($G194,'Allocator Summary'!$B$7:$B$27))*$E194</f>
        <v>0</v>
      </c>
      <c r="N194" s="148">
        <f>INDEX('Allocator Summary'!I$7:I$27,MATCH($G194,'Allocator Summary'!$B$7:$B$27))*$E194</f>
        <v>0</v>
      </c>
      <c r="O194" s="148">
        <f>INDEX('Allocator Summary'!J$7:J$27,MATCH($G194,'Allocator Summary'!$B$7:$B$27))*$E194</f>
        <v>0</v>
      </c>
      <c r="P194" s="148">
        <f>INDEX('Allocator Summary'!K$7:K$27,MATCH($G194,'Allocator Summary'!$B$7:$B$27))*$E194</f>
        <v>0</v>
      </c>
      <c r="Q194" s="148">
        <f>INDEX('Allocator Summary'!L$7:L$27,MATCH($G194,'Allocator Summary'!$B$7:$B$27))*$E194</f>
        <v>0</v>
      </c>
      <c r="R194" s="148">
        <f>INDEX('Allocator Summary'!M$7:M$27,MATCH($G194,'Allocator Summary'!$B$7:$B$27))*$E194</f>
        <v>0</v>
      </c>
      <c r="S194" s="148">
        <f>INDEX('Allocator Summary'!N$7:N$27,MATCH($G194,'Allocator Summary'!$B$7:$B$27))*$E194</f>
        <v>0</v>
      </c>
      <c r="T194" s="148">
        <f t="shared" si="43"/>
        <v>0</v>
      </c>
      <c r="U194" s="148">
        <f>T194-E194</f>
        <v>0</v>
      </c>
    </row>
    <row r="195" spans="1:23" x14ac:dyDescent="0.25">
      <c r="E195" s="149">
        <f>SUM(E193:E194)</f>
        <v>209679.42608948209</v>
      </c>
      <c r="I195" s="149">
        <f t="shared" ref="I195:T195" si="44">SUM(I193:I194)</f>
        <v>0</v>
      </c>
      <c r="J195" s="149">
        <f t="shared" si="44"/>
        <v>0</v>
      </c>
      <c r="K195" s="149">
        <f t="shared" si="44"/>
        <v>0</v>
      </c>
      <c r="L195" s="149">
        <f t="shared" si="44"/>
        <v>0</v>
      </c>
      <c r="M195" s="149">
        <f t="shared" si="44"/>
        <v>0</v>
      </c>
      <c r="N195" s="149">
        <f t="shared" si="44"/>
        <v>0</v>
      </c>
      <c r="O195" s="149">
        <f t="shared" si="44"/>
        <v>209679.42608948209</v>
      </c>
      <c r="P195" s="149">
        <f t="shared" si="44"/>
        <v>0</v>
      </c>
      <c r="Q195" s="149">
        <f t="shared" si="44"/>
        <v>0</v>
      </c>
      <c r="R195" s="149">
        <f t="shared" si="44"/>
        <v>0</v>
      </c>
      <c r="S195" s="149">
        <f t="shared" si="44"/>
        <v>0</v>
      </c>
      <c r="T195" s="149">
        <f t="shared" si="44"/>
        <v>209679.42608948209</v>
      </c>
      <c r="U195" s="149">
        <f>SUM(U194:U194)</f>
        <v>0</v>
      </c>
    </row>
    <row r="197" spans="1:23" x14ac:dyDescent="0.25">
      <c r="C197" s="38" t="s">
        <v>107</v>
      </c>
      <c r="D197" s="38"/>
      <c r="E197" s="154">
        <f>E190+E195</f>
        <v>1984823.7884043304</v>
      </c>
      <c r="I197" s="154">
        <f t="shared" ref="I197:U197" si="45">I190+I195</f>
        <v>0</v>
      </c>
      <c r="J197" s="154">
        <f t="shared" si="45"/>
        <v>0</v>
      </c>
      <c r="K197" s="154">
        <f t="shared" si="45"/>
        <v>0</v>
      </c>
      <c r="L197" s="154">
        <f t="shared" si="45"/>
        <v>0</v>
      </c>
      <c r="M197" s="154">
        <f t="shared" si="45"/>
        <v>0</v>
      </c>
      <c r="N197" s="154">
        <f t="shared" si="45"/>
        <v>0</v>
      </c>
      <c r="O197" s="154">
        <f t="shared" si="45"/>
        <v>1984823.7884043304</v>
      </c>
      <c r="P197" s="154">
        <f t="shared" si="45"/>
        <v>0</v>
      </c>
      <c r="Q197" s="154">
        <f t="shared" si="45"/>
        <v>0</v>
      </c>
      <c r="R197" s="154">
        <f t="shared" si="45"/>
        <v>0</v>
      </c>
      <c r="S197" s="154">
        <f t="shared" si="45"/>
        <v>0</v>
      </c>
      <c r="T197" s="154">
        <f t="shared" si="45"/>
        <v>1984823.7884043304</v>
      </c>
      <c r="U197" s="154">
        <f t="shared" si="45"/>
        <v>0</v>
      </c>
      <c r="W197" s="147"/>
    </row>
    <row r="199" spans="1:23" x14ac:dyDescent="0.25">
      <c r="A199" s="2" t="s">
        <v>108</v>
      </c>
    </row>
    <row r="200" spans="1:23" x14ac:dyDescent="0.25">
      <c r="B200" s="2" t="s">
        <v>48</v>
      </c>
    </row>
    <row r="201" spans="1:23" x14ac:dyDescent="0.25">
      <c r="C201" s="2" t="s">
        <v>56</v>
      </c>
      <c r="D201" s="2" t="s">
        <v>50</v>
      </c>
      <c r="E201" s="146">
        <f>SUMIF('COSS Step1'!$D$134:$D$159,'Account Detail'!$C201,'COSS Step1'!$R$134:$R$159)</f>
        <v>0</v>
      </c>
      <c r="G201" s="143" t="s">
        <v>109</v>
      </c>
      <c r="H201" s="2" t="str">
        <f>_xlfn.XLOOKUP($G201,'Allocator Summary'!$B$7:$B$40,'Allocator Summary'!$C$7:$C$40)</f>
        <v>Services</v>
      </c>
      <c r="I201" s="147">
        <f>INDEX('Allocator Summary'!D$7:D$27,MATCH($G201,'Allocator Summary'!$B$7:$B$27))*$E201</f>
        <v>0</v>
      </c>
      <c r="J201" s="147">
        <f>INDEX('Allocator Summary'!E$7:E$27,MATCH($G201,'Allocator Summary'!$B$7:$B$27))*$E201</f>
        <v>0</v>
      </c>
      <c r="K201" s="147">
        <f>INDEX('Allocator Summary'!F$7:F$27,MATCH($G201,'Allocator Summary'!$B$7:$B$27))*$E201</f>
        <v>0</v>
      </c>
      <c r="L201" s="147">
        <f>INDEX('Allocator Summary'!G$7:G$27,MATCH($G201,'Allocator Summary'!$B$7:$B$27))*$E201</f>
        <v>0</v>
      </c>
      <c r="M201" s="147">
        <f>INDEX('Allocator Summary'!H$7:H$27,MATCH($G201,'Allocator Summary'!$B$7:$B$27))*$E201</f>
        <v>0</v>
      </c>
      <c r="N201" s="147">
        <f>INDEX('Allocator Summary'!I$7:I$27,MATCH($G201,'Allocator Summary'!$B$7:$B$27))*$E201</f>
        <v>0</v>
      </c>
      <c r="O201" s="147">
        <f>INDEX('Allocator Summary'!J$7:J$27,MATCH($G201,'Allocator Summary'!$B$7:$B$27))*$E201</f>
        <v>0</v>
      </c>
      <c r="P201" s="147">
        <f>INDEX('Allocator Summary'!K$7:K$27,MATCH($G201,'Allocator Summary'!$B$7:$B$27))*$E201</f>
        <v>0</v>
      </c>
      <c r="Q201" s="147">
        <f>INDEX('Allocator Summary'!L$7:L$27,MATCH($G201,'Allocator Summary'!$B$7:$B$27))*$E201</f>
        <v>0</v>
      </c>
      <c r="R201" s="147">
        <f>INDEX('Allocator Summary'!M$7:M$27,MATCH($G201,'Allocator Summary'!$B$7:$B$27))*$E201</f>
        <v>0</v>
      </c>
      <c r="S201" s="147">
        <f>INDEX('Allocator Summary'!N$7:N$27,MATCH($G201,'Allocator Summary'!$B$7:$B$27))*$E201</f>
        <v>0</v>
      </c>
      <c r="T201" s="147">
        <f t="shared" ref="T201:T202" si="46">SUM(I201:S201)</f>
        <v>0</v>
      </c>
      <c r="U201" s="147">
        <f>T201-E201</f>
        <v>0</v>
      </c>
    </row>
    <row r="202" spans="1:23" x14ac:dyDescent="0.25">
      <c r="C202" s="144" t="s">
        <v>59</v>
      </c>
      <c r="D202" s="144"/>
      <c r="E202" s="146">
        <f>SUMIF('COSS Step1'!$D$134:$D$159,'Account Detail'!$C202,'COSS Step1'!$R$134:$R$159)</f>
        <v>0</v>
      </c>
      <c r="G202" s="145" t="s">
        <v>109</v>
      </c>
      <c r="H202" s="144" t="str">
        <f>_xlfn.XLOOKUP($G202,'Allocator Summary'!$B$7:$B$40,'Allocator Summary'!$C$7:$C$40)</f>
        <v>Services</v>
      </c>
      <c r="I202" s="148">
        <f>INDEX('Allocator Summary'!D$7:D$27,MATCH($G202,'Allocator Summary'!$B$7:$B$27))*$E202</f>
        <v>0</v>
      </c>
      <c r="J202" s="148">
        <f>INDEX('Allocator Summary'!E$7:E$27,MATCH($G202,'Allocator Summary'!$B$7:$B$27))*$E202</f>
        <v>0</v>
      </c>
      <c r="K202" s="148">
        <f>INDEX('Allocator Summary'!F$7:F$27,MATCH($G202,'Allocator Summary'!$B$7:$B$27))*$E202</f>
        <v>0</v>
      </c>
      <c r="L202" s="148">
        <f>INDEX('Allocator Summary'!G$7:G$27,MATCH($G202,'Allocator Summary'!$B$7:$B$27))*$E202</f>
        <v>0</v>
      </c>
      <c r="M202" s="148">
        <f>INDEX('Allocator Summary'!H$7:H$27,MATCH($G202,'Allocator Summary'!$B$7:$B$27))*$E202</f>
        <v>0</v>
      </c>
      <c r="N202" s="148">
        <f>INDEX('Allocator Summary'!I$7:I$27,MATCH($G202,'Allocator Summary'!$B$7:$B$27))*$E202</f>
        <v>0</v>
      </c>
      <c r="O202" s="148">
        <f>INDEX('Allocator Summary'!J$7:J$27,MATCH($G202,'Allocator Summary'!$B$7:$B$27))*$E202</f>
        <v>0</v>
      </c>
      <c r="P202" s="148">
        <f>INDEX('Allocator Summary'!K$7:K$27,MATCH($G202,'Allocator Summary'!$B$7:$B$27))*$E202</f>
        <v>0</v>
      </c>
      <c r="Q202" s="148">
        <f>INDEX('Allocator Summary'!L$7:L$27,MATCH($G202,'Allocator Summary'!$B$7:$B$27))*$E202</f>
        <v>0</v>
      </c>
      <c r="R202" s="148">
        <f>INDEX('Allocator Summary'!M$7:M$27,MATCH($G202,'Allocator Summary'!$B$7:$B$27))*$E202</f>
        <v>0</v>
      </c>
      <c r="S202" s="148">
        <f>INDEX('Allocator Summary'!N$7:N$27,MATCH($G202,'Allocator Summary'!$B$7:$B$27))*$E202</f>
        <v>0</v>
      </c>
      <c r="T202" s="148">
        <f t="shared" si="46"/>
        <v>0</v>
      </c>
      <c r="U202" s="148">
        <f>T202-E202</f>
        <v>0</v>
      </c>
    </row>
    <row r="203" spans="1:23" x14ac:dyDescent="0.25">
      <c r="E203" s="149">
        <f>SUM(E201:E202)</f>
        <v>0</v>
      </c>
      <c r="I203" s="149">
        <f t="shared" ref="I203:U203" si="47">SUM(I201:I202)</f>
        <v>0</v>
      </c>
      <c r="J203" s="149">
        <f t="shared" si="47"/>
        <v>0</v>
      </c>
      <c r="K203" s="149">
        <f t="shared" si="47"/>
        <v>0</v>
      </c>
      <c r="L203" s="149">
        <f t="shared" si="47"/>
        <v>0</v>
      </c>
      <c r="M203" s="149">
        <f t="shared" si="47"/>
        <v>0</v>
      </c>
      <c r="N203" s="149">
        <f t="shared" si="47"/>
        <v>0</v>
      </c>
      <c r="O203" s="149">
        <f t="shared" si="47"/>
        <v>0</v>
      </c>
      <c r="P203" s="149">
        <f t="shared" si="47"/>
        <v>0</v>
      </c>
      <c r="Q203" s="149">
        <f t="shared" si="47"/>
        <v>0</v>
      </c>
      <c r="R203" s="149">
        <f t="shared" si="47"/>
        <v>0</v>
      </c>
      <c r="S203" s="149">
        <f t="shared" si="47"/>
        <v>0</v>
      </c>
      <c r="T203" s="149">
        <f t="shared" si="47"/>
        <v>0</v>
      </c>
      <c r="U203" s="149">
        <f t="shared" si="47"/>
        <v>0</v>
      </c>
    </row>
    <row r="205" spans="1:23" x14ac:dyDescent="0.25">
      <c r="B205" s="2" t="s">
        <v>51</v>
      </c>
    </row>
    <row r="206" spans="1:23" x14ac:dyDescent="0.25">
      <c r="C206" s="2" t="s">
        <v>56</v>
      </c>
      <c r="D206" s="2" t="s">
        <v>50</v>
      </c>
      <c r="E206" s="146">
        <f>SUMIF('COSS Step1'!$D$164:$D$188,'Account Detail'!$C206,'COSS Step1'!$R$164:$R$188)</f>
        <v>176955.79506788423</v>
      </c>
      <c r="G206" s="143" t="s">
        <v>109</v>
      </c>
      <c r="H206" s="2" t="str">
        <f>_xlfn.XLOOKUP($G206,'Allocator Summary'!$B$7:$B$40,'Allocator Summary'!$C$7:$C$40)</f>
        <v>Services</v>
      </c>
      <c r="I206" s="147">
        <f>INDEX('Allocator Summary'!D$7:D$27,MATCH($G206,'Allocator Summary'!$B$7:$B$27))*$E206</f>
        <v>0</v>
      </c>
      <c r="J206" s="147">
        <f>INDEX('Allocator Summary'!E$7:E$27,MATCH($G206,'Allocator Summary'!$B$7:$B$27))*$E206</f>
        <v>0</v>
      </c>
      <c r="K206" s="147">
        <f>INDEX('Allocator Summary'!F$7:F$27,MATCH($G206,'Allocator Summary'!$B$7:$B$27))*$E206</f>
        <v>0</v>
      </c>
      <c r="L206" s="147">
        <f>INDEX('Allocator Summary'!G$7:G$27,MATCH($G206,'Allocator Summary'!$B$7:$B$27))*$E206</f>
        <v>0</v>
      </c>
      <c r="M206" s="147">
        <f>INDEX('Allocator Summary'!H$7:H$27,MATCH($G206,'Allocator Summary'!$B$7:$B$27))*$E206</f>
        <v>0</v>
      </c>
      <c r="N206" s="147">
        <f>INDEX('Allocator Summary'!I$7:I$27,MATCH($G206,'Allocator Summary'!$B$7:$B$27))*$E206</f>
        <v>0</v>
      </c>
      <c r="O206" s="147">
        <f>INDEX('Allocator Summary'!J$7:J$27,MATCH($G206,'Allocator Summary'!$B$7:$B$27))*$E206</f>
        <v>0</v>
      </c>
      <c r="P206" s="147">
        <f>INDEX('Allocator Summary'!K$7:K$27,MATCH($G206,'Allocator Summary'!$B$7:$B$27))*$E206</f>
        <v>176955.79506788423</v>
      </c>
      <c r="Q206" s="147">
        <f>INDEX('Allocator Summary'!L$7:L$27,MATCH($G206,'Allocator Summary'!$B$7:$B$27))*$E206</f>
        <v>0</v>
      </c>
      <c r="R206" s="147">
        <f>INDEX('Allocator Summary'!M$7:M$27,MATCH($G206,'Allocator Summary'!$B$7:$B$27))*$E206</f>
        <v>0</v>
      </c>
      <c r="S206" s="147">
        <f>INDEX('Allocator Summary'!N$7:N$27,MATCH($G206,'Allocator Summary'!$B$7:$B$27))*$E206</f>
        <v>0</v>
      </c>
      <c r="T206" s="147">
        <f t="shared" ref="T206:T207" si="48">SUM(I206:S206)</f>
        <v>176955.79506788423</v>
      </c>
      <c r="U206" s="147">
        <f>T206-E206</f>
        <v>0</v>
      </c>
    </row>
    <row r="207" spans="1:23" x14ac:dyDescent="0.25">
      <c r="C207" s="144" t="s">
        <v>59</v>
      </c>
      <c r="D207" s="153"/>
      <c r="E207" s="146">
        <f>SUMIF('COSS Step1'!$D$164:$D$188,'Account Detail'!$C207,'COSS Step1'!$R$164:$R$188)</f>
        <v>0</v>
      </c>
      <c r="G207" s="145" t="s">
        <v>109</v>
      </c>
      <c r="H207" s="144" t="str">
        <f>_xlfn.XLOOKUP($G207,'Allocator Summary'!$B$7:$B$40,'Allocator Summary'!$C$7:$C$40)</f>
        <v>Services</v>
      </c>
      <c r="I207" s="148">
        <f>INDEX('Allocator Summary'!D$7:D$27,MATCH($G207,'Allocator Summary'!$B$7:$B$27))*$E207</f>
        <v>0</v>
      </c>
      <c r="J207" s="148">
        <f>INDEX('Allocator Summary'!E$7:E$27,MATCH($G207,'Allocator Summary'!$B$7:$B$27))*$E207</f>
        <v>0</v>
      </c>
      <c r="K207" s="148">
        <f>INDEX('Allocator Summary'!F$7:F$27,MATCH($G207,'Allocator Summary'!$B$7:$B$27))*$E207</f>
        <v>0</v>
      </c>
      <c r="L207" s="148">
        <f>INDEX('Allocator Summary'!G$7:G$27,MATCH($G207,'Allocator Summary'!$B$7:$B$27))*$E207</f>
        <v>0</v>
      </c>
      <c r="M207" s="148">
        <f>INDEX('Allocator Summary'!H$7:H$27,MATCH($G207,'Allocator Summary'!$B$7:$B$27))*$E207</f>
        <v>0</v>
      </c>
      <c r="N207" s="148">
        <f>INDEX('Allocator Summary'!I$7:I$27,MATCH($G207,'Allocator Summary'!$B$7:$B$27))*$E207</f>
        <v>0</v>
      </c>
      <c r="O207" s="148">
        <f>INDEX('Allocator Summary'!J$7:J$27,MATCH($G207,'Allocator Summary'!$B$7:$B$27))*$E207</f>
        <v>0</v>
      </c>
      <c r="P207" s="148">
        <f>INDEX('Allocator Summary'!K$7:K$27,MATCH($G207,'Allocator Summary'!$B$7:$B$27))*$E207</f>
        <v>0</v>
      </c>
      <c r="Q207" s="148">
        <f>INDEX('Allocator Summary'!L$7:L$27,MATCH($G207,'Allocator Summary'!$B$7:$B$27))*$E207</f>
        <v>0</v>
      </c>
      <c r="R207" s="148">
        <f>INDEX('Allocator Summary'!M$7:M$27,MATCH($G207,'Allocator Summary'!$B$7:$B$27))*$E207</f>
        <v>0</v>
      </c>
      <c r="S207" s="148">
        <f>INDEX('Allocator Summary'!N$7:N$27,MATCH($G207,'Allocator Summary'!$B$7:$B$27))*$E207</f>
        <v>0</v>
      </c>
      <c r="T207" s="148">
        <f t="shared" si="48"/>
        <v>0</v>
      </c>
      <c r="U207" s="148">
        <f>T207-E207</f>
        <v>0</v>
      </c>
    </row>
    <row r="208" spans="1:23" x14ac:dyDescent="0.25">
      <c r="E208" s="149">
        <f>SUM(E206:E207)</f>
        <v>176955.79506788423</v>
      </c>
      <c r="I208" s="149">
        <f t="shared" ref="I208:T208" si="49">SUM(I206:I207)</f>
        <v>0</v>
      </c>
      <c r="J208" s="149">
        <f t="shared" si="49"/>
        <v>0</v>
      </c>
      <c r="K208" s="149">
        <f t="shared" si="49"/>
        <v>0</v>
      </c>
      <c r="L208" s="149">
        <f t="shared" si="49"/>
        <v>0</v>
      </c>
      <c r="M208" s="149">
        <f t="shared" si="49"/>
        <v>0</v>
      </c>
      <c r="N208" s="149">
        <f t="shared" si="49"/>
        <v>0</v>
      </c>
      <c r="O208" s="149">
        <f t="shared" si="49"/>
        <v>0</v>
      </c>
      <c r="P208" s="149">
        <f t="shared" si="49"/>
        <v>176955.79506788423</v>
      </c>
      <c r="Q208" s="149">
        <f t="shared" si="49"/>
        <v>0</v>
      </c>
      <c r="R208" s="149">
        <f t="shared" si="49"/>
        <v>0</v>
      </c>
      <c r="S208" s="149">
        <f t="shared" si="49"/>
        <v>0</v>
      </c>
      <c r="T208" s="149">
        <f t="shared" si="49"/>
        <v>176955.79506788423</v>
      </c>
      <c r="U208" s="149">
        <f>SUM(U207:U207)</f>
        <v>0</v>
      </c>
    </row>
    <row r="210" spans="1:23" x14ac:dyDescent="0.25">
      <c r="C210" s="38" t="s">
        <v>110</v>
      </c>
      <c r="D210" s="38"/>
      <c r="E210" s="154">
        <f>E203+E208</f>
        <v>176955.79506788423</v>
      </c>
      <c r="I210" s="154">
        <f t="shared" ref="I210:U210" si="50">I203+I208</f>
        <v>0</v>
      </c>
      <c r="J210" s="154">
        <f t="shared" si="50"/>
        <v>0</v>
      </c>
      <c r="K210" s="154">
        <f t="shared" si="50"/>
        <v>0</v>
      </c>
      <c r="L210" s="154">
        <f t="shared" si="50"/>
        <v>0</v>
      </c>
      <c r="M210" s="154">
        <f t="shared" si="50"/>
        <v>0</v>
      </c>
      <c r="N210" s="154">
        <f t="shared" si="50"/>
        <v>0</v>
      </c>
      <c r="O210" s="154">
        <f t="shared" si="50"/>
        <v>0</v>
      </c>
      <c r="P210" s="154">
        <f t="shared" si="50"/>
        <v>176955.79506788423</v>
      </c>
      <c r="Q210" s="154">
        <f t="shared" si="50"/>
        <v>0</v>
      </c>
      <c r="R210" s="154">
        <f t="shared" si="50"/>
        <v>0</v>
      </c>
      <c r="S210" s="154">
        <f t="shared" si="50"/>
        <v>0</v>
      </c>
      <c r="T210" s="154">
        <f t="shared" si="50"/>
        <v>176955.79506788423</v>
      </c>
      <c r="U210" s="154">
        <f t="shared" si="50"/>
        <v>0</v>
      </c>
      <c r="W210" s="147"/>
    </row>
    <row r="212" spans="1:23" x14ac:dyDescent="0.25">
      <c r="A212" s="2" t="s">
        <v>111</v>
      </c>
    </row>
    <row r="213" spans="1:23" x14ac:dyDescent="0.25">
      <c r="B213" s="2" t="s">
        <v>51</v>
      </c>
    </row>
    <row r="214" spans="1:23" x14ac:dyDescent="0.25">
      <c r="C214" s="2" t="s">
        <v>56</v>
      </c>
      <c r="D214" s="2" t="s">
        <v>50</v>
      </c>
      <c r="E214" s="146">
        <f>SUMIF('COSS Step1'!$D$164:$D$188,'Account Detail'!$C214,'COSS Step1'!$S$164:$S$188)</f>
        <v>109504.43380584024</v>
      </c>
      <c r="G214" s="143" t="s">
        <v>112</v>
      </c>
      <c r="H214" s="2" t="str">
        <f>_xlfn.XLOOKUP($G214,'Allocator Summary'!$B$7:$B$40,'Allocator Summary'!$C$7:$C$40)</f>
        <v>Hydrants</v>
      </c>
      <c r="I214" s="147">
        <f>INDEX('Allocator Summary'!D$7:D$27,MATCH($G214,'Allocator Summary'!$B$7:$B$27))*$E214</f>
        <v>0</v>
      </c>
      <c r="J214" s="147">
        <f>INDEX('Allocator Summary'!E$7:E$27,MATCH($G214,'Allocator Summary'!$B$7:$B$27))*$E214</f>
        <v>0</v>
      </c>
      <c r="K214" s="147">
        <f>INDEX('Allocator Summary'!F$7:F$27,MATCH($G214,'Allocator Summary'!$B$7:$B$27))*$E214</f>
        <v>0</v>
      </c>
      <c r="L214" s="147">
        <f>INDEX('Allocator Summary'!G$7:G$27,MATCH($G214,'Allocator Summary'!$B$7:$B$27))*$E214</f>
        <v>0</v>
      </c>
      <c r="M214" s="147">
        <f>INDEX('Allocator Summary'!H$7:H$27,MATCH($G214,'Allocator Summary'!$B$7:$B$27))*$E214</f>
        <v>0</v>
      </c>
      <c r="N214" s="147">
        <f>INDEX('Allocator Summary'!I$7:I$27,MATCH($G214,'Allocator Summary'!$B$7:$B$27))*$E214</f>
        <v>0</v>
      </c>
      <c r="O214" s="147">
        <f>INDEX('Allocator Summary'!J$7:J$27,MATCH($G214,'Allocator Summary'!$B$7:$B$27))*$E214</f>
        <v>0</v>
      </c>
      <c r="P214" s="147">
        <f>INDEX('Allocator Summary'!K$7:K$27,MATCH($G214,'Allocator Summary'!$B$7:$B$27))*$E214</f>
        <v>0</v>
      </c>
      <c r="Q214" s="147">
        <f>INDEX('Allocator Summary'!L$7:L$27,MATCH($G214,'Allocator Summary'!$B$7:$B$27))*$E214</f>
        <v>0</v>
      </c>
      <c r="R214" s="147">
        <f>INDEX('Allocator Summary'!M$7:M$27,MATCH($G214,'Allocator Summary'!$B$7:$B$27))*$E214</f>
        <v>95907.430938596211</v>
      </c>
      <c r="S214" s="147">
        <f>INDEX('Allocator Summary'!N$7:N$27,MATCH($G214,'Allocator Summary'!$B$7:$B$27))*$E214</f>
        <v>13597.002867244018</v>
      </c>
      <c r="T214" s="147">
        <f t="shared" ref="T214:T215" si="51">SUM(I214:S214)</f>
        <v>109504.43380584024</v>
      </c>
      <c r="U214" s="147">
        <f>T214-E214</f>
        <v>0</v>
      </c>
    </row>
    <row r="215" spans="1:23" x14ac:dyDescent="0.25">
      <c r="C215" s="144" t="s">
        <v>59</v>
      </c>
      <c r="D215" s="153"/>
      <c r="E215" s="146">
        <f>SUMIF('COSS Step1'!$D$164:$D$188,'Account Detail'!$C215,'COSS Step1'!$S$164:$S$188)</f>
        <v>0</v>
      </c>
      <c r="G215" s="145" t="s">
        <v>112</v>
      </c>
      <c r="H215" s="144" t="str">
        <f>_xlfn.XLOOKUP($G215,'Allocator Summary'!$B$7:$B$40,'Allocator Summary'!$C$7:$C$40)</f>
        <v>Hydrants</v>
      </c>
      <c r="I215" s="148">
        <f>INDEX('Allocator Summary'!D$7:D$27,MATCH($G215,'Allocator Summary'!$B$7:$B$27))*$E215</f>
        <v>0</v>
      </c>
      <c r="J215" s="148">
        <f>INDEX('Allocator Summary'!E$7:E$27,MATCH($G215,'Allocator Summary'!$B$7:$B$27))*$E215</f>
        <v>0</v>
      </c>
      <c r="K215" s="148">
        <f>INDEX('Allocator Summary'!F$7:F$27,MATCH($G215,'Allocator Summary'!$B$7:$B$27))*$E215</f>
        <v>0</v>
      </c>
      <c r="L215" s="148">
        <f>INDEX('Allocator Summary'!G$7:G$27,MATCH($G215,'Allocator Summary'!$B$7:$B$27))*$E215</f>
        <v>0</v>
      </c>
      <c r="M215" s="148">
        <f>INDEX('Allocator Summary'!H$7:H$27,MATCH($G215,'Allocator Summary'!$B$7:$B$27))*$E215</f>
        <v>0</v>
      </c>
      <c r="N215" s="148">
        <f>INDEX('Allocator Summary'!I$7:I$27,MATCH($G215,'Allocator Summary'!$B$7:$B$27))*$E215</f>
        <v>0</v>
      </c>
      <c r="O215" s="148">
        <f>INDEX('Allocator Summary'!J$7:J$27,MATCH($G215,'Allocator Summary'!$B$7:$B$27))*$E215</f>
        <v>0</v>
      </c>
      <c r="P215" s="148">
        <f>INDEX('Allocator Summary'!K$7:K$27,MATCH($G215,'Allocator Summary'!$B$7:$B$27))*$E215</f>
        <v>0</v>
      </c>
      <c r="Q215" s="148">
        <f>INDEX('Allocator Summary'!L$7:L$27,MATCH($G215,'Allocator Summary'!$B$7:$B$27))*$E215</f>
        <v>0</v>
      </c>
      <c r="R215" s="148">
        <f>INDEX('Allocator Summary'!M$7:M$27,MATCH($G215,'Allocator Summary'!$B$7:$B$27))*$E215</f>
        <v>0</v>
      </c>
      <c r="S215" s="148">
        <f>INDEX('Allocator Summary'!N$7:N$27,MATCH($G215,'Allocator Summary'!$B$7:$B$27))*$E215</f>
        <v>0</v>
      </c>
      <c r="T215" s="148">
        <f t="shared" si="51"/>
        <v>0</v>
      </c>
      <c r="U215" s="148">
        <f>T215-E215</f>
        <v>0</v>
      </c>
    </row>
    <row r="216" spans="1:23" x14ac:dyDescent="0.25">
      <c r="E216" s="149">
        <f>SUM(E214:E215)</f>
        <v>109504.43380584024</v>
      </c>
      <c r="I216" s="149">
        <f t="shared" ref="I216:T216" si="52">SUM(I214:I215)</f>
        <v>0</v>
      </c>
      <c r="J216" s="149">
        <f t="shared" si="52"/>
        <v>0</v>
      </c>
      <c r="K216" s="149">
        <f t="shared" si="52"/>
        <v>0</v>
      </c>
      <c r="L216" s="149">
        <f t="shared" si="52"/>
        <v>0</v>
      </c>
      <c r="M216" s="149">
        <f t="shared" si="52"/>
        <v>0</v>
      </c>
      <c r="N216" s="149">
        <f t="shared" si="52"/>
        <v>0</v>
      </c>
      <c r="O216" s="149">
        <f t="shared" si="52"/>
        <v>0</v>
      </c>
      <c r="P216" s="149">
        <f t="shared" si="52"/>
        <v>0</v>
      </c>
      <c r="Q216" s="149">
        <f t="shared" si="52"/>
        <v>0</v>
      </c>
      <c r="R216" s="149">
        <f t="shared" si="52"/>
        <v>95907.430938596211</v>
      </c>
      <c r="S216" s="149">
        <f t="shared" si="52"/>
        <v>13597.002867244018</v>
      </c>
      <c r="T216" s="149">
        <f t="shared" si="52"/>
        <v>109504.43380584024</v>
      </c>
      <c r="U216" s="149">
        <f>SUM(U215:U215)</f>
        <v>0</v>
      </c>
    </row>
    <row r="218" spans="1:23" x14ac:dyDescent="0.25">
      <c r="C218" s="38" t="s">
        <v>111</v>
      </c>
      <c r="D218" s="38"/>
      <c r="E218" s="154">
        <f>E216</f>
        <v>109504.43380584024</v>
      </c>
      <c r="I218" s="154">
        <f t="shared" ref="I218:T218" si="53">I216</f>
        <v>0</v>
      </c>
      <c r="J218" s="154">
        <f t="shared" si="53"/>
        <v>0</v>
      </c>
      <c r="K218" s="154">
        <f t="shared" si="53"/>
        <v>0</v>
      </c>
      <c r="L218" s="154">
        <f t="shared" si="53"/>
        <v>0</v>
      </c>
      <c r="M218" s="154">
        <f t="shared" si="53"/>
        <v>0</v>
      </c>
      <c r="N218" s="154">
        <f t="shared" si="53"/>
        <v>0</v>
      </c>
      <c r="O218" s="154">
        <f t="shared" si="53"/>
        <v>0</v>
      </c>
      <c r="P218" s="154">
        <f t="shared" si="53"/>
        <v>0</v>
      </c>
      <c r="Q218" s="154">
        <f t="shared" si="53"/>
        <v>0</v>
      </c>
      <c r="R218" s="154">
        <f t="shared" si="53"/>
        <v>95907.430938596211</v>
      </c>
      <c r="S218" s="154">
        <f t="shared" si="53"/>
        <v>13597.002867244018</v>
      </c>
      <c r="T218" s="154">
        <f t="shared" si="53"/>
        <v>109504.43380584024</v>
      </c>
      <c r="U218" s="154">
        <f>U216</f>
        <v>0</v>
      </c>
      <c r="W218" s="147"/>
    </row>
    <row r="219" spans="1:23" x14ac:dyDescent="0.25">
      <c r="E219" s="150"/>
      <c r="I219" s="147"/>
      <c r="J219" s="147"/>
      <c r="K219" s="147"/>
      <c r="L219" s="147"/>
      <c r="M219" s="147"/>
      <c r="N219" s="147"/>
      <c r="O219" s="147"/>
      <c r="P219" s="147"/>
      <c r="Q219" s="147"/>
      <c r="R219" s="147"/>
      <c r="S219" s="147"/>
      <c r="T219" s="147"/>
    </row>
    <row r="220" spans="1:23" x14ac:dyDescent="0.25">
      <c r="A220" s="2" t="s">
        <v>113</v>
      </c>
    </row>
    <row r="221" spans="1:23" x14ac:dyDescent="0.25">
      <c r="C221" s="2" t="s">
        <v>81</v>
      </c>
      <c r="D221" s="2" t="s">
        <v>50</v>
      </c>
      <c r="E221" s="146">
        <f>SUMIF('COSS Step1'!$D$134:$D$159,'Account Detail'!$C221,'COSS Step1'!$T$134:$T$159)</f>
        <v>1502312.8548018499</v>
      </c>
      <c r="G221" s="143" t="s">
        <v>114</v>
      </c>
      <c r="H221" s="2" t="str">
        <f>_xlfn.XLOOKUP($G221,'Allocator Summary'!$B$7:$B$40,'Allocator Summary'!$C$7:$C$40)</f>
        <v>Customers</v>
      </c>
      <c r="I221" s="147">
        <f>INDEX('Allocator Summary'!D$7:D$27,MATCH($G221,'Allocator Summary'!$B$7:$B$27))*$E221</f>
        <v>0</v>
      </c>
      <c r="J221" s="147">
        <f>INDEX('Allocator Summary'!E$7:E$27,MATCH($G221,'Allocator Summary'!$B$7:$B$27))*$E221</f>
        <v>0</v>
      </c>
      <c r="K221" s="147">
        <f>INDEX('Allocator Summary'!F$7:F$27,MATCH($G221,'Allocator Summary'!$B$7:$B$27))*$E221</f>
        <v>0</v>
      </c>
      <c r="L221" s="147">
        <f>INDEX('Allocator Summary'!G$7:G$27,MATCH($G221,'Allocator Summary'!$B$7:$B$27))*$E221</f>
        <v>0</v>
      </c>
      <c r="M221" s="147">
        <f>INDEX('Allocator Summary'!H$7:H$27,MATCH($G221,'Allocator Summary'!$B$7:$B$27))*$E221</f>
        <v>0</v>
      </c>
      <c r="N221" s="147">
        <f>INDEX('Allocator Summary'!I$7:I$27,MATCH($G221,'Allocator Summary'!$B$7:$B$27))*$E221</f>
        <v>0</v>
      </c>
      <c r="O221" s="147">
        <f>INDEX('Allocator Summary'!J$7:J$27,MATCH($G221,'Allocator Summary'!$B$7:$B$27))*$E221</f>
        <v>0</v>
      </c>
      <c r="P221" s="147">
        <f>INDEX('Allocator Summary'!K$7:K$27,MATCH($G221,'Allocator Summary'!$B$7:$B$27))*$E221</f>
        <v>0</v>
      </c>
      <c r="Q221" s="147">
        <f>INDEX('Allocator Summary'!L$7:L$27,MATCH($G221,'Allocator Summary'!$B$7:$B$27))*$E221</f>
        <v>1502312.8548018499</v>
      </c>
      <c r="R221" s="147">
        <f>INDEX('Allocator Summary'!M$7:M$27,MATCH($G221,'Allocator Summary'!$B$7:$B$27))*$E221</f>
        <v>0</v>
      </c>
      <c r="S221" s="147">
        <f>INDEX('Allocator Summary'!N$7:N$27,MATCH($G221,'Allocator Summary'!$B$7:$B$27))*$E221</f>
        <v>0</v>
      </c>
      <c r="T221" s="147">
        <f t="shared" ref="T221:T222" si="54">SUM(I221:S221)</f>
        <v>1502312.8548018499</v>
      </c>
      <c r="U221" s="147">
        <f t="shared" ref="U221:U229" si="55">T221-E221</f>
        <v>0</v>
      </c>
    </row>
    <row r="222" spans="1:23" x14ac:dyDescent="0.25">
      <c r="C222" s="2" t="s">
        <v>57</v>
      </c>
      <c r="E222" s="146">
        <f>SUMIF('COSS Step1'!$D$134:$D$159,'Account Detail'!$C222,'COSS Step1'!$T$134:$T$159)</f>
        <v>0</v>
      </c>
      <c r="G222" s="143" t="s">
        <v>114</v>
      </c>
      <c r="H222" s="2" t="str">
        <f>_xlfn.XLOOKUP($G222,'Allocator Summary'!$B$7:$B$40,'Allocator Summary'!$C$7:$C$40)</f>
        <v>Customers</v>
      </c>
      <c r="I222" s="147">
        <f>INDEX('Allocator Summary'!D$7:D$27,MATCH($G222,'Allocator Summary'!$B$7:$B$27))*$E222</f>
        <v>0</v>
      </c>
      <c r="J222" s="147">
        <f>INDEX('Allocator Summary'!E$7:E$27,MATCH($G222,'Allocator Summary'!$B$7:$B$27))*$E222</f>
        <v>0</v>
      </c>
      <c r="K222" s="147">
        <f>INDEX('Allocator Summary'!F$7:F$27,MATCH($G222,'Allocator Summary'!$B$7:$B$27))*$E222</f>
        <v>0</v>
      </c>
      <c r="L222" s="147">
        <f>INDEX('Allocator Summary'!G$7:G$27,MATCH($G222,'Allocator Summary'!$B$7:$B$27))*$E222</f>
        <v>0</v>
      </c>
      <c r="M222" s="147">
        <f>INDEX('Allocator Summary'!H$7:H$27,MATCH($G222,'Allocator Summary'!$B$7:$B$27))*$E222</f>
        <v>0</v>
      </c>
      <c r="N222" s="147">
        <f>INDEX('Allocator Summary'!I$7:I$27,MATCH($G222,'Allocator Summary'!$B$7:$B$27))*$E222</f>
        <v>0</v>
      </c>
      <c r="O222" s="147">
        <f>INDEX('Allocator Summary'!J$7:J$27,MATCH($G222,'Allocator Summary'!$B$7:$B$27))*$E222</f>
        <v>0</v>
      </c>
      <c r="P222" s="147">
        <f>INDEX('Allocator Summary'!K$7:K$27,MATCH($G222,'Allocator Summary'!$B$7:$B$27))*$E222</f>
        <v>0</v>
      </c>
      <c r="Q222" s="147">
        <f>INDEX('Allocator Summary'!L$7:L$27,MATCH($G222,'Allocator Summary'!$B$7:$B$27))*$E222</f>
        <v>0</v>
      </c>
      <c r="R222" s="147">
        <f>INDEX('Allocator Summary'!M$7:M$27,MATCH($G222,'Allocator Summary'!$B$7:$B$27))*$E222</f>
        <v>0</v>
      </c>
      <c r="S222" s="147">
        <f>INDEX('Allocator Summary'!N$7:N$27,MATCH($G222,'Allocator Summary'!$B$7:$B$27))*$E222</f>
        <v>0</v>
      </c>
      <c r="T222" s="147">
        <f t="shared" si="54"/>
        <v>0</v>
      </c>
      <c r="U222" s="147">
        <f t="shared" si="55"/>
        <v>0</v>
      </c>
    </row>
    <row r="223" spans="1:23" x14ac:dyDescent="0.25">
      <c r="C223" s="2" t="s">
        <v>72</v>
      </c>
      <c r="E223" s="146">
        <f>SUMIF('COSS Step1'!$D$134:$D$159,'Account Detail'!$C223,'COSS Step1'!$T$134:$T$159)</f>
        <v>0</v>
      </c>
      <c r="G223" s="143" t="s">
        <v>114</v>
      </c>
      <c r="H223" s="2" t="str">
        <f>_xlfn.XLOOKUP($G223,'Allocator Summary'!$B$7:$B$40,'Allocator Summary'!$C$7:$C$40)</f>
        <v>Customers</v>
      </c>
      <c r="I223" s="147">
        <f>INDEX('Allocator Summary'!D$7:D$27,MATCH($G223,'Allocator Summary'!$B$7:$B$27))*$E223</f>
        <v>0</v>
      </c>
      <c r="J223" s="147">
        <f>INDEX('Allocator Summary'!E$7:E$27,MATCH($G223,'Allocator Summary'!$B$7:$B$27))*$E223</f>
        <v>0</v>
      </c>
      <c r="K223" s="147">
        <f>INDEX('Allocator Summary'!F$7:F$27,MATCH($G223,'Allocator Summary'!$B$7:$B$27))*$E223</f>
        <v>0</v>
      </c>
      <c r="L223" s="147">
        <f>INDEX('Allocator Summary'!G$7:G$27,MATCH($G223,'Allocator Summary'!$B$7:$B$27))*$E223</f>
        <v>0</v>
      </c>
      <c r="M223" s="147">
        <f>INDEX('Allocator Summary'!H$7:H$27,MATCH($G223,'Allocator Summary'!$B$7:$B$27))*$E223</f>
        <v>0</v>
      </c>
      <c r="N223" s="147">
        <f>INDEX('Allocator Summary'!I$7:I$27,MATCH($G223,'Allocator Summary'!$B$7:$B$27))*$E223</f>
        <v>0</v>
      </c>
      <c r="O223" s="147">
        <f>INDEX('Allocator Summary'!J$7:J$27,MATCH($G223,'Allocator Summary'!$B$7:$B$27))*$E223</f>
        <v>0</v>
      </c>
      <c r="P223" s="147">
        <f>INDEX('Allocator Summary'!K$7:K$27,MATCH($G223,'Allocator Summary'!$B$7:$B$27))*$E223</f>
        <v>0</v>
      </c>
      <c r="Q223" s="147">
        <f>INDEX('Allocator Summary'!L$7:L$27,MATCH($G223,'Allocator Summary'!$B$7:$B$27))*$E223</f>
        <v>0</v>
      </c>
      <c r="R223" s="147">
        <f>INDEX('Allocator Summary'!M$7:M$27,MATCH($G223,'Allocator Summary'!$B$7:$B$27))*$E223</f>
        <v>0</v>
      </c>
      <c r="S223" s="147">
        <f>INDEX('Allocator Summary'!N$7:N$27,MATCH($G223,'Allocator Summary'!$B$7:$B$27))*$E223</f>
        <v>0</v>
      </c>
      <c r="T223" s="147">
        <f t="shared" ref="T223:T229" si="56">SUM(I223:R223)</f>
        <v>0</v>
      </c>
      <c r="U223" s="147">
        <f>T223-E223</f>
        <v>0</v>
      </c>
    </row>
    <row r="224" spans="1:23" x14ac:dyDescent="0.25">
      <c r="C224" s="2" t="s">
        <v>88</v>
      </c>
      <c r="E224" s="146">
        <f>SUMIF('COSS Step1'!$D$134:$D$159,'Account Detail'!$C224,'COSS Step1'!$T$134:$T$159)</f>
        <v>1374.2</v>
      </c>
      <c r="G224" s="143" t="s">
        <v>114</v>
      </c>
      <c r="H224" s="2" t="str">
        <f>_xlfn.XLOOKUP($G224,'Allocator Summary'!$B$7:$B$40,'Allocator Summary'!$C$7:$C$40)</f>
        <v>Customers</v>
      </c>
      <c r="I224" s="147">
        <f>INDEX('Allocator Summary'!D$7:D$27,MATCH($G224,'Allocator Summary'!$B$7:$B$27))*$E224</f>
        <v>0</v>
      </c>
      <c r="J224" s="147">
        <f>INDEX('Allocator Summary'!E$7:E$27,MATCH($G224,'Allocator Summary'!$B$7:$B$27))*$E224</f>
        <v>0</v>
      </c>
      <c r="K224" s="147">
        <f>INDEX('Allocator Summary'!F$7:F$27,MATCH($G224,'Allocator Summary'!$B$7:$B$27))*$E224</f>
        <v>0</v>
      </c>
      <c r="L224" s="147">
        <f>INDEX('Allocator Summary'!G$7:G$27,MATCH($G224,'Allocator Summary'!$B$7:$B$27))*$E224</f>
        <v>0</v>
      </c>
      <c r="M224" s="147">
        <f>INDEX('Allocator Summary'!H$7:H$27,MATCH($G224,'Allocator Summary'!$B$7:$B$27))*$E224</f>
        <v>0</v>
      </c>
      <c r="N224" s="147">
        <f>INDEX('Allocator Summary'!I$7:I$27,MATCH($G224,'Allocator Summary'!$B$7:$B$27))*$E224</f>
        <v>0</v>
      </c>
      <c r="O224" s="147">
        <f>INDEX('Allocator Summary'!J$7:J$27,MATCH($G224,'Allocator Summary'!$B$7:$B$27))*$E224</f>
        <v>0</v>
      </c>
      <c r="P224" s="147">
        <f>INDEX('Allocator Summary'!K$7:K$27,MATCH($G224,'Allocator Summary'!$B$7:$B$27))*$E224</f>
        <v>0</v>
      </c>
      <c r="Q224" s="147">
        <f>INDEX('Allocator Summary'!L$7:L$27,MATCH($G224,'Allocator Summary'!$B$7:$B$27))*$E224</f>
        <v>1374.2</v>
      </c>
      <c r="R224" s="147">
        <f>INDEX('Allocator Summary'!M$7:M$27,MATCH($G224,'Allocator Summary'!$B$7:$B$27))*$E224</f>
        <v>0</v>
      </c>
      <c r="S224" s="147">
        <f>INDEX('Allocator Summary'!N$7:N$27,MATCH($G224,'Allocator Summary'!$B$7:$B$27))*$E224</f>
        <v>0</v>
      </c>
      <c r="T224" s="147">
        <f t="shared" si="56"/>
        <v>1374.2</v>
      </c>
      <c r="U224" s="147">
        <f>T224-E224</f>
        <v>0</v>
      </c>
    </row>
    <row r="225" spans="1:23" x14ac:dyDescent="0.25">
      <c r="C225" s="2" t="s">
        <v>60</v>
      </c>
      <c r="E225" s="146">
        <f>SUMIF('COSS Step1'!$D$134:$D$159,'Account Detail'!$C225,'COSS Step1'!$T$134:$T$159)</f>
        <v>0</v>
      </c>
      <c r="G225" s="143" t="s">
        <v>114</v>
      </c>
      <c r="H225" s="2" t="str">
        <f>_xlfn.XLOOKUP($G225,'Allocator Summary'!$B$7:$B$40,'Allocator Summary'!$C$7:$C$40)</f>
        <v>Customers</v>
      </c>
      <c r="I225" s="147">
        <f>INDEX('Allocator Summary'!D$7:D$27,MATCH($G225,'Allocator Summary'!$B$7:$B$27))*$E225</f>
        <v>0</v>
      </c>
      <c r="J225" s="147">
        <f>INDEX('Allocator Summary'!E$7:E$27,MATCH($G225,'Allocator Summary'!$B$7:$B$27))*$E225</f>
        <v>0</v>
      </c>
      <c r="K225" s="147">
        <f>INDEX('Allocator Summary'!F$7:F$27,MATCH($G225,'Allocator Summary'!$B$7:$B$27))*$E225</f>
        <v>0</v>
      </c>
      <c r="L225" s="147">
        <f>INDEX('Allocator Summary'!G$7:G$27,MATCH($G225,'Allocator Summary'!$B$7:$B$27))*$E225</f>
        <v>0</v>
      </c>
      <c r="M225" s="147">
        <f>INDEX('Allocator Summary'!H$7:H$27,MATCH($G225,'Allocator Summary'!$B$7:$B$27))*$E225</f>
        <v>0</v>
      </c>
      <c r="N225" s="147">
        <f>INDEX('Allocator Summary'!I$7:I$27,MATCH($G225,'Allocator Summary'!$B$7:$B$27))*$E225</f>
        <v>0</v>
      </c>
      <c r="O225" s="147">
        <f>INDEX('Allocator Summary'!J$7:J$27,MATCH($G225,'Allocator Summary'!$B$7:$B$27))*$E225</f>
        <v>0</v>
      </c>
      <c r="P225" s="147">
        <f>INDEX('Allocator Summary'!K$7:K$27,MATCH($G225,'Allocator Summary'!$B$7:$B$27))*$E225</f>
        <v>0</v>
      </c>
      <c r="Q225" s="147">
        <f>INDEX('Allocator Summary'!L$7:L$27,MATCH($G225,'Allocator Summary'!$B$7:$B$27))*$E225</f>
        <v>0</v>
      </c>
      <c r="R225" s="147">
        <f>INDEX('Allocator Summary'!M$7:M$27,MATCH($G225,'Allocator Summary'!$B$7:$B$27))*$E225</f>
        <v>0</v>
      </c>
      <c r="S225" s="147">
        <f>INDEX('Allocator Summary'!N$7:N$27,MATCH($G225,'Allocator Summary'!$B$7:$B$27))*$E225</f>
        <v>0</v>
      </c>
      <c r="T225" s="147">
        <f t="shared" si="56"/>
        <v>0</v>
      </c>
      <c r="U225" s="147">
        <f t="shared" si="55"/>
        <v>0</v>
      </c>
    </row>
    <row r="226" spans="1:23" x14ac:dyDescent="0.25">
      <c r="C226" s="155" t="s">
        <v>59</v>
      </c>
      <c r="E226" s="146">
        <f>SUMIF('COSS Step1'!$D$134:$D$159,'Account Detail'!$C226,'COSS Step1'!$T$134:$T$159)</f>
        <v>0</v>
      </c>
      <c r="G226" s="143" t="s">
        <v>114</v>
      </c>
      <c r="H226" s="2" t="str">
        <f>_xlfn.XLOOKUP($G226,'Allocator Summary'!$B$7:$B$40,'Allocator Summary'!$C$7:$C$40)</f>
        <v>Customers</v>
      </c>
      <c r="I226" s="147">
        <f>INDEX('Allocator Summary'!D$7:D$27,MATCH($G226,'Allocator Summary'!$B$7:$B$27))*$E226</f>
        <v>0</v>
      </c>
      <c r="J226" s="147">
        <f>INDEX('Allocator Summary'!E$7:E$27,MATCH($G226,'Allocator Summary'!$B$7:$B$27))*$E226</f>
        <v>0</v>
      </c>
      <c r="K226" s="147">
        <f>INDEX('Allocator Summary'!F$7:F$27,MATCH($G226,'Allocator Summary'!$B$7:$B$27))*$E226</f>
        <v>0</v>
      </c>
      <c r="L226" s="147">
        <f>INDEX('Allocator Summary'!G$7:G$27,MATCH($G226,'Allocator Summary'!$B$7:$B$27))*$E226</f>
        <v>0</v>
      </c>
      <c r="M226" s="147">
        <f>INDEX('Allocator Summary'!H$7:H$27,MATCH($G226,'Allocator Summary'!$B$7:$B$27))*$E226</f>
        <v>0</v>
      </c>
      <c r="N226" s="147">
        <f>INDEX('Allocator Summary'!I$7:I$27,MATCH($G226,'Allocator Summary'!$B$7:$B$27))*$E226</f>
        <v>0</v>
      </c>
      <c r="O226" s="147">
        <f>INDEX('Allocator Summary'!J$7:J$27,MATCH($G226,'Allocator Summary'!$B$7:$B$27))*$E226</f>
        <v>0</v>
      </c>
      <c r="P226" s="147">
        <f>INDEX('Allocator Summary'!K$7:K$27,MATCH($G226,'Allocator Summary'!$B$7:$B$27))*$E226</f>
        <v>0</v>
      </c>
      <c r="Q226" s="147">
        <f>INDEX('Allocator Summary'!L$7:L$27,MATCH($G226,'Allocator Summary'!$B$7:$B$27))*$E226</f>
        <v>0</v>
      </c>
      <c r="R226" s="147">
        <f>INDEX('Allocator Summary'!M$7:M$27,MATCH($G226,'Allocator Summary'!$B$7:$B$27))*$E226</f>
        <v>0</v>
      </c>
      <c r="S226" s="147">
        <f>INDEX('Allocator Summary'!N$7:N$27,MATCH($G226,'Allocator Summary'!$B$7:$B$27))*$E226</f>
        <v>0</v>
      </c>
      <c r="T226" s="147">
        <f t="shared" si="56"/>
        <v>0</v>
      </c>
      <c r="U226" s="147">
        <f t="shared" si="55"/>
        <v>0</v>
      </c>
    </row>
    <row r="227" spans="1:23" x14ac:dyDescent="0.25">
      <c r="C227" s="2" t="s">
        <v>91</v>
      </c>
      <c r="E227" s="146">
        <f>SUMIF('COSS Step1'!$D$134:$D$159,'Account Detail'!$C227,'COSS Step1'!$T$134:$T$159)</f>
        <v>995944</v>
      </c>
      <c r="G227" s="143" t="s">
        <v>114</v>
      </c>
      <c r="H227" s="2" t="str">
        <f>_xlfn.XLOOKUP($G227,'Allocator Summary'!$B$7:$B$40,'Allocator Summary'!$C$7:$C$40)</f>
        <v>Customers</v>
      </c>
      <c r="I227" s="147">
        <f>INDEX('Allocator Summary'!D$7:D$27,MATCH($G227,'Allocator Summary'!$B$7:$B$27))*$E227</f>
        <v>0</v>
      </c>
      <c r="J227" s="147">
        <f>INDEX('Allocator Summary'!E$7:E$27,MATCH($G227,'Allocator Summary'!$B$7:$B$27))*$E227</f>
        <v>0</v>
      </c>
      <c r="K227" s="147">
        <f>INDEX('Allocator Summary'!F$7:F$27,MATCH($G227,'Allocator Summary'!$B$7:$B$27))*$E227</f>
        <v>0</v>
      </c>
      <c r="L227" s="147">
        <f>INDEX('Allocator Summary'!G$7:G$27,MATCH($G227,'Allocator Summary'!$B$7:$B$27))*$E227</f>
        <v>0</v>
      </c>
      <c r="M227" s="147">
        <f>INDEX('Allocator Summary'!H$7:H$27,MATCH($G227,'Allocator Summary'!$B$7:$B$27))*$E227</f>
        <v>0</v>
      </c>
      <c r="N227" s="147">
        <f>INDEX('Allocator Summary'!I$7:I$27,MATCH($G227,'Allocator Summary'!$B$7:$B$27))*$E227</f>
        <v>0</v>
      </c>
      <c r="O227" s="147">
        <f>INDEX('Allocator Summary'!J$7:J$27,MATCH($G227,'Allocator Summary'!$B$7:$B$27))*$E227</f>
        <v>0</v>
      </c>
      <c r="P227" s="147">
        <f>INDEX('Allocator Summary'!K$7:K$27,MATCH($G227,'Allocator Summary'!$B$7:$B$27))*$E227</f>
        <v>0</v>
      </c>
      <c r="Q227" s="147">
        <f>INDEX('Allocator Summary'!L$7:L$27,MATCH($G227,'Allocator Summary'!$B$7:$B$27))*$E227</f>
        <v>995944</v>
      </c>
      <c r="R227" s="147">
        <f>INDEX('Allocator Summary'!M$7:M$27,MATCH($G227,'Allocator Summary'!$B$7:$B$27))*$E227</f>
        <v>0</v>
      </c>
      <c r="S227" s="147">
        <f>INDEX('Allocator Summary'!N$7:N$27,MATCH($G227,'Allocator Summary'!$B$7:$B$27))*$E227</f>
        <v>0</v>
      </c>
      <c r="T227" s="147">
        <f t="shared" si="56"/>
        <v>995944</v>
      </c>
      <c r="U227" s="147">
        <f t="shared" si="55"/>
        <v>0</v>
      </c>
    </row>
    <row r="228" spans="1:23" x14ac:dyDescent="0.25">
      <c r="C228" s="2" t="s">
        <v>71</v>
      </c>
      <c r="E228" s="146">
        <f>SUMIF('COSS Step1'!$D$134:$D$159,'Account Detail'!$C228,'COSS Step1'!$T$134:$T$159)</f>
        <v>2488.5240994524297</v>
      </c>
      <c r="G228" s="143" t="s">
        <v>114</v>
      </c>
      <c r="H228" s="2" t="str">
        <f>_xlfn.XLOOKUP($G228,'Allocator Summary'!$B$7:$B$40,'Allocator Summary'!$C$7:$C$40)</f>
        <v>Customers</v>
      </c>
      <c r="I228" s="147">
        <f>INDEX('Allocator Summary'!D$7:D$27,MATCH($G228,'Allocator Summary'!$B$7:$B$27))*$E228</f>
        <v>0</v>
      </c>
      <c r="J228" s="147">
        <f>INDEX('Allocator Summary'!E$7:E$27,MATCH($G228,'Allocator Summary'!$B$7:$B$27))*$E228</f>
        <v>0</v>
      </c>
      <c r="K228" s="147">
        <f>INDEX('Allocator Summary'!F$7:F$27,MATCH($G228,'Allocator Summary'!$B$7:$B$27))*$E228</f>
        <v>0</v>
      </c>
      <c r="L228" s="147">
        <f>INDEX('Allocator Summary'!G$7:G$27,MATCH($G228,'Allocator Summary'!$B$7:$B$27))*$E228</f>
        <v>0</v>
      </c>
      <c r="M228" s="147">
        <f>INDEX('Allocator Summary'!H$7:H$27,MATCH($G228,'Allocator Summary'!$B$7:$B$27))*$E228</f>
        <v>0</v>
      </c>
      <c r="N228" s="147">
        <f>INDEX('Allocator Summary'!I$7:I$27,MATCH($G228,'Allocator Summary'!$B$7:$B$27))*$E228</f>
        <v>0</v>
      </c>
      <c r="O228" s="147">
        <f>INDEX('Allocator Summary'!J$7:J$27,MATCH($G228,'Allocator Summary'!$B$7:$B$27))*$E228</f>
        <v>0</v>
      </c>
      <c r="P228" s="147">
        <f>INDEX('Allocator Summary'!K$7:K$27,MATCH($G228,'Allocator Summary'!$B$7:$B$27))*$E228</f>
        <v>0</v>
      </c>
      <c r="Q228" s="147">
        <f>INDEX('Allocator Summary'!L$7:L$27,MATCH($G228,'Allocator Summary'!$B$7:$B$27))*$E228</f>
        <v>2488.5240994524297</v>
      </c>
      <c r="R228" s="147">
        <f>INDEX('Allocator Summary'!M$7:M$27,MATCH($G228,'Allocator Summary'!$B$7:$B$27))*$E228</f>
        <v>0</v>
      </c>
      <c r="S228" s="147">
        <f>INDEX('Allocator Summary'!N$7:N$27,MATCH($G228,'Allocator Summary'!$B$7:$B$27))*$E228</f>
        <v>0</v>
      </c>
      <c r="T228" s="147">
        <f t="shared" si="56"/>
        <v>2488.5240994524297</v>
      </c>
      <c r="U228" s="147">
        <f t="shared" si="55"/>
        <v>0</v>
      </c>
    </row>
    <row r="229" spans="1:23" x14ac:dyDescent="0.25">
      <c r="C229" s="144" t="s">
        <v>93</v>
      </c>
      <c r="D229" s="153"/>
      <c r="E229" s="146">
        <f>SUMIF('COSS Step1'!$D$134:$D$159,'Account Detail'!$C229,'COSS Step1'!$T$134:$T$159)</f>
        <v>239558.95</v>
      </c>
      <c r="G229" s="145" t="s">
        <v>114</v>
      </c>
      <c r="H229" s="144" t="str">
        <f>_xlfn.XLOOKUP($G229,'Allocator Summary'!$B$7:$B$40,'Allocator Summary'!$C$7:$C$40)</f>
        <v>Customers</v>
      </c>
      <c r="I229" s="148">
        <f>INDEX('Allocator Summary'!D$7:D$27,MATCH($G229,'Allocator Summary'!$B$7:$B$27))*$E229</f>
        <v>0</v>
      </c>
      <c r="J229" s="148">
        <f>INDEX('Allocator Summary'!E$7:E$27,MATCH($G229,'Allocator Summary'!$B$7:$B$27))*$E229</f>
        <v>0</v>
      </c>
      <c r="K229" s="148">
        <f>INDEX('Allocator Summary'!F$7:F$27,MATCH($G229,'Allocator Summary'!$B$7:$B$27))*$E229</f>
        <v>0</v>
      </c>
      <c r="L229" s="148">
        <f>INDEX('Allocator Summary'!G$7:G$27,MATCH($G229,'Allocator Summary'!$B$7:$B$27))*$E229</f>
        <v>0</v>
      </c>
      <c r="M229" s="148">
        <f>INDEX('Allocator Summary'!H$7:H$27,MATCH($G229,'Allocator Summary'!$B$7:$B$27))*$E229</f>
        <v>0</v>
      </c>
      <c r="N229" s="148">
        <f>INDEX('Allocator Summary'!I$7:I$27,MATCH($G229,'Allocator Summary'!$B$7:$B$27))*$E229</f>
        <v>0</v>
      </c>
      <c r="O229" s="148">
        <f>INDEX('Allocator Summary'!J$7:J$27,MATCH($G229,'Allocator Summary'!$B$7:$B$27))*$E229</f>
        <v>0</v>
      </c>
      <c r="P229" s="148">
        <f>INDEX('Allocator Summary'!K$7:K$27,MATCH($G229,'Allocator Summary'!$B$7:$B$27))*$E229</f>
        <v>0</v>
      </c>
      <c r="Q229" s="148">
        <f>INDEX('Allocator Summary'!L$7:L$27,MATCH($G229,'Allocator Summary'!$B$7:$B$27))*$E229</f>
        <v>239558.95</v>
      </c>
      <c r="R229" s="148">
        <f>INDEX('Allocator Summary'!M$7:M$27,MATCH($G229,'Allocator Summary'!$B$7:$B$27))*$E229</f>
        <v>0</v>
      </c>
      <c r="S229" s="148">
        <f>INDEX('Allocator Summary'!N$7:N$27,MATCH($G229,'Allocator Summary'!$B$7:$B$27))*$E229</f>
        <v>0</v>
      </c>
      <c r="T229" s="148">
        <f t="shared" si="56"/>
        <v>239558.95</v>
      </c>
      <c r="U229" s="148">
        <f t="shared" si="55"/>
        <v>0</v>
      </c>
    </row>
    <row r="230" spans="1:23" x14ac:dyDescent="0.25">
      <c r="E230" s="147">
        <f>SUM(E221:E229)</f>
        <v>2741678.5289013023</v>
      </c>
      <c r="I230" s="147">
        <f t="shared" ref="I230:U230" si="57">SUM(I221:I229)</f>
        <v>0</v>
      </c>
      <c r="J230" s="147">
        <f t="shared" si="57"/>
        <v>0</v>
      </c>
      <c r="K230" s="147">
        <f t="shared" si="57"/>
        <v>0</v>
      </c>
      <c r="L230" s="147">
        <f t="shared" si="57"/>
        <v>0</v>
      </c>
      <c r="M230" s="147">
        <f t="shared" si="57"/>
        <v>0</v>
      </c>
      <c r="N230" s="147">
        <f t="shared" si="57"/>
        <v>0</v>
      </c>
      <c r="O230" s="147">
        <f t="shared" si="57"/>
        <v>0</v>
      </c>
      <c r="P230" s="147">
        <f t="shared" si="57"/>
        <v>0</v>
      </c>
      <c r="Q230" s="147">
        <f t="shared" si="57"/>
        <v>2741678.5289013023</v>
      </c>
      <c r="R230" s="147">
        <f t="shared" si="57"/>
        <v>0</v>
      </c>
      <c r="S230" s="147">
        <f t="shared" si="57"/>
        <v>0</v>
      </c>
      <c r="T230" s="147">
        <f t="shared" si="57"/>
        <v>2741678.5289013023</v>
      </c>
      <c r="U230" s="147">
        <f t="shared" si="57"/>
        <v>0</v>
      </c>
    </row>
    <row r="231" spans="1:23" x14ac:dyDescent="0.25">
      <c r="E231" s="150"/>
    </row>
    <row r="232" spans="1:23" x14ac:dyDescent="0.25">
      <c r="C232" s="38" t="s">
        <v>115</v>
      </c>
      <c r="D232" s="154"/>
      <c r="E232" s="154">
        <f>E230</f>
        <v>2741678.5289013023</v>
      </c>
      <c r="I232" s="154">
        <f t="shared" ref="I232:U232" si="58">I230</f>
        <v>0</v>
      </c>
      <c r="J232" s="154">
        <f t="shared" si="58"/>
        <v>0</v>
      </c>
      <c r="K232" s="154">
        <f t="shared" si="58"/>
        <v>0</v>
      </c>
      <c r="L232" s="154">
        <f t="shared" si="58"/>
        <v>0</v>
      </c>
      <c r="M232" s="154">
        <f t="shared" si="58"/>
        <v>0</v>
      </c>
      <c r="N232" s="154">
        <f t="shared" si="58"/>
        <v>0</v>
      </c>
      <c r="O232" s="154">
        <f t="shared" si="58"/>
        <v>0</v>
      </c>
      <c r="P232" s="154">
        <f t="shared" si="58"/>
        <v>0</v>
      </c>
      <c r="Q232" s="154">
        <f t="shared" si="58"/>
        <v>2741678.5289013023</v>
      </c>
      <c r="R232" s="154">
        <f t="shared" si="58"/>
        <v>0</v>
      </c>
      <c r="S232" s="154">
        <f t="shared" si="58"/>
        <v>0</v>
      </c>
      <c r="T232" s="154">
        <f t="shared" si="58"/>
        <v>2741678.5289013023</v>
      </c>
      <c r="U232" s="154">
        <f t="shared" si="58"/>
        <v>0</v>
      </c>
      <c r="W232" s="147"/>
    </row>
    <row r="234" spans="1:23" x14ac:dyDescent="0.25">
      <c r="A234" s="2" t="s">
        <v>116</v>
      </c>
    </row>
    <row r="235" spans="1:23" x14ac:dyDescent="0.25">
      <c r="B235" s="2" t="s">
        <v>48</v>
      </c>
      <c r="C235" s="155"/>
      <c r="D235" s="155"/>
    </row>
    <row r="236" spans="1:23" x14ac:dyDescent="0.25">
      <c r="B236" s="155"/>
      <c r="C236" s="155" t="s">
        <v>54</v>
      </c>
      <c r="D236" s="155"/>
      <c r="E236" s="146">
        <f>SUMIF('COSS Step1'!$D$134:$D$159,'Account Detail'!$C236,'COSS Step1'!$U$134:$U$159)</f>
        <v>0</v>
      </c>
      <c r="G236" s="143">
        <v>3</v>
      </c>
      <c r="H236" s="2" t="str">
        <f>_xlfn.XLOOKUP($G236,'Allocator Summary'!$B$7:$B$40,'Allocator Summary'!$C$7:$C$40)</f>
        <v>Fixed O&amp;M</v>
      </c>
      <c r="I236" s="147">
        <f>INDEX('Allocator Summary'!D$7:D$27,MATCH($G236,'Allocator Summary'!$B$7:$B$27))*$E236</f>
        <v>0</v>
      </c>
      <c r="J236" s="147">
        <f>INDEX('Allocator Summary'!E$7:E$27,MATCH($G236,'Allocator Summary'!$B$7:$B$27))*$E236</f>
        <v>0</v>
      </c>
      <c r="K236" s="147">
        <f>INDEX('Allocator Summary'!F$7:F$27,MATCH($G236,'Allocator Summary'!$B$7:$B$27))*$E236</f>
        <v>0</v>
      </c>
      <c r="L236" s="147">
        <f>INDEX('Allocator Summary'!G$7:G$27,MATCH($G236,'Allocator Summary'!$B$7:$B$27))*$E236</f>
        <v>0</v>
      </c>
      <c r="M236" s="147">
        <f>INDEX('Allocator Summary'!H$7:H$27,MATCH($G236,'Allocator Summary'!$B$7:$B$27))*$E236</f>
        <v>0</v>
      </c>
      <c r="N236" s="147">
        <f>INDEX('Allocator Summary'!I$7:I$27,MATCH($G236,'Allocator Summary'!$B$7:$B$27))*$E236</f>
        <v>0</v>
      </c>
      <c r="O236" s="147">
        <f>INDEX('Allocator Summary'!J$7:J$27,MATCH($G236,'Allocator Summary'!$B$7:$B$27))*$E236</f>
        <v>0</v>
      </c>
      <c r="P236" s="147">
        <f>INDEX('Allocator Summary'!K$7:K$27,MATCH($G236,'Allocator Summary'!$B$7:$B$27))*$E236</f>
        <v>0</v>
      </c>
      <c r="Q236" s="147">
        <f>INDEX('Allocator Summary'!L$7:L$27,MATCH($G236,'Allocator Summary'!$B$7:$B$27))*$E236</f>
        <v>0</v>
      </c>
      <c r="R236" s="147">
        <f>INDEX('Allocator Summary'!M$7:M$27,MATCH($G236,'Allocator Summary'!$B$7:$B$27))*$E236</f>
        <v>0</v>
      </c>
      <c r="S236" s="147">
        <f>INDEX('Allocator Summary'!N$7:N$27,MATCH($G236,'Allocator Summary'!$B$7:$B$27))*$E236</f>
        <v>0</v>
      </c>
      <c r="T236" s="147">
        <f t="shared" ref="T236:T254" si="59">SUM(I236:S236)</f>
        <v>0</v>
      </c>
      <c r="U236" s="147">
        <f t="shared" ref="U236:U254" si="60">T236-E236</f>
        <v>0</v>
      </c>
    </row>
    <row r="237" spans="1:23" x14ac:dyDescent="0.25">
      <c r="B237" s="155"/>
      <c r="C237" s="155" t="s">
        <v>56</v>
      </c>
      <c r="D237" s="2" t="s">
        <v>50</v>
      </c>
      <c r="E237" s="146">
        <f>SUMIF('COSS Step1'!$D$134:$D$159,'Account Detail'!$C237,'COSS Step1'!$U$134:$U$159)</f>
        <v>-4014599.3032500818</v>
      </c>
      <c r="G237" s="143">
        <v>4</v>
      </c>
      <c r="H237" s="2" t="str">
        <f>_xlfn.XLOOKUP($G237,'Allocator Summary'!$B$7:$B$40,'Allocator Summary'!$C$7:$C$40)</f>
        <v>Labor</v>
      </c>
      <c r="I237" s="147">
        <f>INDEX('Allocator Summary'!D$7:D$27,MATCH($G237,'Allocator Summary'!$B$7:$B$27))*$E237</f>
        <v>0</v>
      </c>
      <c r="J237" s="147">
        <f>INDEX('Allocator Summary'!E$7:E$27,MATCH($G237,'Allocator Summary'!$B$7:$B$27))*$E237</f>
        <v>0</v>
      </c>
      <c r="K237" s="147">
        <f>INDEX('Allocator Summary'!F$7:F$27,MATCH($G237,'Allocator Summary'!$B$7:$B$27))*$E237</f>
        <v>-2025166.9338593406</v>
      </c>
      <c r="L237" s="147">
        <f>INDEX('Allocator Summary'!G$7:G$27,MATCH($G237,'Allocator Summary'!$B$7:$B$27))*$E237</f>
        <v>-242644.66435160738</v>
      </c>
      <c r="M237" s="147">
        <f>INDEX('Allocator Summary'!H$7:H$27,MATCH($G237,'Allocator Summary'!$B$7:$B$27))*$E237</f>
        <v>-349640.23584103544</v>
      </c>
      <c r="N237" s="147">
        <f>INDEX('Allocator Summary'!I$7:I$27,MATCH($G237,'Allocator Summary'!$B$7:$B$27))*$E237</f>
        <v>0</v>
      </c>
      <c r="O237" s="147">
        <f>INDEX('Allocator Summary'!J$7:J$27,MATCH($G237,'Allocator Summary'!$B$7:$B$27))*$E237</f>
        <v>-889643.90701553668</v>
      </c>
      <c r="P237" s="147">
        <f>INDEX('Allocator Summary'!K$7:K$27,MATCH($G237,'Allocator Summary'!$B$7:$B$27))*$E237</f>
        <v>-144140.73609325156</v>
      </c>
      <c r="Q237" s="147">
        <f>INDEX('Allocator Summary'!L$7:L$27,MATCH($G237,'Allocator Summary'!$B$7:$B$27))*$E237</f>
        <v>-349127.42810984876</v>
      </c>
      <c r="R237" s="147">
        <f>INDEX('Allocator Summary'!M$7:M$27,MATCH($G237,'Allocator Summary'!$B$7:$B$27))*$E237</f>
        <v>0</v>
      </c>
      <c r="S237" s="147">
        <f>INDEX('Allocator Summary'!N$7:N$27,MATCH($G237,'Allocator Summary'!$B$7:$B$27))*$E237</f>
        <v>-14235.397979460986</v>
      </c>
      <c r="T237" s="147">
        <f t="shared" si="59"/>
        <v>-4014599.3032500818</v>
      </c>
      <c r="U237" s="147">
        <f t="shared" si="60"/>
        <v>0</v>
      </c>
    </row>
    <row r="238" spans="1:23" x14ac:dyDescent="0.25">
      <c r="B238" s="155"/>
      <c r="C238" s="155" t="s">
        <v>57</v>
      </c>
      <c r="D238" s="155"/>
      <c r="E238" s="146">
        <f>SUMIF('COSS Step1'!$D$134:$D$159,'Account Detail'!$C238,'COSS Step1'!$U$134:$U$159)</f>
        <v>0</v>
      </c>
      <c r="G238" s="143">
        <v>4</v>
      </c>
      <c r="H238" s="2" t="str">
        <f>_xlfn.XLOOKUP($G238,'Allocator Summary'!$B$7:$B$40,'Allocator Summary'!$C$7:$C$40)</f>
        <v>Labor</v>
      </c>
      <c r="I238" s="147">
        <f>INDEX('Allocator Summary'!D$7:D$27,MATCH($G238,'Allocator Summary'!$B$7:$B$27))*$E238</f>
        <v>0</v>
      </c>
      <c r="J238" s="147">
        <f>INDEX('Allocator Summary'!E$7:E$27,MATCH($G238,'Allocator Summary'!$B$7:$B$27))*$E238</f>
        <v>0</v>
      </c>
      <c r="K238" s="147">
        <f>INDEX('Allocator Summary'!F$7:F$27,MATCH($G238,'Allocator Summary'!$B$7:$B$27))*$E238</f>
        <v>0</v>
      </c>
      <c r="L238" s="147">
        <f>INDEX('Allocator Summary'!G$7:G$27,MATCH($G238,'Allocator Summary'!$B$7:$B$27))*$E238</f>
        <v>0</v>
      </c>
      <c r="M238" s="147">
        <f>INDEX('Allocator Summary'!H$7:H$27,MATCH($G238,'Allocator Summary'!$B$7:$B$27))*$E238</f>
        <v>0</v>
      </c>
      <c r="N238" s="147">
        <f>INDEX('Allocator Summary'!I$7:I$27,MATCH($G238,'Allocator Summary'!$B$7:$B$27))*$E238</f>
        <v>0</v>
      </c>
      <c r="O238" s="147">
        <f>INDEX('Allocator Summary'!J$7:J$27,MATCH($G238,'Allocator Summary'!$B$7:$B$27))*$E238</f>
        <v>0</v>
      </c>
      <c r="P238" s="147">
        <f>INDEX('Allocator Summary'!K$7:K$27,MATCH($G238,'Allocator Summary'!$B$7:$B$27))*$E238</f>
        <v>0</v>
      </c>
      <c r="Q238" s="147">
        <f>INDEX('Allocator Summary'!L$7:L$27,MATCH($G238,'Allocator Summary'!$B$7:$B$27))*$E238</f>
        <v>0</v>
      </c>
      <c r="R238" s="147">
        <f>INDEX('Allocator Summary'!M$7:M$27,MATCH($G238,'Allocator Summary'!$B$7:$B$27))*$E238</f>
        <v>0</v>
      </c>
      <c r="S238" s="147">
        <f>INDEX('Allocator Summary'!N$7:N$27,MATCH($G238,'Allocator Summary'!$B$7:$B$27))*$E238</f>
        <v>0</v>
      </c>
      <c r="T238" s="147">
        <f t="shared" si="59"/>
        <v>0</v>
      </c>
      <c r="U238" s="147">
        <f t="shared" si="60"/>
        <v>0</v>
      </c>
    </row>
    <row r="239" spans="1:23" x14ac:dyDescent="0.25">
      <c r="B239" s="155"/>
      <c r="C239" s="155" t="s">
        <v>117</v>
      </c>
      <c r="D239" s="155"/>
      <c r="E239" s="146">
        <f>SUMIF('COSS Step1'!$D$134:$D$159,'Account Detail'!$C239,'COSS Step1'!$U$134:$U$159)</f>
        <v>101813.70042322023</v>
      </c>
      <c r="G239" s="143">
        <v>4</v>
      </c>
      <c r="H239" s="2" t="str">
        <f>_xlfn.XLOOKUP($G239,'Allocator Summary'!$B$7:$B$40,'Allocator Summary'!$C$7:$C$40)</f>
        <v>Labor</v>
      </c>
      <c r="I239" s="147">
        <f>INDEX('Allocator Summary'!D$7:D$27,MATCH($G239,'Allocator Summary'!$B$7:$B$27))*$E239</f>
        <v>0</v>
      </c>
      <c r="J239" s="147">
        <f>INDEX('Allocator Summary'!E$7:E$27,MATCH($G239,'Allocator Summary'!$B$7:$B$27))*$E239</f>
        <v>0</v>
      </c>
      <c r="K239" s="147">
        <f>INDEX('Allocator Summary'!F$7:F$27,MATCH($G239,'Allocator Summary'!$B$7:$B$27))*$E239</f>
        <v>51359.979897381592</v>
      </c>
      <c r="L239" s="147">
        <f>INDEX('Allocator Summary'!G$7:G$27,MATCH($G239,'Allocator Summary'!$B$7:$B$27))*$E239</f>
        <v>6153.6779388138248</v>
      </c>
      <c r="M239" s="147">
        <f>INDEX('Allocator Summary'!H$7:H$27,MATCH($G239,'Allocator Summary'!$B$7:$B$27))*$E239</f>
        <v>8867.1779021642815</v>
      </c>
      <c r="N239" s="147">
        <f>INDEX('Allocator Summary'!I$7:I$27,MATCH($G239,'Allocator Summary'!$B$7:$B$27))*$E239</f>
        <v>0</v>
      </c>
      <c r="O239" s="147">
        <f>INDEX('Allocator Summary'!J$7:J$27,MATCH($G239,'Allocator Summary'!$B$7:$B$27))*$E239</f>
        <v>22562.136689181971</v>
      </c>
      <c r="P239" s="147">
        <f>INDEX('Allocator Summary'!K$7:K$27,MATCH($G239,'Allocator Summary'!$B$7:$B$27))*$E239</f>
        <v>3655.5333707899513</v>
      </c>
      <c r="Q239" s="147">
        <f>INDEX('Allocator Summary'!L$7:L$27,MATCH($G239,'Allocator Summary'!$B$7:$B$27))*$E239</f>
        <v>8854.1726558684732</v>
      </c>
      <c r="R239" s="147">
        <f>INDEX('Allocator Summary'!M$7:M$27,MATCH($G239,'Allocator Summary'!$B$7:$B$27))*$E239</f>
        <v>0</v>
      </c>
      <c r="S239" s="147">
        <f>INDEX('Allocator Summary'!N$7:N$27,MATCH($G239,'Allocator Summary'!$B$7:$B$27))*$E239</f>
        <v>361.02196902012224</v>
      </c>
      <c r="T239" s="147">
        <f t="shared" si="59"/>
        <v>101813.70042322023</v>
      </c>
      <c r="U239" s="147">
        <f t="shared" si="60"/>
        <v>0</v>
      </c>
    </row>
    <row r="240" spans="1:23" x14ac:dyDescent="0.25">
      <c r="B240" s="155"/>
      <c r="C240" s="155" t="s">
        <v>118</v>
      </c>
      <c r="D240" s="155"/>
      <c r="E240" s="146">
        <f>SUMIF('COSS Step1'!$D$134:$D$159,'Account Detail'!$C240,'COSS Step1'!$U$134:$U$159)</f>
        <v>-593498</v>
      </c>
      <c r="G240" s="143">
        <v>4</v>
      </c>
      <c r="H240" s="2" t="str">
        <f>_xlfn.XLOOKUP($G240,'Allocator Summary'!$B$7:$B$40,'Allocator Summary'!$C$7:$C$40)</f>
        <v>Labor</v>
      </c>
      <c r="I240" s="147">
        <f>INDEX('Allocator Summary'!D$7:D$27,MATCH($G240,'Allocator Summary'!$B$7:$B$27))*$E240</f>
        <v>0</v>
      </c>
      <c r="J240" s="147">
        <f>INDEX('Allocator Summary'!E$7:E$27,MATCH($G240,'Allocator Summary'!$B$7:$B$27))*$E240</f>
        <v>0</v>
      </c>
      <c r="K240" s="147">
        <f>INDEX('Allocator Summary'!F$7:F$27,MATCH($G240,'Allocator Summary'!$B$7:$B$27))*$E240</f>
        <v>-299390.40838735952</v>
      </c>
      <c r="L240" s="147">
        <f>INDEX('Allocator Summary'!G$7:G$27,MATCH($G240,'Allocator Summary'!$B$7:$B$27))*$E240</f>
        <v>-35871.35654777936</v>
      </c>
      <c r="M240" s="147">
        <f>INDEX('Allocator Summary'!H$7:H$27,MATCH($G240,'Allocator Summary'!$B$7:$B$27))*$E240</f>
        <v>-51689.039183359906</v>
      </c>
      <c r="N240" s="147">
        <f>INDEX('Allocator Summary'!I$7:I$27,MATCH($G240,'Allocator Summary'!$B$7:$B$27))*$E240</f>
        <v>0</v>
      </c>
      <c r="O240" s="147">
        <f>INDEX('Allocator Summary'!J$7:J$27,MATCH($G240,'Allocator Summary'!$B$7:$B$27))*$E240</f>
        <v>-131520.44317310941</v>
      </c>
      <c r="P240" s="147">
        <f>INDEX('Allocator Summary'!K$7:K$27,MATCH($G240,'Allocator Summary'!$B$7:$B$27))*$E240</f>
        <v>-21309.035380097957</v>
      </c>
      <c r="Q240" s="147">
        <f>INDEX('Allocator Summary'!L$7:L$27,MATCH($G240,'Allocator Summary'!$B$7:$B$27))*$E240</f>
        <v>-51613.228289207291</v>
      </c>
      <c r="R240" s="147">
        <f>INDEX('Allocator Summary'!M$7:M$27,MATCH($G240,'Allocator Summary'!$B$7:$B$27))*$E240</f>
        <v>0</v>
      </c>
      <c r="S240" s="147">
        <f>INDEX('Allocator Summary'!N$7:N$27,MATCH($G240,'Allocator Summary'!$B$7:$B$27))*$E240</f>
        <v>-2104.4890390865098</v>
      </c>
      <c r="T240" s="147">
        <f t="shared" si="59"/>
        <v>-593497.99999999988</v>
      </c>
      <c r="U240" s="147">
        <f t="shared" si="60"/>
        <v>0</v>
      </c>
    </row>
    <row r="241" spans="2:21" x14ac:dyDescent="0.25">
      <c r="B241" s="155"/>
      <c r="C241" s="2" t="s">
        <v>84</v>
      </c>
      <c r="D241" s="155"/>
      <c r="E241" s="146">
        <f>SUMIF('COSS Step1'!$D$134:$D$159,'Account Detail'!$C241,'COSS Step1'!$U$134:$U$159)</f>
        <v>2670470</v>
      </c>
      <c r="G241" s="143">
        <v>4</v>
      </c>
      <c r="H241" s="2" t="str">
        <f>_xlfn.XLOOKUP($G241,'Allocator Summary'!$B$7:$B$40,'Allocator Summary'!$C$7:$C$40)</f>
        <v>Labor</v>
      </c>
      <c r="I241" s="147">
        <f>INDEX('Allocator Summary'!D$7:D$27,MATCH($G241,'Allocator Summary'!$B$7:$B$27))*$E241</f>
        <v>0</v>
      </c>
      <c r="J241" s="147">
        <f>INDEX('Allocator Summary'!E$7:E$27,MATCH($G241,'Allocator Summary'!$B$7:$B$27))*$E241</f>
        <v>0</v>
      </c>
      <c r="K241" s="147">
        <f>INDEX('Allocator Summary'!F$7:F$27,MATCH($G241,'Allocator Summary'!$B$7:$B$27))*$E241</f>
        <v>1347120.1316368242</v>
      </c>
      <c r="L241" s="147">
        <f>INDEX('Allocator Summary'!G$7:G$27,MATCH($G241,'Allocator Summary'!$B$7:$B$27))*$E241</f>
        <v>161404.72507093259</v>
      </c>
      <c r="M241" s="147">
        <f>INDEX('Allocator Summary'!H$7:H$27,MATCH($G241,'Allocator Summary'!$B$7:$B$27))*$E241</f>
        <v>232577.07434226759</v>
      </c>
      <c r="N241" s="147">
        <f>INDEX('Allocator Summary'!I$7:I$27,MATCH($G241,'Allocator Summary'!$B$7:$B$27))*$E241</f>
        <v>0</v>
      </c>
      <c r="O241" s="147">
        <f>INDEX('Allocator Summary'!J$7:J$27,MATCH($G241,'Allocator Summary'!$B$7:$B$27))*$E241</f>
        <v>591781.94009161531</v>
      </c>
      <c r="P241" s="147">
        <f>INDEX('Allocator Summary'!K$7:K$27,MATCH($G241,'Allocator Summary'!$B$7:$B$27))*$E241</f>
        <v>95880.929188455892</v>
      </c>
      <c r="Q241" s="147">
        <f>INDEX('Allocator Summary'!L$7:L$27,MATCH($G241,'Allocator Summary'!$B$7:$B$27))*$E241</f>
        <v>232235.95993496085</v>
      </c>
      <c r="R241" s="147">
        <f>INDEX('Allocator Summary'!M$7:M$27,MATCH($G241,'Allocator Summary'!$B$7:$B$27))*$E241</f>
        <v>0</v>
      </c>
      <c r="S241" s="147">
        <f>INDEX('Allocator Summary'!N$7:N$27,MATCH($G241,'Allocator Summary'!$B$7:$B$27))*$E241</f>
        <v>9469.239734943254</v>
      </c>
      <c r="T241" s="147">
        <f t="shared" si="59"/>
        <v>2670469.9999999995</v>
      </c>
      <c r="U241" s="147">
        <f t="shared" si="60"/>
        <v>0</v>
      </c>
    </row>
    <row r="242" spans="2:21" x14ac:dyDescent="0.25">
      <c r="B242" s="155"/>
      <c r="C242" s="84" t="s">
        <v>71</v>
      </c>
      <c r="D242" s="155"/>
      <c r="E242" s="146">
        <f>SUMIF('COSS Step1'!$D$134:$D$159,'Account Detail'!$C242,'COSS Step1'!$U$134:$U$159)</f>
        <v>1113574.2015813543</v>
      </c>
      <c r="G242" s="143">
        <v>4</v>
      </c>
      <c r="H242" s="2" t="str">
        <f>_xlfn.XLOOKUP($G242,'Allocator Summary'!$B$7:$B$40,'Allocator Summary'!$C$7:$C$40)</f>
        <v>Labor</v>
      </c>
      <c r="I242" s="147">
        <f>INDEX('Allocator Summary'!D$7:D$27,MATCH($G242,'Allocator Summary'!$B$7:$B$27))*$E242</f>
        <v>0</v>
      </c>
      <c r="J242" s="147">
        <f>INDEX('Allocator Summary'!E$7:E$27,MATCH($G242,'Allocator Summary'!$B$7:$B$27))*$E242</f>
        <v>0</v>
      </c>
      <c r="K242" s="147">
        <f>INDEX('Allocator Summary'!F$7:F$27,MATCH($G242,'Allocator Summary'!$B$7:$B$27))*$E242</f>
        <v>561743.14821797109</v>
      </c>
      <c r="L242" s="147">
        <f>INDEX('Allocator Summary'!G$7:G$27,MATCH($G242,'Allocator Summary'!$B$7:$B$27))*$E242</f>
        <v>67305.057855853738</v>
      </c>
      <c r="M242" s="147">
        <f>INDEX('Allocator Summary'!H$7:H$27,MATCH($G242,'Allocator Summary'!$B$7:$B$27))*$E242</f>
        <v>96983.613321556841</v>
      </c>
      <c r="N242" s="147">
        <f>INDEX('Allocator Summary'!I$7:I$27,MATCH($G242,'Allocator Summary'!$B$7:$B$27))*$E242</f>
        <v>0</v>
      </c>
      <c r="O242" s="147">
        <f>INDEX('Allocator Summary'!J$7:J$27,MATCH($G242,'Allocator Summary'!$B$7:$B$27))*$E242</f>
        <v>246770.45667908093</v>
      </c>
      <c r="P242" s="147">
        <f>INDEX('Allocator Summary'!K$7:K$27,MATCH($G242,'Allocator Summary'!$B$7:$B$27))*$E242</f>
        <v>39981.924218550717</v>
      </c>
      <c r="Q242" s="147">
        <f>INDEX('Allocator Summary'!L$7:L$27,MATCH($G242,'Allocator Summary'!$B$7:$B$27))*$E242</f>
        <v>96841.370119512067</v>
      </c>
      <c r="R242" s="147">
        <f>INDEX('Allocator Summary'!M$7:M$27,MATCH($G242,'Allocator Summary'!$B$7:$B$27))*$E242</f>
        <v>0</v>
      </c>
      <c r="S242" s="147">
        <f>INDEX('Allocator Summary'!N$7:N$27,MATCH($G242,'Allocator Summary'!$B$7:$B$27))*$E242</f>
        <v>3948.6311688286592</v>
      </c>
      <c r="T242" s="147">
        <f t="shared" si="59"/>
        <v>1113574.2015813538</v>
      </c>
      <c r="U242" s="147">
        <f t="shared" si="60"/>
        <v>0</v>
      </c>
    </row>
    <row r="243" spans="2:21" x14ac:dyDescent="0.25">
      <c r="B243" s="155"/>
      <c r="C243" s="2" t="s">
        <v>86</v>
      </c>
      <c r="D243" s="155"/>
      <c r="E243" s="146">
        <f>SUMIF('COSS Step1'!$D$134:$D$159,'Account Detail'!$C243,'COSS Step1'!$U$134:$U$159)</f>
        <v>15824486.565712063</v>
      </c>
      <c r="G243" s="143">
        <v>3</v>
      </c>
      <c r="H243" s="2" t="str">
        <f>_xlfn.XLOOKUP($G243,'Allocator Summary'!$B$7:$B$40,'Allocator Summary'!$C$7:$C$40)</f>
        <v>Fixed O&amp;M</v>
      </c>
      <c r="I243" s="147">
        <f>INDEX('Allocator Summary'!D$7:D$27,MATCH($G243,'Allocator Summary'!$B$7:$B$27))*$E243</f>
        <v>201989.44397458262</v>
      </c>
      <c r="J243" s="147">
        <f>INDEX('Allocator Summary'!E$7:E$27,MATCH($G243,'Allocator Summary'!$B$7:$B$27))*$E243</f>
        <v>5488.0144729046324</v>
      </c>
      <c r="K243" s="147">
        <f>INDEX('Allocator Summary'!F$7:F$27,MATCH($G243,'Allocator Summary'!$B$7:$B$27))*$E243</f>
        <v>7091057.8524106536</v>
      </c>
      <c r="L243" s="147">
        <f>INDEX('Allocator Summary'!G$7:G$27,MATCH($G243,'Allocator Summary'!$B$7:$B$27))*$E243</f>
        <v>868427.36262575572</v>
      </c>
      <c r="M243" s="147">
        <f>INDEX('Allocator Summary'!H$7:H$27,MATCH($G243,'Allocator Summary'!$B$7:$B$27))*$E243</f>
        <v>1251365.4429231063</v>
      </c>
      <c r="N243" s="147">
        <f>INDEX('Allocator Summary'!I$7:I$27,MATCH($G243,'Allocator Summary'!$B$7:$B$27))*$E243</f>
        <v>0</v>
      </c>
      <c r="O243" s="147">
        <f>INDEX('Allocator Summary'!J$7:J$27,MATCH($G243,'Allocator Summary'!$B$7:$B$27))*$E243</f>
        <v>3775882.0161149506</v>
      </c>
      <c r="P243" s="147">
        <f>INDEX('Allocator Summary'!K$7:K$27,MATCH($G243,'Allocator Summary'!$B$7:$B$27))*$E243</f>
        <v>763772.26870638272</v>
      </c>
      <c r="Q243" s="147">
        <f>INDEX('Allocator Summary'!L$7:L$27,MATCH($G243,'Allocator Summary'!$B$7:$B$27))*$E243</f>
        <v>1807817.1137231763</v>
      </c>
      <c r="R243" s="147">
        <f>INDEX('Allocator Summary'!M$7:M$27,MATCH($G243,'Allocator Summary'!$B$7:$B$27))*$E243</f>
        <v>0</v>
      </c>
      <c r="S243" s="147">
        <f>INDEX('Allocator Summary'!N$7:N$27,MATCH($G243,'Allocator Summary'!$B$7:$B$27))*$E243</f>
        <v>58687.050760548584</v>
      </c>
      <c r="T243" s="147">
        <f t="shared" si="59"/>
        <v>15824486.565712061</v>
      </c>
      <c r="U243" s="147">
        <f t="shared" si="60"/>
        <v>0</v>
      </c>
    </row>
    <row r="244" spans="2:21" x14ac:dyDescent="0.25">
      <c r="B244" s="155"/>
      <c r="C244" s="2" t="s">
        <v>87</v>
      </c>
      <c r="D244" s="155"/>
      <c r="E244" s="146">
        <f>SUMIF('COSS Step1'!$D$134:$D$159,'Account Detail'!$C244,'COSS Step1'!$U$134:$U$159)</f>
        <v>898583.57473924989</v>
      </c>
      <c r="G244" s="143">
        <v>3</v>
      </c>
      <c r="H244" s="2" t="str">
        <f>_xlfn.XLOOKUP($G244,'Allocator Summary'!$B$7:$B$40,'Allocator Summary'!$C$7:$C$40)</f>
        <v>Fixed O&amp;M</v>
      </c>
      <c r="I244" s="147">
        <f>INDEX('Allocator Summary'!D$7:D$27,MATCH($G244,'Allocator Summary'!$B$7:$B$27))*$E244</f>
        <v>11469.844274098043</v>
      </c>
      <c r="J244" s="147">
        <f>INDEX('Allocator Summary'!E$7:E$27,MATCH($G244,'Allocator Summary'!$B$7:$B$27))*$E244</f>
        <v>311.63347024279784</v>
      </c>
      <c r="K244" s="147">
        <f>INDEX('Allocator Summary'!F$7:F$27,MATCH($G244,'Allocator Summary'!$B$7:$B$27))*$E244</f>
        <v>402661.28618090006</v>
      </c>
      <c r="L244" s="147">
        <f>INDEX('Allocator Summary'!G$7:G$27,MATCH($G244,'Allocator Summary'!$B$7:$B$27))*$E244</f>
        <v>49313.104767675373</v>
      </c>
      <c r="M244" s="147">
        <f>INDEX('Allocator Summary'!H$7:H$27,MATCH($G244,'Allocator Summary'!$B$7:$B$27))*$E244</f>
        <v>71058.004209971783</v>
      </c>
      <c r="N244" s="147">
        <f>INDEX('Allocator Summary'!I$7:I$27,MATCH($G244,'Allocator Summary'!$B$7:$B$27))*$E244</f>
        <v>0</v>
      </c>
      <c r="O244" s="147">
        <f>INDEX('Allocator Summary'!J$7:J$27,MATCH($G244,'Allocator Summary'!$B$7:$B$27))*$E244</f>
        <v>214411.09926346253</v>
      </c>
      <c r="P244" s="147">
        <f>INDEX('Allocator Summary'!K$7:K$27,MATCH($G244,'Allocator Summary'!$B$7:$B$27))*$E244</f>
        <v>43370.330699257407</v>
      </c>
      <c r="Q244" s="147">
        <f>INDEX('Allocator Summary'!L$7:L$27,MATCH($G244,'Allocator Summary'!$B$7:$B$27))*$E244</f>
        <v>102655.7643926356</v>
      </c>
      <c r="R244" s="147">
        <f>INDEX('Allocator Summary'!M$7:M$27,MATCH($G244,'Allocator Summary'!$B$7:$B$27))*$E244</f>
        <v>0</v>
      </c>
      <c r="S244" s="147">
        <f>INDEX('Allocator Summary'!N$7:N$27,MATCH($G244,'Allocator Summary'!$B$7:$B$27))*$E244</f>
        <v>3332.5074810062001</v>
      </c>
      <c r="T244" s="147">
        <f t="shared" si="59"/>
        <v>898583.57473924977</v>
      </c>
      <c r="U244" s="147">
        <f t="shared" si="60"/>
        <v>0</v>
      </c>
    </row>
    <row r="245" spans="2:21" x14ac:dyDescent="0.25">
      <c r="B245" s="155"/>
      <c r="C245" s="2" t="s">
        <v>58</v>
      </c>
      <c r="D245" s="155"/>
      <c r="E245" s="146">
        <f>SUMIF('COSS Step1'!$D$134:$D$159,'Account Detail'!$C245,'COSS Step1'!$U$134:$U$159)</f>
        <v>606533.31999999995</v>
      </c>
      <c r="G245" s="143">
        <v>3</v>
      </c>
      <c r="H245" s="2" t="str">
        <f>_xlfn.XLOOKUP($G245,'Allocator Summary'!$B$7:$B$40,'Allocator Summary'!$C$7:$C$40)</f>
        <v>Fixed O&amp;M</v>
      </c>
      <c r="I245" s="147">
        <f>INDEX('Allocator Summary'!D$7:D$27,MATCH($G245,'Allocator Summary'!$B$7:$B$27))*$E245</f>
        <v>7742.0096728013368</v>
      </c>
      <c r="J245" s="147">
        <f>INDEX('Allocator Summary'!E$7:E$27,MATCH($G245,'Allocator Summary'!$B$7:$B$27))*$E245</f>
        <v>210.34891872393047</v>
      </c>
      <c r="K245" s="147">
        <f>INDEX('Allocator Summary'!F$7:F$27,MATCH($G245,'Allocator Summary'!$B$7:$B$27))*$E245</f>
        <v>271791.62140109349</v>
      </c>
      <c r="L245" s="147">
        <f>INDEX('Allocator Summary'!G$7:G$27,MATCH($G245,'Allocator Summary'!$B$7:$B$27))*$E245</f>
        <v>33285.764390836142</v>
      </c>
      <c r="M245" s="147">
        <f>INDEX('Allocator Summary'!H$7:H$27,MATCH($G245,'Allocator Summary'!$B$7:$B$27))*$E245</f>
        <v>47963.315174723284</v>
      </c>
      <c r="N245" s="147">
        <f>INDEX('Allocator Summary'!I$7:I$27,MATCH($G245,'Allocator Summary'!$B$7:$B$27))*$E245</f>
        <v>0</v>
      </c>
      <c r="O245" s="147">
        <f>INDEX('Allocator Summary'!J$7:J$27,MATCH($G245,'Allocator Summary'!$B$7:$B$27))*$E245</f>
        <v>144724.96441842319</v>
      </c>
      <c r="P245" s="147">
        <f>INDEX('Allocator Summary'!K$7:K$27,MATCH($G245,'Allocator Summary'!$B$7:$B$27))*$E245</f>
        <v>29274.461951023124</v>
      </c>
      <c r="Q245" s="147">
        <f>INDEX('Allocator Summary'!L$7:L$27,MATCH($G245,'Allocator Summary'!$B$7:$B$27))*$E245</f>
        <v>69291.43080794772</v>
      </c>
      <c r="R245" s="147">
        <f>INDEX('Allocator Summary'!M$7:M$27,MATCH($G245,'Allocator Summary'!$B$7:$B$27))*$E245</f>
        <v>0</v>
      </c>
      <c r="S245" s="147">
        <f>INDEX('Allocator Summary'!N$7:N$27,MATCH($G245,'Allocator Summary'!$B$7:$B$27))*$E245</f>
        <v>2249.4032644276404</v>
      </c>
      <c r="T245" s="147">
        <f t="shared" si="59"/>
        <v>606533.31999999995</v>
      </c>
      <c r="U245" s="147">
        <f t="shared" si="60"/>
        <v>0</v>
      </c>
    </row>
    <row r="246" spans="2:21" x14ac:dyDescent="0.25">
      <c r="B246" s="155"/>
      <c r="C246" s="2" t="s">
        <v>88</v>
      </c>
      <c r="D246" s="155"/>
      <c r="E246" s="146">
        <f>SUMIF('COSS Step1'!$D$134:$D$159,'Account Detail'!$C246,'COSS Step1'!$U$134:$U$159)</f>
        <v>308823.55000000005</v>
      </c>
      <c r="G246" s="143">
        <v>3</v>
      </c>
      <c r="H246" s="2" t="str">
        <f>_xlfn.XLOOKUP($G246,'Allocator Summary'!$B$7:$B$40,'Allocator Summary'!$C$7:$C$40)</f>
        <v>Fixed O&amp;M</v>
      </c>
      <c r="I246" s="147">
        <f>INDEX('Allocator Summary'!D$7:D$27,MATCH($G246,'Allocator Summary'!$B$7:$B$27))*$E246</f>
        <v>3941.9349810639383</v>
      </c>
      <c r="J246" s="147">
        <f>INDEX('Allocator Summary'!E$7:E$27,MATCH($G246,'Allocator Summary'!$B$7:$B$27))*$E246</f>
        <v>107.10161779568135</v>
      </c>
      <c r="K246" s="147">
        <f>INDEX('Allocator Summary'!F$7:F$27,MATCH($G246,'Allocator Summary'!$B$7:$B$27))*$E246</f>
        <v>138385.89012940245</v>
      </c>
      <c r="L246" s="147">
        <f>INDEX('Allocator Summary'!G$7:G$27,MATCH($G246,'Allocator Summary'!$B$7:$B$27))*$E246</f>
        <v>16947.837133896628</v>
      </c>
      <c r="M246" s="147">
        <f>INDEX('Allocator Summary'!H$7:H$27,MATCH($G246,'Allocator Summary'!$B$7:$B$27))*$E246</f>
        <v>24421.084173952586</v>
      </c>
      <c r="N246" s="147">
        <f>INDEX('Allocator Summary'!I$7:I$27,MATCH($G246,'Allocator Summary'!$B$7:$B$27))*$E246</f>
        <v>0</v>
      </c>
      <c r="O246" s="147">
        <f>INDEX('Allocator Summary'!J$7:J$27,MATCH($G246,'Allocator Summary'!$B$7:$B$27))*$E246</f>
        <v>73688.412180424231</v>
      </c>
      <c r="P246" s="147">
        <f>INDEX('Allocator Summary'!K$7:K$27,MATCH($G246,'Allocator Summary'!$B$7:$B$27))*$E246</f>
        <v>14905.435473940475</v>
      </c>
      <c r="Q246" s="147">
        <f>INDEX('Allocator Summary'!L$7:L$27,MATCH($G246,'Allocator Summary'!$B$7:$B$27))*$E246</f>
        <v>35280.544268680555</v>
      </c>
      <c r="R246" s="147">
        <f>INDEX('Allocator Summary'!M$7:M$27,MATCH($G246,'Allocator Summary'!$B$7:$B$27))*$E246</f>
        <v>0</v>
      </c>
      <c r="S246" s="147">
        <f>INDEX('Allocator Summary'!N$7:N$27,MATCH($G246,'Allocator Summary'!$B$7:$B$27))*$E246</f>
        <v>1145.3100408434821</v>
      </c>
      <c r="T246" s="147">
        <f t="shared" si="59"/>
        <v>308823.55000000005</v>
      </c>
      <c r="U246" s="147">
        <f t="shared" si="60"/>
        <v>0</v>
      </c>
    </row>
    <row r="247" spans="2:21" x14ac:dyDescent="0.25">
      <c r="B247" s="155"/>
      <c r="C247" s="2" t="s">
        <v>74</v>
      </c>
      <c r="D247" s="155"/>
      <c r="E247" s="146">
        <f>SUMIF('COSS Step1'!$D$134:$D$159,'Account Detail'!$C247,'COSS Step1'!$U$134:$U$159)</f>
        <v>5494.37</v>
      </c>
      <c r="G247" s="143">
        <v>3</v>
      </c>
      <c r="H247" s="2" t="str">
        <f>_xlfn.XLOOKUP($G247,'Allocator Summary'!$B$7:$B$40,'Allocator Summary'!$C$7:$C$40)</f>
        <v>Fixed O&amp;M</v>
      </c>
      <c r="I247" s="147">
        <f>INDEX('Allocator Summary'!D$7:D$27,MATCH($G247,'Allocator Summary'!$B$7:$B$27))*$E247</f>
        <v>70.132116873561841</v>
      </c>
      <c r="J247" s="147">
        <f>INDEX('Allocator Summary'!E$7:E$27,MATCH($G247,'Allocator Summary'!$B$7:$B$27))*$E247</f>
        <v>1.9054761716457751</v>
      </c>
      <c r="K247" s="147">
        <f>INDEX('Allocator Summary'!F$7:F$27,MATCH($G247,'Allocator Summary'!$B$7:$B$27))*$E247</f>
        <v>2462.0638003490499</v>
      </c>
      <c r="L247" s="147">
        <f>INDEX('Allocator Summary'!G$7:G$27,MATCH($G247,'Allocator Summary'!$B$7:$B$27))*$E247</f>
        <v>301.52392171311936</v>
      </c>
      <c r="M247" s="147">
        <f>INDEX('Allocator Summary'!H$7:H$27,MATCH($G247,'Allocator Summary'!$B$7:$B$27))*$E247</f>
        <v>434.48264309130519</v>
      </c>
      <c r="N247" s="147">
        <f>INDEX('Allocator Summary'!I$7:I$27,MATCH($G247,'Allocator Summary'!$B$7:$B$27))*$E247</f>
        <v>0</v>
      </c>
      <c r="O247" s="147">
        <f>INDEX('Allocator Summary'!J$7:J$27,MATCH($G247,'Allocator Summary'!$B$7:$B$27))*$E247</f>
        <v>1311.0120689686955</v>
      </c>
      <c r="P247" s="147">
        <f>INDEX('Allocator Summary'!K$7:K$27,MATCH($G247,'Allocator Summary'!$B$7:$B$27))*$E247</f>
        <v>265.18695709881683</v>
      </c>
      <c r="Q247" s="147">
        <f>INDEX('Allocator Summary'!L$7:L$27,MATCH($G247,'Allocator Summary'!$B$7:$B$27))*$E247</f>
        <v>627.686470197983</v>
      </c>
      <c r="R247" s="147">
        <f>INDEX('Allocator Summary'!M$7:M$27,MATCH($G247,'Allocator Summary'!$B$7:$B$27))*$E247</f>
        <v>0</v>
      </c>
      <c r="S247" s="147">
        <f>INDEX('Allocator Summary'!N$7:N$27,MATCH($G247,'Allocator Summary'!$B$7:$B$27))*$E247</f>
        <v>20.376545535821997</v>
      </c>
      <c r="T247" s="147">
        <f t="shared" si="59"/>
        <v>5494.369999999999</v>
      </c>
      <c r="U247" s="147">
        <f t="shared" si="60"/>
        <v>0</v>
      </c>
    </row>
    <row r="248" spans="2:21" x14ac:dyDescent="0.25">
      <c r="C248" s="2" t="s">
        <v>60</v>
      </c>
      <c r="E248" s="146">
        <f>SUMIF('COSS Step1'!$D$134:$D$159,'Account Detail'!$C248,'COSS Step1'!$U$134:$U$159)</f>
        <v>362438.61049373623</v>
      </c>
      <c r="G248" s="143">
        <v>3</v>
      </c>
      <c r="H248" s="2" t="str">
        <f>_xlfn.XLOOKUP($G248,'Allocator Summary'!$B$7:$B$40,'Allocator Summary'!$C$7:$C$40)</f>
        <v>Fixed O&amp;M</v>
      </c>
      <c r="I248" s="147">
        <f>INDEX('Allocator Summary'!D$7:D$27,MATCH($G248,'Allocator Summary'!$B$7:$B$27))*$E248</f>
        <v>4626.2969167780957</v>
      </c>
      <c r="J248" s="147">
        <f>INDEX('Allocator Summary'!E$7:E$27,MATCH($G248,'Allocator Summary'!$B$7:$B$27))*$E248</f>
        <v>125.69560040190574</v>
      </c>
      <c r="K248" s="147">
        <f>INDEX('Allocator Summary'!F$7:F$27,MATCH($G248,'Allocator Summary'!$B$7:$B$27))*$E248</f>
        <v>162411.15591877452</v>
      </c>
      <c r="L248" s="147">
        <f>INDEX('Allocator Summary'!G$7:G$27,MATCH($G248,'Allocator Summary'!$B$7:$B$27))*$E248</f>
        <v>19890.162332774293</v>
      </c>
      <c r="M248" s="147">
        <f>INDEX('Allocator Summary'!H$7:H$27,MATCH($G248,'Allocator Summary'!$B$7:$B$27))*$E248</f>
        <v>28660.844727540843</v>
      </c>
      <c r="N248" s="147">
        <f>INDEX('Allocator Summary'!I$7:I$27,MATCH($G248,'Allocator Summary'!$B$7:$B$27))*$E248</f>
        <v>0</v>
      </c>
      <c r="O248" s="147">
        <f>INDEX('Allocator Summary'!J$7:J$27,MATCH($G248,'Allocator Summary'!$B$7:$B$27))*$E248</f>
        <v>86481.506090331066</v>
      </c>
      <c r="P248" s="147">
        <f>INDEX('Allocator Summary'!K$7:K$27,MATCH($G248,'Allocator Summary'!$B$7:$B$27))*$E248</f>
        <v>17493.177971624991</v>
      </c>
      <c r="Q248" s="147">
        <f>INDEX('Allocator Summary'!L$7:L$27,MATCH($G248,'Allocator Summary'!$B$7:$B$27))*$E248</f>
        <v>41405.622861997821</v>
      </c>
      <c r="R248" s="147">
        <f>INDEX('Allocator Summary'!M$7:M$27,MATCH($G248,'Allocator Summary'!$B$7:$B$27))*$E248</f>
        <v>0</v>
      </c>
      <c r="S248" s="147">
        <f>INDEX('Allocator Summary'!N$7:N$27,MATCH($G248,'Allocator Summary'!$B$7:$B$27))*$E248</f>
        <v>1344.1480735126445</v>
      </c>
      <c r="T248" s="147">
        <f t="shared" si="59"/>
        <v>362438.61049373617</v>
      </c>
      <c r="U248" s="147">
        <f t="shared" si="60"/>
        <v>0</v>
      </c>
    </row>
    <row r="249" spans="2:21" x14ac:dyDescent="0.25">
      <c r="C249" s="2" t="s">
        <v>90</v>
      </c>
      <c r="E249" s="146">
        <f>SUMIF('COSS Step1'!$D$134:$D$159,'Account Detail'!$C249,'COSS Step1'!$U$134:$U$159)</f>
        <v>245741.16</v>
      </c>
      <c r="G249" s="143">
        <v>4</v>
      </c>
      <c r="H249" s="2" t="str">
        <f>_xlfn.XLOOKUP($G249,'Allocator Summary'!$B$7:$B$40,'Allocator Summary'!$C$7:$C$40)</f>
        <v>Labor</v>
      </c>
      <c r="I249" s="147">
        <f>INDEX('Allocator Summary'!D$7:D$27,MATCH($G249,'Allocator Summary'!$B$7:$B$27))*$E249</f>
        <v>0</v>
      </c>
      <c r="J249" s="147">
        <f>INDEX('Allocator Summary'!E$7:E$27,MATCH($G249,'Allocator Summary'!$B$7:$B$27))*$E249</f>
        <v>0</v>
      </c>
      <c r="K249" s="147">
        <f>INDEX('Allocator Summary'!F$7:F$27,MATCH($G249,'Allocator Summary'!$B$7:$B$27))*$E249</f>
        <v>123964.26988799196</v>
      </c>
      <c r="L249" s="147">
        <f>INDEX('Allocator Summary'!G$7:G$27,MATCH($G249,'Allocator Summary'!$B$7:$B$27))*$E249</f>
        <v>14852.735424255676</v>
      </c>
      <c r="M249" s="147">
        <f>INDEX('Allocator Summary'!H$7:H$27,MATCH($G249,'Allocator Summary'!$B$7:$B$27))*$E249</f>
        <v>21402.135218997057</v>
      </c>
      <c r="N249" s="147">
        <f>INDEX('Allocator Summary'!I$7:I$27,MATCH($G249,'Allocator Summary'!$B$7:$B$27))*$E249</f>
        <v>0</v>
      </c>
      <c r="O249" s="147">
        <f>INDEX('Allocator Summary'!J$7:J$27,MATCH($G249,'Allocator Summary'!$B$7:$B$27))*$E249</f>
        <v>54456.773685966909</v>
      </c>
      <c r="P249" s="147">
        <f>INDEX('Allocator Summary'!K$7:K$27,MATCH($G249,'Allocator Summary'!$B$7:$B$27))*$E249</f>
        <v>8823.1250531363439</v>
      </c>
      <c r="Q249" s="147">
        <f>INDEX('Allocator Summary'!L$7:L$27,MATCH($G249,'Allocator Summary'!$B$7:$B$27))*$E249</f>
        <v>21370.745295071956</v>
      </c>
      <c r="R249" s="147">
        <f>INDEX('Allocator Summary'!M$7:M$27,MATCH($G249,'Allocator Summary'!$B$7:$B$27))*$E249</f>
        <v>0</v>
      </c>
      <c r="S249" s="147">
        <f>INDEX('Allocator Summary'!N$7:N$27,MATCH($G249,'Allocator Summary'!$B$7:$B$27))*$E249</f>
        <v>871.37543458007315</v>
      </c>
      <c r="T249" s="147">
        <f t="shared" si="59"/>
        <v>245741.15999999997</v>
      </c>
      <c r="U249" s="147">
        <f t="shared" si="60"/>
        <v>0</v>
      </c>
    </row>
    <row r="250" spans="2:21" x14ac:dyDescent="0.25">
      <c r="B250" s="155"/>
      <c r="C250" s="155" t="s">
        <v>59</v>
      </c>
      <c r="D250" s="155"/>
      <c r="E250" s="146">
        <f>SUMIF('COSS Step1'!$D$134:$D$159,'Account Detail'!$C250,'COSS Step1'!$U$134:$U$159)</f>
        <v>180064.55000000002</v>
      </c>
      <c r="G250" s="143">
        <v>3</v>
      </c>
      <c r="H250" s="2" t="str">
        <f>_xlfn.XLOOKUP($G250,'Allocator Summary'!$B$7:$B$40,'Allocator Summary'!$C$7:$C$40)</f>
        <v>Fixed O&amp;M</v>
      </c>
      <c r="I250" s="147">
        <f>INDEX('Allocator Summary'!D$7:D$27,MATCH($G250,'Allocator Summary'!$B$7:$B$27))*$E250</f>
        <v>2298.4087466598212</v>
      </c>
      <c r="J250" s="147">
        <f>INDEX('Allocator Summary'!E$7:E$27,MATCH($G250,'Allocator Summary'!$B$7:$B$27))*$E250</f>
        <v>62.447325058763667</v>
      </c>
      <c r="K250" s="147">
        <f>INDEX('Allocator Summary'!F$7:F$27,MATCH($G250,'Allocator Summary'!$B$7:$B$27))*$E250</f>
        <v>80688.12444031646</v>
      </c>
      <c r="L250" s="147">
        <f>INDEX('Allocator Summary'!G$7:G$27,MATCH($G250,'Allocator Summary'!$B$7:$B$27))*$E250</f>
        <v>9881.7096914674621</v>
      </c>
      <c r="M250" s="147">
        <f>INDEX('Allocator Summary'!H$7:H$27,MATCH($G250,'Allocator Summary'!$B$7:$B$27))*$E250</f>
        <v>14239.106869585865</v>
      </c>
      <c r="N250" s="147">
        <f>INDEX('Allocator Summary'!I$7:I$27,MATCH($G250,'Allocator Summary'!$B$7:$B$27))*$E250</f>
        <v>0</v>
      </c>
      <c r="O250" s="147">
        <f>INDEX('Allocator Summary'!J$7:J$27,MATCH($G250,'Allocator Summary'!$B$7:$B$27))*$E250</f>
        <v>42965.216802548275</v>
      </c>
      <c r="P250" s="147">
        <f>INDEX('Allocator Summary'!K$7:K$27,MATCH($G250,'Allocator Summary'!$B$7:$B$27))*$E250</f>
        <v>8690.8544739192603</v>
      </c>
      <c r="Q250" s="147">
        <f>INDEX('Allocator Summary'!L$7:L$27,MATCH($G250,'Allocator Summary'!$B$7:$B$27))*$E250</f>
        <v>20570.890165257933</v>
      </c>
      <c r="R250" s="147">
        <f>INDEX('Allocator Summary'!M$7:M$27,MATCH($G250,'Allocator Summary'!$B$7:$B$27))*$E250</f>
        <v>0</v>
      </c>
      <c r="S250" s="147">
        <f>INDEX('Allocator Summary'!N$7:N$27,MATCH($G250,'Allocator Summary'!$B$7:$B$27))*$E250</f>
        <v>667.79148518616284</v>
      </c>
      <c r="T250" s="147">
        <f t="shared" si="59"/>
        <v>180064.55000000002</v>
      </c>
      <c r="U250" s="147">
        <f t="shared" si="60"/>
        <v>0</v>
      </c>
    </row>
    <row r="251" spans="2:21" x14ac:dyDescent="0.25">
      <c r="B251" s="155"/>
      <c r="C251" s="155" t="s">
        <v>62</v>
      </c>
      <c r="D251" s="155"/>
      <c r="E251" s="146">
        <f>SUMIF('COSS Step1'!$D$134:$D$159,'Account Detail'!$C251,'COSS Step1'!$U$134:$U$159)</f>
        <v>14419.18</v>
      </c>
      <c r="G251" s="143">
        <v>3</v>
      </c>
      <c r="H251" s="2" t="str">
        <f>_xlfn.XLOOKUP($G251,'Allocator Summary'!$B$7:$B$40,'Allocator Summary'!$C$7:$C$40)</f>
        <v>Fixed O&amp;M</v>
      </c>
      <c r="I251" s="147">
        <f>INDEX('Allocator Summary'!D$7:D$27,MATCH($G251,'Allocator Summary'!$B$7:$B$27))*$E251</f>
        <v>184.0516050031078</v>
      </c>
      <c r="J251" s="147">
        <f>INDEX('Allocator Summary'!E$7:E$27,MATCH($G251,'Allocator Summary'!$B$7:$B$27))*$E251</f>
        <v>5.0006468266009261</v>
      </c>
      <c r="K251" s="147">
        <f>INDEX('Allocator Summary'!F$7:F$27,MATCH($G251,'Allocator Summary'!$B$7:$B$27))*$E251</f>
        <v>6461.3306181995413</v>
      </c>
      <c r="L251" s="147">
        <f>INDEX('Allocator Summary'!G$7:G$27,MATCH($G251,'Allocator Summary'!$B$7:$B$27))*$E251</f>
        <v>791.30595527555965</v>
      </c>
      <c r="M251" s="147">
        <f>INDEX('Allocator Summary'!H$7:H$27,MATCH($G251,'Allocator Summary'!$B$7:$B$27))*$E251</f>
        <v>1140.2369038869399</v>
      </c>
      <c r="N251" s="147">
        <f>INDEX('Allocator Summary'!I$7:I$27,MATCH($G251,'Allocator Summary'!$B$7:$B$27))*$E251</f>
        <v>0</v>
      </c>
      <c r="O251" s="147">
        <f>INDEX('Allocator Summary'!J$7:J$27,MATCH($G251,'Allocator Summary'!$B$7:$B$27))*$E251</f>
        <v>3440.5617030946291</v>
      </c>
      <c r="P251" s="147">
        <f>INDEX('Allocator Summary'!K$7:K$27,MATCH($G251,'Allocator Summary'!$B$7:$B$27))*$E251</f>
        <v>695.94484318677439</v>
      </c>
      <c r="Q251" s="147">
        <f>INDEX('Allocator Summary'!L$7:L$27,MATCH($G251,'Allocator Summary'!$B$7:$B$27))*$E251</f>
        <v>1647.2724256555989</v>
      </c>
      <c r="R251" s="147">
        <f>INDEX('Allocator Summary'!M$7:M$27,MATCH($G251,'Allocator Summary'!$B$7:$B$27))*$E251</f>
        <v>0</v>
      </c>
      <c r="S251" s="147">
        <f>INDEX('Allocator Summary'!N$7:N$27,MATCH($G251,'Allocator Summary'!$B$7:$B$27))*$E251</f>
        <v>53.475298871247084</v>
      </c>
      <c r="T251" s="147">
        <f t="shared" si="59"/>
        <v>14419.179999999998</v>
      </c>
      <c r="U251" s="147">
        <f t="shared" si="60"/>
        <v>0</v>
      </c>
    </row>
    <row r="252" spans="2:21" x14ac:dyDescent="0.25">
      <c r="B252" s="155"/>
      <c r="C252" s="155" t="s">
        <v>63</v>
      </c>
      <c r="D252" s="155"/>
      <c r="E252" s="146">
        <f>SUMIF('COSS Step1'!$D$134:$D$159,'Account Detail'!$C252,'COSS Step1'!$U$134:$U$159)</f>
        <v>609979.93000000005</v>
      </c>
      <c r="G252" s="143">
        <v>3</v>
      </c>
      <c r="H252" s="2" t="str">
        <f>_xlfn.XLOOKUP($G252,'Allocator Summary'!$B$7:$B$40,'Allocator Summary'!$C$7:$C$40)</f>
        <v>Fixed O&amp;M</v>
      </c>
      <c r="I252" s="147">
        <f>INDEX('Allocator Summary'!D$7:D$27,MATCH($G252,'Allocator Summary'!$B$7:$B$27))*$E252</f>
        <v>7786.0034437591703</v>
      </c>
      <c r="J252" s="147">
        <f>INDEX('Allocator Summary'!E$7:E$27,MATCH($G252,'Allocator Summary'!$B$7:$B$27))*$E252</f>
        <v>211.54422104757381</v>
      </c>
      <c r="K252" s="147">
        <f>INDEX('Allocator Summary'!F$7:F$27,MATCH($G252,'Allocator Summary'!$B$7:$B$27))*$E252</f>
        <v>273336.07030331914</v>
      </c>
      <c r="L252" s="147">
        <f>INDEX('Allocator Summary'!G$7:G$27,MATCH($G252,'Allocator Summary'!$B$7:$B$27))*$E252</f>
        <v>33474.909891378637</v>
      </c>
      <c r="M252" s="147">
        <f>INDEX('Allocator Summary'!H$7:H$27,MATCH($G252,'Allocator Summary'!$B$7:$B$27))*$E252</f>
        <v>48235.865480309723</v>
      </c>
      <c r="N252" s="147">
        <f>INDEX('Allocator Summary'!I$7:I$27,MATCH($G252,'Allocator Summary'!$B$7:$B$27))*$E252</f>
        <v>0</v>
      </c>
      <c r="O252" s="147">
        <f>INDEX('Allocator Summary'!J$7:J$27,MATCH($G252,'Allocator Summary'!$B$7:$B$27))*$E252</f>
        <v>145547.36030858502</v>
      </c>
      <c r="P252" s="147">
        <f>INDEX('Allocator Summary'!K$7:K$27,MATCH($G252,'Allocator Summary'!$B$7:$B$27))*$E252</f>
        <v>29440.813328561657</v>
      </c>
      <c r="Q252" s="147">
        <f>INDEX('Allocator Summary'!L$7:L$27,MATCH($G252,'Allocator Summary'!$B$7:$B$27))*$E252</f>
        <v>69685.177582382108</v>
      </c>
      <c r="R252" s="147">
        <f>INDEX('Allocator Summary'!M$7:M$27,MATCH($G252,'Allocator Summary'!$B$7:$B$27))*$E252</f>
        <v>0</v>
      </c>
      <c r="S252" s="147">
        <f>INDEX('Allocator Summary'!N$7:N$27,MATCH($G252,'Allocator Summary'!$B$7:$B$27))*$E252</f>
        <v>2262.1854406569846</v>
      </c>
      <c r="T252" s="147">
        <f t="shared" si="59"/>
        <v>609979.92999999993</v>
      </c>
      <c r="U252" s="147">
        <f t="shared" si="60"/>
        <v>0</v>
      </c>
    </row>
    <row r="253" spans="2:21" x14ac:dyDescent="0.25">
      <c r="B253" s="155"/>
      <c r="C253" s="155" t="s">
        <v>94</v>
      </c>
      <c r="D253" s="155"/>
      <c r="E253" s="146">
        <f>SUMIF('COSS Step1'!$D$134:$D$159,'Account Detail'!$C253,'COSS Step1'!$U$134:$U$159)</f>
        <v>714680.76</v>
      </c>
      <c r="G253" s="143">
        <v>3</v>
      </c>
      <c r="H253" s="2" t="str">
        <f>_xlfn.XLOOKUP($G253,'Allocator Summary'!$B$7:$B$40,'Allocator Summary'!$C$7:$C$40)</f>
        <v>Fixed O&amp;M</v>
      </c>
      <c r="I253" s="147">
        <f>INDEX('Allocator Summary'!D$7:D$27,MATCH($G253,'Allocator Summary'!$B$7:$B$27))*$E253</f>
        <v>9122.4425343771891</v>
      </c>
      <c r="J253" s="147">
        <f>INDEX('Allocator Summary'!E$7:E$27,MATCH($G253,'Allocator Summary'!$B$7:$B$27))*$E253</f>
        <v>247.85501495416091</v>
      </c>
      <c r="K253" s="147">
        <f>INDEX('Allocator Summary'!F$7:F$27,MATCH($G253,'Allocator Summary'!$B$7:$B$27))*$E253</f>
        <v>320253.2097405066</v>
      </c>
      <c r="L253" s="147">
        <f>INDEX('Allocator Summary'!G$7:G$27,MATCH($G253,'Allocator Summary'!$B$7:$B$27))*$E253</f>
        <v>39220.756069961193</v>
      </c>
      <c r="M253" s="147">
        <f>INDEX('Allocator Summary'!H$7:H$27,MATCH($G253,'Allocator Summary'!$B$7:$B$27))*$E253</f>
        <v>56515.37584314539</v>
      </c>
      <c r="N253" s="147">
        <f>INDEX('Allocator Summary'!I$7:I$27,MATCH($G253,'Allocator Summary'!$B$7:$B$27))*$E253</f>
        <v>0</v>
      </c>
      <c r="O253" s="147">
        <f>INDEX('Allocator Summary'!J$7:J$27,MATCH($G253,'Allocator Summary'!$B$7:$B$27))*$E253</f>
        <v>170530.03380182257</v>
      </c>
      <c r="P253" s="147">
        <f>INDEX('Allocator Summary'!K$7:K$27,MATCH($G253,'Allocator Summary'!$B$7:$B$27))*$E253</f>
        <v>34494.221547050853</v>
      </c>
      <c r="Q253" s="147">
        <f>INDEX('Allocator Summary'!L$7:L$27,MATCH($G253,'Allocator Summary'!$B$7:$B$27))*$E253</f>
        <v>81646.38412826437</v>
      </c>
      <c r="R253" s="147">
        <f>INDEX('Allocator Summary'!M$7:M$27,MATCH($G253,'Allocator Summary'!$B$7:$B$27))*$E253</f>
        <v>0</v>
      </c>
      <c r="S253" s="147">
        <f>INDEX('Allocator Summary'!N$7:N$27,MATCH($G253,'Allocator Summary'!$B$7:$B$27))*$E253</f>
        <v>2650.4813199176378</v>
      </c>
      <c r="T253" s="147">
        <f t="shared" si="59"/>
        <v>714680.75999999989</v>
      </c>
      <c r="U253" s="147">
        <f t="shared" si="60"/>
        <v>0</v>
      </c>
    </row>
    <row r="254" spans="2:21" x14ac:dyDescent="0.25">
      <c r="C254" s="144" t="s">
        <v>95</v>
      </c>
      <c r="D254" s="153"/>
      <c r="E254" s="146">
        <f>SUMIF('COSS Step1'!$D$134:$D$159,'Account Detail'!$C254,'COSS Step1'!$U$134:$U$159)</f>
        <v>2859882.04</v>
      </c>
      <c r="G254" s="145">
        <v>3</v>
      </c>
      <c r="H254" s="144" t="str">
        <f>_xlfn.XLOOKUP($G254,'Allocator Summary'!$B$7:$B$40,'Allocator Summary'!$C$7:$C$40)</f>
        <v>Fixed O&amp;M</v>
      </c>
      <c r="I254" s="148">
        <f>INDEX('Allocator Summary'!D$7:D$27,MATCH($G254,'Allocator Summary'!$B$7:$B$27))*$E254</f>
        <v>36504.564030795242</v>
      </c>
      <c r="J254" s="148">
        <f>INDEX('Allocator Summary'!E$7:E$27,MATCH($G254,'Allocator Summary'!$B$7:$B$27))*$E254</f>
        <v>991.82200706135734</v>
      </c>
      <c r="K254" s="148">
        <f>INDEX('Allocator Summary'!F$7:F$27,MATCH($G254,'Allocator Summary'!$B$7:$B$27))*$E254</f>
        <v>1281532.1945832539</v>
      </c>
      <c r="L254" s="148">
        <f>INDEX('Allocator Summary'!G$7:G$27,MATCH($G254,'Allocator Summary'!$B$7:$B$27))*$E254</f>
        <v>156946.62870132813</v>
      </c>
      <c r="M254" s="148">
        <f>INDEX('Allocator Summary'!H$7:H$27,MATCH($G254,'Allocator Summary'!$B$7:$B$27))*$E254</f>
        <v>226153.15453246757</v>
      </c>
      <c r="N254" s="148">
        <f>INDEX('Allocator Summary'!I$7:I$27,MATCH($G254,'Allocator Summary'!$B$7:$B$27))*$E254</f>
        <v>0</v>
      </c>
      <c r="O254" s="148">
        <f>INDEX('Allocator Summary'!J$7:J$27,MATCH($G254,'Allocator Summary'!$B$7:$B$27))*$E254</f>
        <v>682396.68429079477</v>
      </c>
      <c r="P254" s="148">
        <f>INDEX('Allocator Summary'!K$7:K$27,MATCH($G254,'Allocator Summary'!$B$7:$B$27))*$E254</f>
        <v>138032.82557402519</v>
      </c>
      <c r="Q254" s="148">
        <f>INDEX('Allocator Summary'!L$7:L$27,MATCH($G254,'Allocator Summary'!$B$7:$B$27))*$E254</f>
        <v>326717.94270684483</v>
      </c>
      <c r="R254" s="148">
        <f>INDEX('Allocator Summary'!M$7:M$27,MATCH($G254,'Allocator Summary'!$B$7:$B$27))*$E254</f>
        <v>0</v>
      </c>
      <c r="S254" s="148">
        <f>INDEX('Allocator Summary'!N$7:N$27,MATCH($G254,'Allocator Summary'!$B$7:$B$27))*$E254</f>
        <v>10606.223573428711</v>
      </c>
      <c r="T254" s="148">
        <f t="shared" si="59"/>
        <v>2859882.0399999991</v>
      </c>
      <c r="U254" s="148">
        <f t="shared" si="60"/>
        <v>0</v>
      </c>
    </row>
    <row r="255" spans="2:21" x14ac:dyDescent="0.25">
      <c r="E255" s="147">
        <f>SUM(E236:E254)</f>
        <v>21908888.209699541</v>
      </c>
      <c r="I255" s="147">
        <f t="shared" ref="I255:U255" si="61">SUM(I236:I254)</f>
        <v>285735.13229679212</v>
      </c>
      <c r="J255" s="147">
        <f t="shared" si="61"/>
        <v>7763.3687711890498</v>
      </c>
      <c r="K255" s="147">
        <f t="shared" si="61"/>
        <v>9790670.9869202375</v>
      </c>
      <c r="L255" s="147">
        <f t="shared" si="61"/>
        <v>1199681.2408725314</v>
      </c>
      <c r="M255" s="147">
        <f t="shared" si="61"/>
        <v>1728687.6392423722</v>
      </c>
      <c r="N255" s="147">
        <f t="shared" si="61"/>
        <v>0</v>
      </c>
      <c r="O255" s="147">
        <f t="shared" si="61"/>
        <v>5235785.8240006045</v>
      </c>
      <c r="P255" s="147">
        <f t="shared" si="61"/>
        <v>1063327.2618836546</v>
      </c>
      <c r="Q255" s="147">
        <f t="shared" si="61"/>
        <v>2515907.4211393977</v>
      </c>
      <c r="R255" s="147">
        <f t="shared" si="61"/>
        <v>0</v>
      </c>
      <c r="S255" s="147">
        <f t="shared" si="61"/>
        <v>81329.334572759733</v>
      </c>
      <c r="T255" s="147">
        <f t="shared" si="61"/>
        <v>21908888.209699538</v>
      </c>
      <c r="U255" s="147">
        <f t="shared" si="61"/>
        <v>0</v>
      </c>
    </row>
    <row r="257" spans="1:24" x14ac:dyDescent="0.25">
      <c r="B257" s="2" t="s">
        <v>51</v>
      </c>
      <c r="C257" s="155"/>
      <c r="D257" s="155"/>
    </row>
    <row r="258" spans="1:24" x14ac:dyDescent="0.25">
      <c r="B258" s="155"/>
      <c r="C258" s="155" t="s">
        <v>56</v>
      </c>
      <c r="D258" s="2" t="s">
        <v>50</v>
      </c>
      <c r="E258" s="146">
        <f>SUMIF('COSS Step1'!$D$164:$D$188,'Account Detail'!$C258,'COSS Step1'!$U$164:$U$188)</f>
        <v>0</v>
      </c>
      <c r="G258" s="143">
        <v>4</v>
      </c>
      <c r="H258" s="2" t="str">
        <f>_xlfn.XLOOKUP($G258,'Allocator Summary'!$B$7:$B$40,'Allocator Summary'!$C$7:$C$40)</f>
        <v>Labor</v>
      </c>
      <c r="I258" s="147">
        <f>INDEX('Allocator Summary'!D$7:D$27,MATCH($G258,'Allocator Summary'!$B$7:$B$27))*$E258</f>
        <v>0</v>
      </c>
      <c r="J258" s="147">
        <f>INDEX('Allocator Summary'!E$7:E$27,MATCH($G258,'Allocator Summary'!$B$7:$B$27))*$E258</f>
        <v>0</v>
      </c>
      <c r="K258" s="147">
        <f>INDEX('Allocator Summary'!F$7:F$27,MATCH($G258,'Allocator Summary'!$B$7:$B$27))*$E258</f>
        <v>0</v>
      </c>
      <c r="L258" s="147">
        <f>INDEX('Allocator Summary'!G$7:G$27,MATCH($G258,'Allocator Summary'!$B$7:$B$27))*$E258</f>
        <v>0</v>
      </c>
      <c r="M258" s="147">
        <f>INDEX('Allocator Summary'!H$7:H$27,MATCH($G258,'Allocator Summary'!$B$7:$B$27))*$E258</f>
        <v>0</v>
      </c>
      <c r="N258" s="147">
        <f>INDEX('Allocator Summary'!I$7:I$27,MATCH($G258,'Allocator Summary'!$B$7:$B$27))*$E258</f>
        <v>0</v>
      </c>
      <c r="O258" s="147">
        <f>INDEX('Allocator Summary'!J$7:J$27,MATCH($G258,'Allocator Summary'!$B$7:$B$27))*$E258</f>
        <v>0</v>
      </c>
      <c r="P258" s="147">
        <f>INDEX('Allocator Summary'!K$7:K$27,MATCH($G258,'Allocator Summary'!$B$7:$B$27))*$E258</f>
        <v>0</v>
      </c>
      <c r="Q258" s="147">
        <f>INDEX('Allocator Summary'!L$7:L$27,MATCH($G258,'Allocator Summary'!$B$7:$B$27))*$E258</f>
        <v>0</v>
      </c>
      <c r="R258" s="147">
        <f>INDEX('Allocator Summary'!M$7:M$27,MATCH($G258,'Allocator Summary'!$B$7:$B$27))*$E258</f>
        <v>0</v>
      </c>
      <c r="S258" s="147">
        <f>INDEX('Allocator Summary'!N$7:N$27,MATCH($G258,'Allocator Summary'!$B$7:$B$27))*$E258</f>
        <v>0</v>
      </c>
      <c r="T258" s="147">
        <f t="shared" ref="T258:T263" si="62">SUM(I258:S258)</f>
        <v>0</v>
      </c>
      <c r="U258" s="147">
        <f t="shared" ref="U258:U263" si="63">T258-E258</f>
        <v>0</v>
      </c>
    </row>
    <row r="259" spans="1:24" x14ac:dyDescent="0.25">
      <c r="B259" s="155"/>
      <c r="C259" s="155" t="s">
        <v>63</v>
      </c>
      <c r="D259" s="155"/>
      <c r="E259" s="146">
        <f>SUMIF('COSS Step1'!$D$164:$D$188,'Account Detail'!$C259,'COSS Step1'!$U$164:$U$188)</f>
        <v>0</v>
      </c>
      <c r="G259" s="143">
        <v>3</v>
      </c>
      <c r="H259" s="2" t="str">
        <f>_xlfn.XLOOKUP($G259,'Allocator Summary'!$B$7:$B$40,'Allocator Summary'!$C$7:$C$40)</f>
        <v>Fixed O&amp;M</v>
      </c>
      <c r="I259" s="147">
        <f>INDEX('Allocator Summary'!D$7:D$27,MATCH($G259,'Allocator Summary'!$B$7:$B$27))*$E259</f>
        <v>0</v>
      </c>
      <c r="J259" s="147">
        <f>INDEX('Allocator Summary'!E$7:E$27,MATCH($G259,'Allocator Summary'!$B$7:$B$27))*$E259</f>
        <v>0</v>
      </c>
      <c r="K259" s="147">
        <f>INDEX('Allocator Summary'!F$7:F$27,MATCH($G259,'Allocator Summary'!$B$7:$B$27))*$E259</f>
        <v>0</v>
      </c>
      <c r="L259" s="147">
        <f>INDEX('Allocator Summary'!G$7:G$27,MATCH($G259,'Allocator Summary'!$B$7:$B$27))*$E259</f>
        <v>0</v>
      </c>
      <c r="M259" s="147">
        <f>INDEX('Allocator Summary'!H$7:H$27,MATCH($G259,'Allocator Summary'!$B$7:$B$27))*$E259</f>
        <v>0</v>
      </c>
      <c r="N259" s="147">
        <f>INDEX('Allocator Summary'!I$7:I$27,MATCH($G259,'Allocator Summary'!$B$7:$B$27))*$E259</f>
        <v>0</v>
      </c>
      <c r="O259" s="147">
        <f>INDEX('Allocator Summary'!J$7:J$27,MATCH($G259,'Allocator Summary'!$B$7:$B$27))*$E259</f>
        <v>0</v>
      </c>
      <c r="P259" s="147">
        <f>INDEX('Allocator Summary'!K$7:K$27,MATCH($G259,'Allocator Summary'!$B$7:$B$27))*$E259</f>
        <v>0</v>
      </c>
      <c r="Q259" s="147">
        <f>INDEX('Allocator Summary'!L$7:L$27,MATCH($G259,'Allocator Summary'!$B$7:$B$27))*$E259</f>
        <v>0</v>
      </c>
      <c r="R259" s="147">
        <f>INDEX('Allocator Summary'!M$7:M$27,MATCH($G259,'Allocator Summary'!$B$7:$B$27))*$E259</f>
        <v>0</v>
      </c>
      <c r="S259" s="147">
        <f>INDEX('Allocator Summary'!N$7:N$27,MATCH($G259,'Allocator Summary'!$B$7:$B$27))*$E259</f>
        <v>0</v>
      </c>
      <c r="T259" s="147">
        <f t="shared" si="62"/>
        <v>0</v>
      </c>
      <c r="U259" s="147">
        <f t="shared" si="63"/>
        <v>0</v>
      </c>
    </row>
    <row r="260" spans="1:24" x14ac:dyDescent="0.25">
      <c r="B260" s="155"/>
      <c r="C260" s="155" t="s">
        <v>64</v>
      </c>
      <c r="D260" s="155"/>
      <c r="E260" s="146">
        <f>SUMIF('COSS Step1'!$D$164:$D$188,'Account Detail'!$C260,'COSS Step1'!$U$164:$U$188)</f>
        <v>0</v>
      </c>
      <c r="G260" s="143">
        <v>3</v>
      </c>
      <c r="H260" s="2" t="str">
        <f>_xlfn.XLOOKUP($G260,'Allocator Summary'!$B$7:$B$40,'Allocator Summary'!$C$7:$C$40)</f>
        <v>Fixed O&amp;M</v>
      </c>
      <c r="I260" s="147">
        <f>INDEX('Allocator Summary'!D$7:D$27,MATCH($G260,'Allocator Summary'!$B$7:$B$27))*$E260</f>
        <v>0</v>
      </c>
      <c r="J260" s="147">
        <f>INDEX('Allocator Summary'!E$7:E$27,MATCH($G260,'Allocator Summary'!$B$7:$B$27))*$E260</f>
        <v>0</v>
      </c>
      <c r="K260" s="147">
        <f>INDEX('Allocator Summary'!F$7:F$27,MATCH($G260,'Allocator Summary'!$B$7:$B$27))*$E260</f>
        <v>0</v>
      </c>
      <c r="L260" s="147">
        <f>INDEX('Allocator Summary'!G$7:G$27,MATCH($G260,'Allocator Summary'!$B$7:$B$27))*$E260</f>
        <v>0</v>
      </c>
      <c r="M260" s="147">
        <f>INDEX('Allocator Summary'!H$7:H$27,MATCH($G260,'Allocator Summary'!$B$7:$B$27))*$E260</f>
        <v>0</v>
      </c>
      <c r="N260" s="147">
        <f>INDEX('Allocator Summary'!I$7:I$27,MATCH($G260,'Allocator Summary'!$B$7:$B$27))*$E260</f>
        <v>0</v>
      </c>
      <c r="O260" s="147">
        <f>INDEX('Allocator Summary'!J$7:J$27,MATCH($G260,'Allocator Summary'!$B$7:$B$27))*$E260</f>
        <v>0</v>
      </c>
      <c r="P260" s="147">
        <f>INDEX('Allocator Summary'!K$7:K$27,MATCH($G260,'Allocator Summary'!$B$7:$B$27))*$E260</f>
        <v>0</v>
      </c>
      <c r="Q260" s="147">
        <f>INDEX('Allocator Summary'!L$7:L$27,MATCH($G260,'Allocator Summary'!$B$7:$B$27))*$E260</f>
        <v>0</v>
      </c>
      <c r="R260" s="147">
        <f>INDEX('Allocator Summary'!M$7:M$27,MATCH($G260,'Allocator Summary'!$B$7:$B$27))*$E260</f>
        <v>0</v>
      </c>
      <c r="S260" s="147">
        <f>INDEX('Allocator Summary'!N$7:N$27,MATCH($G260,'Allocator Summary'!$B$7:$B$27))*$E260</f>
        <v>0</v>
      </c>
      <c r="T260" s="147">
        <f t="shared" si="62"/>
        <v>0</v>
      </c>
      <c r="U260" s="147">
        <f t="shared" si="63"/>
        <v>0</v>
      </c>
    </row>
    <row r="261" spans="1:24" x14ac:dyDescent="0.25">
      <c r="B261" s="155"/>
      <c r="C261" s="155" t="s">
        <v>65</v>
      </c>
      <c r="D261" s="155"/>
      <c r="E261" s="146">
        <f>SUMIF('COSS Step1'!$D$164:$D$188,'Account Detail'!$C261,'COSS Step1'!$U$164:$U$188)</f>
        <v>0</v>
      </c>
      <c r="G261" s="143">
        <v>3</v>
      </c>
      <c r="H261" s="2" t="str">
        <f>_xlfn.XLOOKUP($G261,'Allocator Summary'!$B$7:$B$40,'Allocator Summary'!$C$7:$C$40)</f>
        <v>Fixed O&amp;M</v>
      </c>
      <c r="I261" s="147">
        <f>INDEX('Allocator Summary'!D$7:D$27,MATCH($G261,'Allocator Summary'!$B$7:$B$27))*$E261</f>
        <v>0</v>
      </c>
      <c r="J261" s="147">
        <f>INDEX('Allocator Summary'!E$7:E$27,MATCH($G261,'Allocator Summary'!$B$7:$B$27))*$E261</f>
        <v>0</v>
      </c>
      <c r="K261" s="147">
        <f>INDEX('Allocator Summary'!F$7:F$27,MATCH($G261,'Allocator Summary'!$B$7:$B$27))*$E261</f>
        <v>0</v>
      </c>
      <c r="L261" s="147">
        <f>INDEX('Allocator Summary'!G$7:G$27,MATCH($G261,'Allocator Summary'!$B$7:$B$27))*$E261</f>
        <v>0</v>
      </c>
      <c r="M261" s="147">
        <f>INDEX('Allocator Summary'!H$7:H$27,MATCH($G261,'Allocator Summary'!$B$7:$B$27))*$E261</f>
        <v>0</v>
      </c>
      <c r="N261" s="147">
        <f>INDEX('Allocator Summary'!I$7:I$27,MATCH($G261,'Allocator Summary'!$B$7:$B$27))*$E261</f>
        <v>0</v>
      </c>
      <c r="O261" s="147">
        <f>INDEX('Allocator Summary'!J$7:J$27,MATCH($G261,'Allocator Summary'!$B$7:$B$27))*$E261</f>
        <v>0</v>
      </c>
      <c r="P261" s="147">
        <f>INDEX('Allocator Summary'!K$7:K$27,MATCH($G261,'Allocator Summary'!$B$7:$B$27))*$E261</f>
        <v>0</v>
      </c>
      <c r="Q261" s="147">
        <f>INDEX('Allocator Summary'!L$7:L$27,MATCH($G261,'Allocator Summary'!$B$7:$B$27))*$E261</f>
        <v>0</v>
      </c>
      <c r="R261" s="147">
        <f>INDEX('Allocator Summary'!M$7:M$27,MATCH($G261,'Allocator Summary'!$B$7:$B$27))*$E261</f>
        <v>0</v>
      </c>
      <c r="S261" s="147">
        <f>INDEX('Allocator Summary'!N$7:N$27,MATCH($G261,'Allocator Summary'!$B$7:$B$27))*$E261</f>
        <v>0</v>
      </c>
      <c r="T261" s="147">
        <f t="shared" si="62"/>
        <v>0</v>
      </c>
      <c r="U261" s="147">
        <f t="shared" si="63"/>
        <v>0</v>
      </c>
    </row>
    <row r="262" spans="1:24" x14ac:dyDescent="0.25">
      <c r="B262" s="155"/>
      <c r="C262" s="155" t="s">
        <v>59</v>
      </c>
      <c r="D262" s="155"/>
      <c r="E262" s="146">
        <f>SUMIF('COSS Step1'!$D$164:$D$188,'Account Detail'!$C262,'COSS Step1'!$U$164:$U$188)</f>
        <v>0</v>
      </c>
      <c r="G262" s="143">
        <v>3</v>
      </c>
      <c r="H262" s="2" t="str">
        <f>_xlfn.XLOOKUP($G262,'Allocator Summary'!$B$7:$B$40,'Allocator Summary'!$C$7:$C$40)</f>
        <v>Fixed O&amp;M</v>
      </c>
      <c r="I262" s="147">
        <f>INDEX('Allocator Summary'!D$7:D$27,MATCH($G262,'Allocator Summary'!$B$7:$B$27))*$E262</f>
        <v>0</v>
      </c>
      <c r="J262" s="147">
        <f>INDEX('Allocator Summary'!E$7:E$27,MATCH($G262,'Allocator Summary'!$B$7:$B$27))*$E262</f>
        <v>0</v>
      </c>
      <c r="K262" s="147">
        <f>INDEX('Allocator Summary'!F$7:F$27,MATCH($G262,'Allocator Summary'!$B$7:$B$27))*$E262</f>
        <v>0</v>
      </c>
      <c r="L262" s="147">
        <f>INDEX('Allocator Summary'!G$7:G$27,MATCH($G262,'Allocator Summary'!$B$7:$B$27))*$E262</f>
        <v>0</v>
      </c>
      <c r="M262" s="147">
        <f>INDEX('Allocator Summary'!H$7:H$27,MATCH($G262,'Allocator Summary'!$B$7:$B$27))*$E262</f>
        <v>0</v>
      </c>
      <c r="N262" s="147">
        <f>INDEX('Allocator Summary'!I$7:I$27,MATCH($G262,'Allocator Summary'!$B$7:$B$27))*$E262</f>
        <v>0</v>
      </c>
      <c r="O262" s="147">
        <f>INDEX('Allocator Summary'!J$7:J$27,MATCH($G262,'Allocator Summary'!$B$7:$B$27))*$E262</f>
        <v>0</v>
      </c>
      <c r="P262" s="147">
        <f>INDEX('Allocator Summary'!K$7:K$27,MATCH($G262,'Allocator Summary'!$B$7:$B$27))*$E262</f>
        <v>0</v>
      </c>
      <c r="Q262" s="147">
        <f>INDEX('Allocator Summary'!L$7:L$27,MATCH($G262,'Allocator Summary'!$B$7:$B$27))*$E262</f>
        <v>0</v>
      </c>
      <c r="R262" s="147">
        <f>INDEX('Allocator Summary'!M$7:M$27,MATCH($G262,'Allocator Summary'!$B$7:$B$27))*$E262</f>
        <v>0</v>
      </c>
      <c r="S262" s="147">
        <f>INDEX('Allocator Summary'!N$7:N$27,MATCH($G262,'Allocator Summary'!$B$7:$B$27))*$E262</f>
        <v>0</v>
      </c>
      <c r="T262" s="147">
        <f t="shared" si="62"/>
        <v>0</v>
      </c>
      <c r="U262" s="147">
        <f t="shared" si="63"/>
        <v>0</v>
      </c>
    </row>
    <row r="263" spans="1:24" x14ac:dyDescent="0.25">
      <c r="B263" s="155"/>
      <c r="C263" s="156" t="s">
        <v>96</v>
      </c>
      <c r="D263" s="156"/>
      <c r="E263" s="146">
        <f>SUMIF('COSS Step1'!$D$164:$D$188,'Account Detail'!$C263,'COSS Step1'!$U$164:$U$188)</f>
        <v>83916.5</v>
      </c>
      <c r="G263" s="145">
        <v>3</v>
      </c>
      <c r="H263" s="144" t="str">
        <f>_xlfn.XLOOKUP($G263,'Allocator Summary'!$B$7:$B$40,'Allocator Summary'!$C$7:$C$40)</f>
        <v>Fixed O&amp;M</v>
      </c>
      <c r="I263" s="148">
        <f>INDEX('Allocator Summary'!D$7:D$27,MATCH($G263,'Allocator Summary'!$B$7:$B$27))*$E263</f>
        <v>1071.140419305626</v>
      </c>
      <c r="J263" s="148">
        <f>INDEX('Allocator Summary'!E$7:E$27,MATCH($G263,'Allocator Summary'!$B$7:$B$27))*$E263</f>
        <v>29.102679862825529</v>
      </c>
      <c r="K263" s="148">
        <f>INDEX('Allocator Summary'!F$7:F$27,MATCH($G263,'Allocator Summary'!$B$7:$B$27))*$E263</f>
        <v>37603.542699525337</v>
      </c>
      <c r="L263" s="148">
        <f>INDEX('Allocator Summary'!G$7:G$27,MATCH($G263,'Allocator Summary'!$B$7:$B$27))*$E263</f>
        <v>4605.2290210595538</v>
      </c>
      <c r="M263" s="148">
        <f>INDEX('Allocator Summary'!H$7:H$27,MATCH($G263,'Allocator Summary'!$B$7:$B$27))*$E263</f>
        <v>6635.9314569225426</v>
      </c>
      <c r="N263" s="148">
        <f>INDEX('Allocator Summary'!I$7:I$27,MATCH($G263,'Allocator Summary'!$B$7:$B$27))*$E263</f>
        <v>0</v>
      </c>
      <c r="O263" s="148">
        <f>INDEX('Allocator Summary'!J$7:J$27,MATCH($G263,'Allocator Summary'!$B$7:$B$27))*$E263</f>
        <v>20023.322835122417</v>
      </c>
      <c r="P263" s="148">
        <f>INDEX('Allocator Summary'!K$7:K$27,MATCH($G263,'Allocator Summary'!$B$7:$B$27))*$E263</f>
        <v>4050.2480330561762</v>
      </c>
      <c r="Q263" s="148">
        <f>INDEX('Allocator Summary'!L$7:L$27,MATCH($G263,'Allocator Summary'!$B$7:$B$27))*$E263</f>
        <v>9586.7682148033437</v>
      </c>
      <c r="R263" s="148">
        <f>INDEX('Allocator Summary'!M$7:M$27,MATCH($G263,'Allocator Summary'!$B$7:$B$27))*$E263</f>
        <v>0</v>
      </c>
      <c r="S263" s="148">
        <f>INDEX('Allocator Summary'!N$7:N$27,MATCH($G263,'Allocator Summary'!$B$7:$B$27))*$E263</f>
        <v>311.21464034216967</v>
      </c>
      <c r="T263" s="148">
        <f t="shared" si="62"/>
        <v>83916.499999999985</v>
      </c>
      <c r="U263" s="148">
        <f t="shared" si="63"/>
        <v>0</v>
      </c>
    </row>
    <row r="264" spans="1:24" x14ac:dyDescent="0.25">
      <c r="B264" s="155"/>
      <c r="E264" s="149">
        <f>SUM(E258:E263)</f>
        <v>83916.5</v>
      </c>
      <c r="I264" s="149">
        <f t="shared" ref="I264:U264" si="64">SUM(I258:I263)</f>
        <v>1071.140419305626</v>
      </c>
      <c r="J264" s="149">
        <f t="shared" si="64"/>
        <v>29.102679862825529</v>
      </c>
      <c r="K264" s="149">
        <f t="shared" si="64"/>
        <v>37603.542699525337</v>
      </c>
      <c r="L264" s="149">
        <f t="shared" si="64"/>
        <v>4605.2290210595538</v>
      </c>
      <c r="M264" s="149">
        <f t="shared" si="64"/>
        <v>6635.9314569225426</v>
      </c>
      <c r="N264" s="149">
        <f t="shared" si="64"/>
        <v>0</v>
      </c>
      <c r="O264" s="149">
        <f t="shared" si="64"/>
        <v>20023.322835122417</v>
      </c>
      <c r="P264" s="149">
        <f t="shared" si="64"/>
        <v>4050.2480330561762</v>
      </c>
      <c r="Q264" s="149">
        <f t="shared" si="64"/>
        <v>9586.7682148033437</v>
      </c>
      <c r="R264" s="149">
        <f t="shared" si="64"/>
        <v>0</v>
      </c>
      <c r="S264" s="149">
        <f t="shared" si="64"/>
        <v>311.21464034216967</v>
      </c>
      <c r="T264" s="149">
        <f t="shared" si="64"/>
        <v>83916.499999999985</v>
      </c>
      <c r="U264" s="149">
        <f t="shared" si="64"/>
        <v>0</v>
      </c>
    </row>
    <row r="265" spans="1:24" x14ac:dyDescent="0.25">
      <c r="B265" s="155"/>
      <c r="C265" s="155"/>
      <c r="D265" s="155"/>
      <c r="E265" s="150"/>
      <c r="F265" s="155"/>
      <c r="G265" s="143"/>
      <c r="H265" s="147"/>
      <c r="I265" s="147"/>
      <c r="J265" s="147"/>
      <c r="K265" s="147"/>
      <c r="L265" s="147"/>
      <c r="M265" s="147"/>
      <c r="N265" s="147"/>
      <c r="O265" s="147"/>
      <c r="P265" s="147"/>
      <c r="Q265" s="147"/>
      <c r="R265" s="147"/>
      <c r="S265" s="147"/>
      <c r="T265" s="147"/>
      <c r="U265" s="147"/>
    </row>
    <row r="266" spans="1:24" x14ac:dyDescent="0.25">
      <c r="C266" s="38" t="s">
        <v>119</v>
      </c>
      <c r="D266" s="38"/>
      <c r="E266" s="154">
        <f>E255+E264</f>
        <v>21992804.709699541</v>
      </c>
      <c r="I266" s="154">
        <f t="shared" ref="I266:U266" si="65">I255+I264</f>
        <v>286806.27271609777</v>
      </c>
      <c r="J266" s="154">
        <f t="shared" si="65"/>
        <v>7792.4714510518752</v>
      </c>
      <c r="K266" s="154">
        <f t="shared" si="65"/>
        <v>9828274.5296197627</v>
      </c>
      <c r="L266" s="154">
        <f t="shared" si="65"/>
        <v>1204286.469893591</v>
      </c>
      <c r="M266" s="154">
        <f t="shared" si="65"/>
        <v>1735323.5706992948</v>
      </c>
      <c r="N266" s="154">
        <f t="shared" si="65"/>
        <v>0</v>
      </c>
      <c r="O266" s="154">
        <f t="shared" si="65"/>
        <v>5255809.1468357267</v>
      </c>
      <c r="P266" s="154">
        <f t="shared" si="65"/>
        <v>1067377.5099167109</v>
      </c>
      <c r="Q266" s="154">
        <f t="shared" si="65"/>
        <v>2525494.1893542008</v>
      </c>
      <c r="R266" s="154">
        <f t="shared" si="65"/>
        <v>0</v>
      </c>
      <c r="S266" s="154">
        <f t="shared" si="65"/>
        <v>81640.549213101898</v>
      </c>
      <c r="T266" s="154">
        <f t="shared" si="65"/>
        <v>21992804.709699538</v>
      </c>
      <c r="U266" s="154">
        <f t="shared" si="65"/>
        <v>0</v>
      </c>
      <c r="X266" s="147"/>
    </row>
    <row r="268" spans="1:24" x14ac:dyDescent="0.25">
      <c r="C268" s="38" t="s">
        <v>120</v>
      </c>
      <c r="D268" s="154">
        <f>-'COSS Step1'!F196+E268</f>
        <v>0</v>
      </c>
      <c r="E268" s="154">
        <f>E63+E87+E117+E159+E171+E184+E197+E210+E218+E232+E266</f>
        <v>59805797.536093198</v>
      </c>
      <c r="F268" s="157"/>
      <c r="I268" s="154">
        <f t="shared" ref="I268:U268" si="66">I63+I87+I117+I159+I171+I184+I197+I210+I218+I232+I266</f>
        <v>2340943.3522953126</v>
      </c>
      <c r="J268" s="154">
        <f t="shared" si="66"/>
        <v>713213.04145105183</v>
      </c>
      <c r="K268" s="154">
        <f t="shared" si="66"/>
        <v>31826919.848996066</v>
      </c>
      <c r="L268" s="154">
        <f t="shared" si="66"/>
        <v>2523292.9840485528</v>
      </c>
      <c r="M268" s="154">
        <f t="shared" si="66"/>
        <v>3635953.6542717381</v>
      </c>
      <c r="N268" s="154">
        <f t="shared" si="66"/>
        <v>0</v>
      </c>
      <c r="O268" s="154">
        <f t="shared" si="66"/>
        <v>11006060.531860901</v>
      </c>
      <c r="P268" s="154">
        <f t="shared" si="66"/>
        <v>2225690.490907317</v>
      </c>
      <c r="Q268" s="154">
        <f t="shared" si="66"/>
        <v>5267172.7182555031</v>
      </c>
      <c r="R268" s="154">
        <f t="shared" si="66"/>
        <v>95907.430938596211</v>
      </c>
      <c r="S268" s="154">
        <f t="shared" si="66"/>
        <v>170643.48306815501</v>
      </c>
      <c r="T268" s="154">
        <f t="shared" si="66"/>
        <v>59805797.53609319</v>
      </c>
      <c r="U268" s="154">
        <f t="shared" si="66"/>
        <v>0</v>
      </c>
      <c r="X268" s="147"/>
    </row>
    <row r="269" spans="1:24" x14ac:dyDescent="0.25">
      <c r="C269" s="38"/>
      <c r="E269" s="157"/>
      <c r="F269" s="157"/>
      <c r="I269" s="154"/>
      <c r="J269" s="154"/>
      <c r="K269" s="154"/>
      <c r="L269" s="154"/>
      <c r="M269" s="154"/>
      <c r="N269" s="154"/>
      <c r="O269" s="154"/>
      <c r="P269" s="154"/>
      <c r="Q269" s="154"/>
      <c r="R269" s="154"/>
      <c r="S269" s="154"/>
      <c r="T269" s="154"/>
      <c r="U269" s="154"/>
    </row>
    <row r="271" spans="1:24" x14ac:dyDescent="0.25">
      <c r="A271" s="2" t="s">
        <v>121</v>
      </c>
    </row>
    <row r="272" spans="1:24" x14ac:dyDescent="0.25">
      <c r="B272" s="155"/>
      <c r="C272" s="2" t="s">
        <v>122</v>
      </c>
      <c r="E272" s="146">
        <f>+'COSS Step1'!F337</f>
        <v>10401876</v>
      </c>
      <c r="F272" s="147"/>
      <c r="G272" s="143">
        <v>5</v>
      </c>
      <c r="H272" s="2" t="str">
        <f>_xlfn.XLOOKUP($G272,'Allocator Summary'!$B$7:$B$40,'Allocator Summary'!$C$7:$C$40)</f>
        <v>Net Plant (less gen. and int.)</v>
      </c>
      <c r="I272" s="147">
        <f>INDEX('Allocator Summary'!D$7:D$27,MATCH($G272,'Allocator Summary'!$B$7:$B$27))*$E272</f>
        <v>727001.23335005192</v>
      </c>
      <c r="J272" s="147">
        <f>INDEX('Allocator Summary'!E$7:E$27,MATCH($G272,'Allocator Summary'!$B$7:$B$27))*$E272</f>
        <v>408858.41085588298</v>
      </c>
      <c r="K272" s="147">
        <f>INDEX('Allocator Summary'!F$7:F$27,MATCH($G272,'Allocator Summary'!$B$7:$B$27))*$E272</f>
        <v>1603064.3460250346</v>
      </c>
      <c r="L272" s="147">
        <f>INDEX('Allocator Summary'!G$7:G$27,MATCH($G272,'Allocator Summary'!$B$7:$B$27))*$E272</f>
        <v>2039796.4064507161</v>
      </c>
      <c r="M272" s="147">
        <f>INDEX('Allocator Summary'!H$7:H$27,MATCH($G272,'Allocator Summary'!$B$7:$B$27))*$E272</f>
        <v>3983663.5479665427</v>
      </c>
      <c r="N272" s="147">
        <f>INDEX('Allocator Summary'!I$7:I$27,MATCH($G272,'Allocator Summary'!$B$7:$B$27))*$E272</f>
        <v>137276.32206625203</v>
      </c>
      <c r="O272" s="147">
        <f>INDEX('Allocator Summary'!J$7:J$27,MATCH($G272,'Allocator Summary'!$B$7:$B$27))*$E272</f>
        <v>872568.53115054825</v>
      </c>
      <c r="P272" s="147">
        <f>INDEX('Allocator Summary'!K$7:K$27,MATCH($G272,'Allocator Summary'!$B$7:$B$27))*$E272</f>
        <v>558119.19830102019</v>
      </c>
      <c r="Q272" s="147">
        <f>INDEX('Allocator Summary'!L$7:L$27,MATCH($G272,'Allocator Summary'!$B$7:$B$27))*$E272</f>
        <v>0</v>
      </c>
      <c r="R272" s="147">
        <f>INDEX('Allocator Summary'!M$7:M$27,MATCH($G272,'Allocator Summary'!$B$7:$B$27))*$E272</f>
        <v>0</v>
      </c>
      <c r="S272" s="147">
        <f>INDEX('Allocator Summary'!N$7:N$27,MATCH($G272,'Allocator Summary'!$B$7:$B$27))*$E272</f>
        <v>71528.003833950585</v>
      </c>
      <c r="T272" s="147">
        <f t="shared" ref="T272:T275" si="67">SUM(I272:S272)</f>
        <v>10401876</v>
      </c>
      <c r="U272" s="147">
        <f>T272-E272</f>
        <v>0</v>
      </c>
    </row>
    <row r="273" spans="1:24" x14ac:dyDescent="0.25">
      <c r="B273" s="155"/>
      <c r="C273" s="2" t="s">
        <v>123</v>
      </c>
      <c r="D273" s="2" t="s">
        <v>50</v>
      </c>
      <c r="E273" s="146">
        <f>+'COSS Step1'!F338</f>
        <v>993342</v>
      </c>
      <c r="G273" s="143">
        <v>4</v>
      </c>
      <c r="H273" s="2" t="str">
        <f>_xlfn.XLOOKUP($G273,'Allocator Summary'!$B$7:$B$40,'Allocator Summary'!$C$7:$C$40)</f>
        <v>Labor</v>
      </c>
      <c r="I273" s="147">
        <f>INDEX('Allocator Summary'!D$7:D$27,MATCH($G273,'Allocator Summary'!$B$7:$B$27))*$E273</f>
        <v>0</v>
      </c>
      <c r="J273" s="147">
        <f>INDEX('Allocator Summary'!E$7:E$27,MATCH($G273,'Allocator Summary'!$B$7:$B$27))*$E273</f>
        <v>0</v>
      </c>
      <c r="K273" s="147">
        <f>INDEX('Allocator Summary'!F$7:F$27,MATCH($G273,'Allocator Summary'!$B$7:$B$27))*$E273</f>
        <v>501091.94478888967</v>
      </c>
      <c r="L273" s="147">
        <f>INDEX('Allocator Summary'!G$7:G$27,MATCH($G273,'Allocator Summary'!$B$7:$B$27))*$E273</f>
        <v>60038.155235374412</v>
      </c>
      <c r="M273" s="147">
        <f>INDEX('Allocator Summary'!H$7:H$27,MATCH($G273,'Allocator Summary'!$B$7:$B$27))*$E273</f>
        <v>86512.32786037543</v>
      </c>
      <c r="N273" s="147">
        <f>INDEX('Allocator Summary'!I$7:I$27,MATCH($G273,'Allocator Summary'!$B$7:$B$27))*$E273</f>
        <v>0</v>
      </c>
      <c r="O273" s="147">
        <f>INDEX('Allocator Summary'!J$7:J$27,MATCH($G273,'Allocator Summary'!$B$7:$B$27))*$E273</f>
        <v>220126.74021220434</v>
      </c>
      <c r="P273" s="147">
        <f>INDEX('Allocator Summary'!K$7:K$27,MATCH($G273,'Allocator Summary'!$B$7:$B$27))*$E273</f>
        <v>35665.090400535919</v>
      </c>
      <c r="Q273" s="147">
        <f>INDEX('Allocator Summary'!L$7:L$27,MATCH($G273,'Allocator Summary'!$B$7:$B$27))*$E273</f>
        <v>86385.442605127144</v>
      </c>
      <c r="R273" s="147">
        <f>INDEX('Allocator Summary'!M$7:M$27,MATCH($G273,'Allocator Summary'!$B$7:$B$27))*$E273</f>
        <v>0</v>
      </c>
      <c r="S273" s="147">
        <f>INDEX('Allocator Summary'!N$7:N$27,MATCH($G273,'Allocator Summary'!$B$7:$B$27))*$E273</f>
        <v>3522.2988974929517</v>
      </c>
      <c r="T273" s="147">
        <f t="shared" si="67"/>
        <v>993341.99999999988</v>
      </c>
      <c r="U273" s="147">
        <f>T273-E273</f>
        <v>0</v>
      </c>
    </row>
    <row r="274" spans="1:24" x14ac:dyDescent="0.25">
      <c r="B274" s="155"/>
      <c r="C274" s="2" t="s">
        <v>124</v>
      </c>
      <c r="E274" s="146">
        <f>+'COSS Step1'!F339</f>
        <v>373714</v>
      </c>
      <c r="G274" s="143">
        <v>6</v>
      </c>
      <c r="H274" s="2" t="str">
        <f>_xlfn.XLOOKUP($G274,'Allocator Summary'!$B$7:$B$40,'Allocator Summary'!$C$7:$C$40)</f>
        <v>Rate Base</v>
      </c>
      <c r="I274" s="147">
        <f>INDEX('Allocator Summary'!D$7:D$27,MATCH($G274,'Allocator Summary'!$B$7:$B$27))*$E274</f>
        <v>27735.504503184045</v>
      </c>
      <c r="J274" s="147">
        <f>INDEX('Allocator Summary'!E$7:E$27,MATCH($G274,'Allocator Summary'!$B$7:$B$27))*$E274</f>
        <v>15383.436226658596</v>
      </c>
      <c r="K274" s="147">
        <f>INDEX('Allocator Summary'!F$7:F$27,MATCH($G274,'Allocator Summary'!$B$7:$B$27))*$E274</f>
        <v>74592.880802927757</v>
      </c>
      <c r="L274" s="147">
        <f>INDEX('Allocator Summary'!G$7:G$27,MATCH($G274,'Allocator Summary'!$B$7:$B$27))*$E274</f>
        <v>68895.961190946618</v>
      </c>
      <c r="M274" s="147">
        <f>INDEX('Allocator Summary'!H$7:H$27,MATCH($G274,'Allocator Summary'!$B$7:$B$27))*$E274</f>
        <v>138544.35909041311</v>
      </c>
      <c r="N274" s="147">
        <f>INDEX('Allocator Summary'!I$7:I$27,MATCH($G274,'Allocator Summary'!$B$7:$B$27))*$E274</f>
        <v>5161.4080327791171</v>
      </c>
      <c r="O274" s="147">
        <f>INDEX('Allocator Summary'!J$7:J$27,MATCH($G274,'Allocator Summary'!$B$7:$B$27))*$E274</f>
        <v>31040.65460393425</v>
      </c>
      <c r="P274" s="147">
        <f>INDEX('Allocator Summary'!K$7:K$27,MATCH($G274,'Allocator Summary'!$B$7:$B$27))*$E274</f>
        <v>6448.3277240232173</v>
      </c>
      <c r="Q274" s="147">
        <f>INDEX('Allocator Summary'!L$7:L$27,MATCH($G274,'Allocator Summary'!$B$7:$B$27))*$E274</f>
        <v>3590.9444510144758</v>
      </c>
      <c r="R274" s="147">
        <f>INDEX('Allocator Summary'!M$7:M$27,MATCH($G274,'Allocator Summary'!$B$7:$B$27))*$E274</f>
        <v>0</v>
      </c>
      <c r="S274" s="147">
        <f>INDEX('Allocator Summary'!N$7:N$27,MATCH($G274,'Allocator Summary'!$B$7:$B$27))*$E274</f>
        <v>2320.5233741187635</v>
      </c>
      <c r="T274" s="147">
        <f t="shared" si="67"/>
        <v>373713.99999999994</v>
      </c>
      <c r="U274" s="147">
        <f>T274-E274</f>
        <v>0</v>
      </c>
    </row>
    <row r="275" spans="1:24" x14ac:dyDescent="0.25">
      <c r="A275" s="144"/>
      <c r="B275" s="156"/>
      <c r="C275" s="144" t="s">
        <v>125</v>
      </c>
      <c r="D275" s="144"/>
      <c r="E275" s="146">
        <f>+'COSS Step1'!F340</f>
        <v>0</v>
      </c>
      <c r="G275" s="145">
        <v>6</v>
      </c>
      <c r="H275" s="144" t="str">
        <f>_xlfn.XLOOKUP($G275,'Allocator Summary'!$B$7:$B$40,'Allocator Summary'!$C$7:$C$40)</f>
        <v>Rate Base</v>
      </c>
      <c r="I275" s="148">
        <f>INDEX('Allocator Summary'!D$7:D$27,MATCH($G275,'Allocator Summary'!$B$7:$B$27))*$E275</f>
        <v>0</v>
      </c>
      <c r="J275" s="148">
        <f>INDEX('Allocator Summary'!E$7:E$27,MATCH($G275,'Allocator Summary'!$B$7:$B$27))*$E275</f>
        <v>0</v>
      </c>
      <c r="K275" s="148">
        <f>INDEX('Allocator Summary'!F$7:F$27,MATCH($G275,'Allocator Summary'!$B$7:$B$27))*$E275</f>
        <v>0</v>
      </c>
      <c r="L275" s="148">
        <f>INDEX('Allocator Summary'!G$7:G$27,MATCH($G275,'Allocator Summary'!$B$7:$B$27))*$E275</f>
        <v>0</v>
      </c>
      <c r="M275" s="148">
        <f>INDEX('Allocator Summary'!H$7:H$27,MATCH($G275,'Allocator Summary'!$B$7:$B$27))*$E275</f>
        <v>0</v>
      </c>
      <c r="N275" s="148">
        <f>INDEX('Allocator Summary'!I$7:I$27,MATCH($G275,'Allocator Summary'!$B$7:$B$27))*$E275</f>
        <v>0</v>
      </c>
      <c r="O275" s="148">
        <f>INDEX('Allocator Summary'!J$7:J$27,MATCH($G275,'Allocator Summary'!$B$7:$B$27))*$E275</f>
        <v>0</v>
      </c>
      <c r="P275" s="148">
        <f>INDEX('Allocator Summary'!K$7:K$27,MATCH($G275,'Allocator Summary'!$B$7:$B$27))*$E275</f>
        <v>0</v>
      </c>
      <c r="Q275" s="148">
        <f>INDEX('Allocator Summary'!L$7:L$27,MATCH($G275,'Allocator Summary'!$B$7:$B$27))*$E275</f>
        <v>0</v>
      </c>
      <c r="R275" s="148">
        <f>INDEX('Allocator Summary'!M$7:M$27,MATCH($G275,'Allocator Summary'!$B$7:$B$27))*$E275</f>
        <v>0</v>
      </c>
      <c r="S275" s="148">
        <f>INDEX('Allocator Summary'!N$7:N$27,MATCH($G275,'Allocator Summary'!$B$7:$B$27))*$E275</f>
        <v>0</v>
      </c>
      <c r="T275" s="148">
        <f t="shared" si="67"/>
        <v>0</v>
      </c>
      <c r="U275" s="148">
        <f>T275-E275</f>
        <v>0</v>
      </c>
    </row>
    <row r="276" spans="1:24" x14ac:dyDescent="0.25">
      <c r="E276" s="147">
        <f>SUM(E272:E275)</f>
        <v>11768932</v>
      </c>
      <c r="I276" s="147">
        <f t="shared" ref="I276:U276" si="68">SUM(I272:I275)</f>
        <v>754736.73785323591</v>
      </c>
      <c r="J276" s="147">
        <f t="shared" si="68"/>
        <v>424241.84708254156</v>
      </c>
      <c r="K276" s="147">
        <f t="shared" si="68"/>
        <v>2178749.1716168518</v>
      </c>
      <c r="L276" s="147">
        <f t="shared" si="68"/>
        <v>2168730.5228770371</v>
      </c>
      <c r="M276" s="147">
        <f t="shared" si="68"/>
        <v>4208720.2349173315</v>
      </c>
      <c r="N276" s="147">
        <f t="shared" si="68"/>
        <v>142437.73009903115</v>
      </c>
      <c r="O276" s="147">
        <f t="shared" si="68"/>
        <v>1123735.9259666868</v>
      </c>
      <c r="P276" s="147">
        <f t="shared" si="68"/>
        <v>600232.61642557941</v>
      </c>
      <c r="Q276" s="147">
        <f t="shared" si="68"/>
        <v>89976.387056141626</v>
      </c>
      <c r="R276" s="147">
        <f t="shared" si="68"/>
        <v>0</v>
      </c>
      <c r="S276" s="147">
        <f t="shared" si="68"/>
        <v>77370.826105562301</v>
      </c>
      <c r="T276" s="147">
        <f t="shared" si="68"/>
        <v>11768932</v>
      </c>
      <c r="U276" s="147">
        <f t="shared" si="68"/>
        <v>0</v>
      </c>
    </row>
    <row r="278" spans="1:24" x14ac:dyDescent="0.25">
      <c r="C278" s="38" t="s">
        <v>126</v>
      </c>
      <c r="D278" s="147">
        <f>-'COSS Step1'!F341+E278</f>
        <v>0</v>
      </c>
      <c r="E278" s="154">
        <f>E276</f>
        <v>11768932</v>
      </c>
      <c r="F278" s="147"/>
      <c r="I278" s="154">
        <f t="shared" ref="I278:U278" si="69">I276</f>
        <v>754736.73785323591</v>
      </c>
      <c r="J278" s="154">
        <f t="shared" si="69"/>
        <v>424241.84708254156</v>
      </c>
      <c r="K278" s="154">
        <f t="shared" si="69"/>
        <v>2178749.1716168518</v>
      </c>
      <c r="L278" s="154">
        <f t="shared" si="69"/>
        <v>2168730.5228770371</v>
      </c>
      <c r="M278" s="154">
        <f t="shared" si="69"/>
        <v>4208720.2349173315</v>
      </c>
      <c r="N278" s="154">
        <f t="shared" si="69"/>
        <v>142437.73009903115</v>
      </c>
      <c r="O278" s="154">
        <f t="shared" si="69"/>
        <v>1123735.9259666868</v>
      </c>
      <c r="P278" s="154">
        <f t="shared" si="69"/>
        <v>600232.61642557941</v>
      </c>
      <c r="Q278" s="154">
        <f t="shared" si="69"/>
        <v>89976.387056141626</v>
      </c>
      <c r="R278" s="154">
        <f t="shared" si="69"/>
        <v>0</v>
      </c>
      <c r="S278" s="154">
        <f t="shared" si="69"/>
        <v>77370.826105562301</v>
      </c>
      <c r="T278" s="154">
        <f t="shared" si="69"/>
        <v>11768932</v>
      </c>
      <c r="U278" s="154">
        <f t="shared" si="69"/>
        <v>0</v>
      </c>
      <c r="X278" s="147"/>
    </row>
    <row r="279" spans="1:24" x14ac:dyDescent="0.25">
      <c r="C279" s="38"/>
      <c r="E279" s="157"/>
      <c r="F279" s="147"/>
      <c r="I279" s="154"/>
      <c r="J279" s="154"/>
      <c r="K279" s="154"/>
      <c r="L279" s="154"/>
      <c r="M279" s="154"/>
      <c r="N279" s="154"/>
      <c r="O279" s="154"/>
      <c r="P279" s="154"/>
      <c r="Q279" s="154"/>
      <c r="R279" s="154"/>
      <c r="S279" s="154"/>
      <c r="T279" s="154"/>
      <c r="U279" s="154"/>
    </row>
    <row r="281" spans="1:24" x14ac:dyDescent="0.25">
      <c r="A281" s="2" t="s">
        <v>127</v>
      </c>
    </row>
    <row r="282" spans="1:24" x14ac:dyDescent="0.25">
      <c r="B282" s="2" t="s">
        <v>128</v>
      </c>
    </row>
    <row r="283" spans="1:24" x14ac:dyDescent="0.25">
      <c r="B283" s="79"/>
      <c r="C283" s="2" t="str">
        <f>'COSS Step1'!D201</f>
        <v>Organization</v>
      </c>
      <c r="E283" s="146">
        <f>+'COSS Step1'!F201</f>
        <v>0</v>
      </c>
      <c r="G283" s="143">
        <v>5</v>
      </c>
      <c r="H283" s="2" t="str">
        <f>_xlfn.XLOOKUP($G283,'Allocator Summary'!$B$7:$B$40,'Allocator Summary'!$C$7:$C$40)</f>
        <v>Net Plant (less gen. and int.)</v>
      </c>
      <c r="I283" s="147">
        <f>INDEX('Allocator Summary'!D$7:D$27,MATCH($G283,'Allocator Summary'!$B$7:$B$27))*$E283</f>
        <v>0</v>
      </c>
      <c r="J283" s="147">
        <f>INDEX('Allocator Summary'!E$7:E$27,MATCH($G283,'Allocator Summary'!$B$7:$B$27))*$E283</f>
        <v>0</v>
      </c>
      <c r="K283" s="147">
        <f>INDEX('Allocator Summary'!F$7:F$27,MATCH($G283,'Allocator Summary'!$B$7:$B$27))*$E283</f>
        <v>0</v>
      </c>
      <c r="L283" s="147">
        <f>INDEX('Allocator Summary'!G$7:G$27,MATCH($G283,'Allocator Summary'!$B$7:$B$27))*$E283</f>
        <v>0</v>
      </c>
      <c r="M283" s="147">
        <f>INDEX('Allocator Summary'!H$7:H$27,MATCH($G283,'Allocator Summary'!$B$7:$B$27))*$E283</f>
        <v>0</v>
      </c>
      <c r="N283" s="147">
        <f>INDEX('Allocator Summary'!I$7:I$27,MATCH($G283,'Allocator Summary'!$B$7:$B$27))*$E283</f>
        <v>0</v>
      </c>
      <c r="O283" s="147">
        <f>INDEX('Allocator Summary'!J$7:J$27,MATCH($G283,'Allocator Summary'!$B$7:$B$27))*$E283</f>
        <v>0</v>
      </c>
      <c r="P283" s="147">
        <f>INDEX('Allocator Summary'!K$7:K$27,MATCH($G283,'Allocator Summary'!$B$7:$B$27))*$E283</f>
        <v>0</v>
      </c>
      <c r="Q283" s="147">
        <f>INDEX('Allocator Summary'!L$7:L$27,MATCH($G283,'Allocator Summary'!$B$7:$B$27))*$E283</f>
        <v>0</v>
      </c>
      <c r="R283" s="147">
        <f>INDEX('Allocator Summary'!M$7:M$27,MATCH($G283,'Allocator Summary'!$B$7:$B$27))*$E283</f>
        <v>0</v>
      </c>
      <c r="S283" s="147">
        <f>INDEX('Allocator Summary'!N$7:N$27,MATCH($G283,'Allocator Summary'!$B$7:$B$27))*$E283</f>
        <v>0</v>
      </c>
      <c r="T283" s="147">
        <f t="shared" ref="T283" si="70">SUM(I283:S283)</f>
        <v>0</v>
      </c>
      <c r="U283" s="147">
        <f>T283-E283</f>
        <v>0</v>
      </c>
    </row>
    <row r="284" spans="1:24" x14ac:dyDescent="0.25">
      <c r="B284" s="79"/>
      <c r="C284" s="2" t="str">
        <f>'COSS Step1'!D202</f>
        <v>Franchises</v>
      </c>
      <c r="E284" s="146">
        <f>+'COSS Step1'!F202</f>
        <v>0</v>
      </c>
      <c r="G284" s="143">
        <v>5</v>
      </c>
      <c r="H284" s="2" t="str">
        <f>_xlfn.XLOOKUP($G284,'Allocator Summary'!$B$7:$B$40,'Allocator Summary'!$C$7:$C$40)</f>
        <v>Net Plant (less gen. and int.)</v>
      </c>
      <c r="I284" s="147"/>
      <c r="J284" s="147"/>
      <c r="K284" s="147"/>
      <c r="L284" s="147"/>
      <c r="M284" s="147"/>
      <c r="N284" s="147"/>
      <c r="O284" s="147"/>
      <c r="P284" s="147"/>
      <c r="Q284" s="147"/>
      <c r="R284" s="147"/>
      <c r="S284" s="147"/>
      <c r="T284" s="147"/>
      <c r="U284" s="147"/>
    </row>
    <row r="285" spans="1:24" x14ac:dyDescent="0.25">
      <c r="A285" s="158"/>
      <c r="B285" s="79"/>
      <c r="C285" s="2" t="str">
        <f>'COSS Step1'!D203</f>
        <v>Other P/E-Intangible</v>
      </c>
      <c r="E285" s="146">
        <f>+'COSS Step1'!F203</f>
        <v>0</v>
      </c>
      <c r="G285" s="143">
        <v>5</v>
      </c>
      <c r="H285" s="2" t="str">
        <f>_xlfn.XLOOKUP($G285,'Allocator Summary'!$B$7:$B$40,'Allocator Summary'!$C$7:$C$40)</f>
        <v>Net Plant (less gen. and int.)</v>
      </c>
      <c r="I285" s="147">
        <f>INDEX('Allocator Summary'!D$7:D$27,MATCH($G285,'Allocator Summary'!$B$7:$B$27))*$E285</f>
        <v>0</v>
      </c>
      <c r="J285" s="147">
        <f>INDEX('Allocator Summary'!E$7:E$27,MATCH($G285,'Allocator Summary'!$B$7:$B$27))*$E285</f>
        <v>0</v>
      </c>
      <c r="K285" s="147">
        <f>INDEX('Allocator Summary'!F$7:F$27,MATCH($G285,'Allocator Summary'!$B$7:$B$27))*$E285</f>
        <v>0</v>
      </c>
      <c r="L285" s="147">
        <f>INDEX('Allocator Summary'!G$7:G$27,MATCH($G285,'Allocator Summary'!$B$7:$B$27))*$E285</f>
        <v>0</v>
      </c>
      <c r="M285" s="147">
        <f>INDEX('Allocator Summary'!H$7:H$27,MATCH($G285,'Allocator Summary'!$B$7:$B$27))*$E285</f>
        <v>0</v>
      </c>
      <c r="N285" s="147">
        <f>INDEX('Allocator Summary'!I$7:I$27,MATCH($G285,'Allocator Summary'!$B$7:$B$27))*$E285</f>
        <v>0</v>
      </c>
      <c r="O285" s="147">
        <f>INDEX('Allocator Summary'!J$7:J$27,MATCH($G285,'Allocator Summary'!$B$7:$B$27))*$E285</f>
        <v>0</v>
      </c>
      <c r="P285" s="147">
        <f>INDEX('Allocator Summary'!K$7:K$27,MATCH($G285,'Allocator Summary'!$B$7:$B$27))*$E285</f>
        <v>0</v>
      </c>
      <c r="Q285" s="147">
        <f>INDEX('Allocator Summary'!L$7:L$27,MATCH($G285,'Allocator Summary'!$B$7:$B$27))*$E285</f>
        <v>0</v>
      </c>
      <c r="R285" s="147">
        <f>INDEX('Allocator Summary'!M$7:M$27,MATCH($G285,'Allocator Summary'!$B$7:$B$27))*$E285</f>
        <v>0</v>
      </c>
      <c r="S285" s="147">
        <f>INDEX('Allocator Summary'!N$7:N$27,MATCH($G285,'Allocator Summary'!$B$7:$B$27))*$E285</f>
        <v>0</v>
      </c>
      <c r="T285" s="147">
        <f t="shared" ref="T285:T286" si="71">SUM(I285:S285)</f>
        <v>0</v>
      </c>
      <c r="U285" s="147">
        <f>T285-E285</f>
        <v>0</v>
      </c>
    </row>
    <row r="286" spans="1:24" x14ac:dyDescent="0.25">
      <c r="B286" s="79"/>
      <c r="C286" s="2" t="str">
        <f>'COSS Step1'!D204</f>
        <v>Other P/E-CPS</v>
      </c>
      <c r="E286" s="146">
        <f>+'COSS Step1'!F204</f>
        <v>426682.62612000009</v>
      </c>
      <c r="G286" s="143">
        <v>5</v>
      </c>
      <c r="H286" s="2" t="str">
        <f>_xlfn.XLOOKUP($G286,'Allocator Summary'!$B$7:$B$40,'Allocator Summary'!$C$7:$C$40)</f>
        <v>Net Plant (less gen. and int.)</v>
      </c>
      <c r="I286" s="147">
        <f>INDEX('Allocator Summary'!D$7:D$27,MATCH($G286,'Allocator Summary'!$B$7:$B$27))*$E286</f>
        <v>29821.427926873879</v>
      </c>
      <c r="J286" s="147">
        <f>INDEX('Allocator Summary'!E$7:E$27,MATCH($G286,'Allocator Summary'!$B$7:$B$27))*$E286</f>
        <v>16771.280532015389</v>
      </c>
      <c r="K286" s="147">
        <f>INDEX('Allocator Summary'!F$7:F$27,MATCH($G286,'Allocator Summary'!$B$7:$B$27))*$E286</f>
        <v>65757.340791344002</v>
      </c>
      <c r="L286" s="147">
        <f>INDEX('Allocator Summary'!G$7:G$27,MATCH($G286,'Allocator Summary'!$B$7:$B$27))*$E286</f>
        <v>83671.992192036385</v>
      </c>
      <c r="M286" s="147">
        <f>INDEX('Allocator Summary'!H$7:H$27,MATCH($G286,'Allocator Summary'!$B$7:$B$27))*$E286</f>
        <v>163408.98740043445</v>
      </c>
      <c r="N286" s="147">
        <f>INDEX('Allocator Summary'!I$7:I$27,MATCH($G286,'Allocator Summary'!$B$7:$B$27))*$E286</f>
        <v>5631.0440158413094</v>
      </c>
      <c r="O286" s="147">
        <f>INDEX('Allocator Summary'!J$7:J$27,MATCH($G286,'Allocator Summary'!$B$7:$B$27))*$E286</f>
        <v>35792.565912243808</v>
      </c>
      <c r="P286" s="147">
        <f>INDEX('Allocator Summary'!K$7:K$27,MATCH($G286,'Allocator Summary'!$B$7:$B$27))*$E286</f>
        <v>22893.924636197204</v>
      </c>
      <c r="Q286" s="147">
        <f>INDEX('Allocator Summary'!L$7:L$27,MATCH($G286,'Allocator Summary'!$B$7:$B$27))*$E286</f>
        <v>0</v>
      </c>
      <c r="R286" s="147">
        <f>INDEX('Allocator Summary'!M$7:M$27,MATCH($G286,'Allocator Summary'!$B$7:$B$27))*$E286</f>
        <v>0</v>
      </c>
      <c r="S286" s="147">
        <f>INDEX('Allocator Summary'!N$7:N$27,MATCH($G286,'Allocator Summary'!$B$7:$B$27))*$E286</f>
        <v>2934.06271301364</v>
      </c>
      <c r="T286" s="147">
        <f t="shared" si="71"/>
        <v>426682.62612000009</v>
      </c>
      <c r="U286" s="147">
        <f>T286-E286</f>
        <v>0</v>
      </c>
    </row>
    <row r="287" spans="1:24" x14ac:dyDescent="0.25">
      <c r="B287" s="79"/>
      <c r="E287" s="149"/>
    </row>
    <row r="288" spans="1:24" x14ac:dyDescent="0.25">
      <c r="B288" s="79" t="s">
        <v>52</v>
      </c>
    </row>
    <row r="289" spans="1:21" x14ac:dyDescent="0.25">
      <c r="B289" s="79"/>
      <c r="C289" s="2" t="str">
        <f>'COSS Step1'!D207</f>
        <v>Land &amp; Land Rights-Supply</v>
      </c>
      <c r="E289" s="146">
        <f>+'COSS Step1'!F207</f>
        <v>0</v>
      </c>
      <c r="G289" s="143" t="s">
        <v>49</v>
      </c>
      <c r="H289" s="2" t="str">
        <f>_xlfn.XLOOKUP($G289,'Allocator Summary'!$B$7:$B$40,'Allocator Summary'!$C$7:$C$40)</f>
        <v>Source of Supply</v>
      </c>
      <c r="I289" s="147">
        <f>INDEX('Allocator Summary'!D$7:D$27,MATCH($G289,'Allocator Summary'!$B$7:$B$27))*$E289</f>
        <v>0</v>
      </c>
      <c r="J289" s="147">
        <f>INDEX('Allocator Summary'!E$7:E$27,MATCH($G289,'Allocator Summary'!$B$7:$B$27))*$E289</f>
        <v>0</v>
      </c>
      <c r="K289" s="147">
        <f>INDEX('Allocator Summary'!F$7:F$27,MATCH($G289,'Allocator Summary'!$B$7:$B$27))*$E289</f>
        <v>0</v>
      </c>
      <c r="L289" s="147">
        <f>INDEX('Allocator Summary'!G$7:G$27,MATCH($G289,'Allocator Summary'!$B$7:$B$27))*$E289</f>
        <v>0</v>
      </c>
      <c r="M289" s="147">
        <f>INDEX('Allocator Summary'!H$7:H$27,MATCH($G289,'Allocator Summary'!$B$7:$B$27))*$E289</f>
        <v>0</v>
      </c>
      <c r="N289" s="147">
        <f>INDEX('Allocator Summary'!I$7:I$27,MATCH($G289,'Allocator Summary'!$B$7:$B$27))*$E289</f>
        <v>0</v>
      </c>
      <c r="O289" s="147">
        <f>INDEX('Allocator Summary'!J$7:J$27,MATCH($G289,'Allocator Summary'!$B$7:$B$27))*$E289</f>
        <v>0</v>
      </c>
      <c r="P289" s="147">
        <f>INDEX('Allocator Summary'!K$7:K$27,MATCH($G289,'Allocator Summary'!$B$7:$B$27))*$E289</f>
        <v>0</v>
      </c>
      <c r="Q289" s="147">
        <f>INDEX('Allocator Summary'!L$7:L$27,MATCH($G289,'Allocator Summary'!$B$7:$B$27))*$E289</f>
        <v>0</v>
      </c>
      <c r="R289" s="147">
        <f>INDEX('Allocator Summary'!M$7:M$27,MATCH($G289,'Allocator Summary'!$B$7:$B$27))*$E289</f>
        <v>0</v>
      </c>
      <c r="S289" s="147">
        <f>INDEX('Allocator Summary'!N$7:N$27,MATCH($G289,'Allocator Summary'!$B$7:$B$27))*$E289</f>
        <v>0</v>
      </c>
      <c r="T289" s="147">
        <f t="shared" ref="T289:T294" si="72">SUM(I289:S289)</f>
        <v>0</v>
      </c>
      <c r="U289" s="147">
        <f t="shared" ref="U289:U294" si="73">T289-E289</f>
        <v>0</v>
      </c>
    </row>
    <row r="290" spans="1:21" x14ac:dyDescent="0.25">
      <c r="A290" s="158"/>
      <c r="B290" s="79"/>
      <c r="C290" s="2" t="str">
        <f>'COSS Step1'!D208</f>
        <v>Struct &amp; Imp-Supply</v>
      </c>
      <c r="E290" s="146">
        <f>+'COSS Step1'!F208</f>
        <v>850634.60223433282</v>
      </c>
      <c r="G290" s="143" t="s">
        <v>49</v>
      </c>
      <c r="H290" s="2" t="str">
        <f>_xlfn.XLOOKUP($G290,'Allocator Summary'!$B$7:$B$40,'Allocator Summary'!$C$7:$C$40)</f>
        <v>Source of Supply</v>
      </c>
      <c r="I290" s="147">
        <f>INDEX('Allocator Summary'!D$7:D$27,MATCH($G290,'Allocator Summary'!$B$7:$B$27))*$E290</f>
        <v>850634.60223433282</v>
      </c>
      <c r="J290" s="147">
        <f>INDEX('Allocator Summary'!E$7:E$27,MATCH($G290,'Allocator Summary'!$B$7:$B$27))*$E290</f>
        <v>0</v>
      </c>
      <c r="K290" s="147">
        <f>INDEX('Allocator Summary'!F$7:F$27,MATCH($G290,'Allocator Summary'!$B$7:$B$27))*$E290</f>
        <v>0</v>
      </c>
      <c r="L290" s="147">
        <f>INDEX('Allocator Summary'!G$7:G$27,MATCH($G290,'Allocator Summary'!$B$7:$B$27))*$E290</f>
        <v>0</v>
      </c>
      <c r="M290" s="147">
        <f>INDEX('Allocator Summary'!H$7:H$27,MATCH($G290,'Allocator Summary'!$B$7:$B$27))*$E290</f>
        <v>0</v>
      </c>
      <c r="N290" s="147">
        <f>INDEX('Allocator Summary'!I$7:I$27,MATCH($G290,'Allocator Summary'!$B$7:$B$27))*$E290</f>
        <v>0</v>
      </c>
      <c r="O290" s="147">
        <f>INDEX('Allocator Summary'!J$7:J$27,MATCH($G290,'Allocator Summary'!$B$7:$B$27))*$E290</f>
        <v>0</v>
      </c>
      <c r="P290" s="147">
        <f>INDEX('Allocator Summary'!K$7:K$27,MATCH($G290,'Allocator Summary'!$B$7:$B$27))*$E290</f>
        <v>0</v>
      </c>
      <c r="Q290" s="147">
        <f>INDEX('Allocator Summary'!L$7:L$27,MATCH($G290,'Allocator Summary'!$B$7:$B$27))*$E290</f>
        <v>0</v>
      </c>
      <c r="R290" s="147">
        <f>INDEX('Allocator Summary'!M$7:M$27,MATCH($G290,'Allocator Summary'!$B$7:$B$27))*$E290</f>
        <v>0</v>
      </c>
      <c r="S290" s="147">
        <f>INDEX('Allocator Summary'!N$7:N$27,MATCH($G290,'Allocator Summary'!$B$7:$B$27))*$E290</f>
        <v>0</v>
      </c>
      <c r="T290" s="147">
        <f t="shared" si="72"/>
        <v>850634.60223433282</v>
      </c>
      <c r="U290" s="147">
        <f t="shared" si="73"/>
        <v>0</v>
      </c>
    </row>
    <row r="291" spans="1:21" x14ac:dyDescent="0.25">
      <c r="A291" s="158"/>
      <c r="B291" s="79"/>
      <c r="C291" s="2" t="str">
        <f>'COSS Step1'!D209</f>
        <v>Collect &amp; Impound Reservoirs</v>
      </c>
      <c r="E291" s="146">
        <f>+'COSS Step1'!F209</f>
        <v>10732.305738000001</v>
      </c>
      <c r="G291" s="143" t="s">
        <v>49</v>
      </c>
      <c r="H291" s="2" t="str">
        <f>_xlfn.XLOOKUP($G291,'Allocator Summary'!$B$7:$B$40,'Allocator Summary'!$C$7:$C$40)</f>
        <v>Source of Supply</v>
      </c>
      <c r="I291" s="147">
        <f>INDEX('Allocator Summary'!D$7:D$27,MATCH($G291,'Allocator Summary'!$B$7:$B$27))*$E291</f>
        <v>10732.305738000001</v>
      </c>
      <c r="J291" s="147">
        <f>INDEX('Allocator Summary'!E$7:E$27,MATCH($G291,'Allocator Summary'!$B$7:$B$27))*$E291</f>
        <v>0</v>
      </c>
      <c r="K291" s="147">
        <f>INDEX('Allocator Summary'!F$7:F$27,MATCH($G291,'Allocator Summary'!$B$7:$B$27))*$E291</f>
        <v>0</v>
      </c>
      <c r="L291" s="147">
        <f>INDEX('Allocator Summary'!G$7:G$27,MATCH($G291,'Allocator Summary'!$B$7:$B$27))*$E291</f>
        <v>0</v>
      </c>
      <c r="M291" s="147">
        <f>INDEX('Allocator Summary'!H$7:H$27,MATCH($G291,'Allocator Summary'!$B$7:$B$27))*$E291</f>
        <v>0</v>
      </c>
      <c r="N291" s="147">
        <f>INDEX('Allocator Summary'!I$7:I$27,MATCH($G291,'Allocator Summary'!$B$7:$B$27))*$E291</f>
        <v>0</v>
      </c>
      <c r="O291" s="147">
        <f>INDEX('Allocator Summary'!J$7:J$27,MATCH($G291,'Allocator Summary'!$B$7:$B$27))*$E291</f>
        <v>0</v>
      </c>
      <c r="P291" s="147">
        <f>INDEX('Allocator Summary'!K$7:K$27,MATCH($G291,'Allocator Summary'!$B$7:$B$27))*$E291</f>
        <v>0</v>
      </c>
      <c r="Q291" s="147">
        <f>INDEX('Allocator Summary'!L$7:L$27,MATCH($G291,'Allocator Summary'!$B$7:$B$27))*$E291</f>
        <v>0</v>
      </c>
      <c r="R291" s="147">
        <f>INDEX('Allocator Summary'!M$7:M$27,MATCH($G291,'Allocator Summary'!$B$7:$B$27))*$E291</f>
        <v>0</v>
      </c>
      <c r="S291" s="147">
        <f>INDEX('Allocator Summary'!N$7:N$27,MATCH($G291,'Allocator Summary'!$B$7:$B$27))*$E291</f>
        <v>0</v>
      </c>
      <c r="T291" s="147">
        <f t="shared" si="72"/>
        <v>10732.305738000001</v>
      </c>
      <c r="U291" s="147">
        <f t="shared" si="73"/>
        <v>0</v>
      </c>
    </row>
    <row r="292" spans="1:21" x14ac:dyDescent="0.25">
      <c r="A292" s="158"/>
      <c r="B292" s="79"/>
      <c r="C292" s="2" t="str">
        <f>'COSS Step1'!D210</f>
        <v>Lake, River &amp; Other Intakes</v>
      </c>
      <c r="E292" s="146">
        <f>+'COSS Step1'!F210</f>
        <v>76295.47945008734</v>
      </c>
      <c r="G292" s="143" t="s">
        <v>49</v>
      </c>
      <c r="H292" s="2" t="str">
        <f>_xlfn.XLOOKUP($G292,'Allocator Summary'!$B$7:$B$40,'Allocator Summary'!$C$7:$C$40)</f>
        <v>Source of Supply</v>
      </c>
      <c r="I292" s="147">
        <f>INDEX('Allocator Summary'!D$7:D$27,MATCH($G292,'Allocator Summary'!$B$7:$B$27))*$E292</f>
        <v>76295.47945008734</v>
      </c>
      <c r="J292" s="147">
        <f>INDEX('Allocator Summary'!E$7:E$27,MATCH($G292,'Allocator Summary'!$B$7:$B$27))*$E292</f>
        <v>0</v>
      </c>
      <c r="K292" s="147">
        <f>INDEX('Allocator Summary'!F$7:F$27,MATCH($G292,'Allocator Summary'!$B$7:$B$27))*$E292</f>
        <v>0</v>
      </c>
      <c r="L292" s="147">
        <f>INDEX('Allocator Summary'!G$7:G$27,MATCH($G292,'Allocator Summary'!$B$7:$B$27))*$E292</f>
        <v>0</v>
      </c>
      <c r="M292" s="147">
        <f>INDEX('Allocator Summary'!H$7:H$27,MATCH($G292,'Allocator Summary'!$B$7:$B$27))*$E292</f>
        <v>0</v>
      </c>
      <c r="N292" s="147">
        <f>INDEX('Allocator Summary'!I$7:I$27,MATCH($G292,'Allocator Summary'!$B$7:$B$27))*$E292</f>
        <v>0</v>
      </c>
      <c r="O292" s="147">
        <f>INDEX('Allocator Summary'!J$7:J$27,MATCH($G292,'Allocator Summary'!$B$7:$B$27))*$E292</f>
        <v>0</v>
      </c>
      <c r="P292" s="147">
        <f>INDEX('Allocator Summary'!K$7:K$27,MATCH($G292,'Allocator Summary'!$B$7:$B$27))*$E292</f>
        <v>0</v>
      </c>
      <c r="Q292" s="147">
        <f>INDEX('Allocator Summary'!L$7:L$27,MATCH($G292,'Allocator Summary'!$B$7:$B$27))*$E292</f>
        <v>0</v>
      </c>
      <c r="R292" s="147">
        <f>INDEX('Allocator Summary'!M$7:M$27,MATCH($G292,'Allocator Summary'!$B$7:$B$27))*$E292</f>
        <v>0</v>
      </c>
      <c r="S292" s="147">
        <f>INDEX('Allocator Summary'!N$7:N$27,MATCH($G292,'Allocator Summary'!$B$7:$B$27))*$E292</f>
        <v>0</v>
      </c>
      <c r="T292" s="147">
        <f t="shared" si="72"/>
        <v>76295.47945008734</v>
      </c>
      <c r="U292" s="147">
        <f t="shared" si="73"/>
        <v>0</v>
      </c>
    </row>
    <row r="293" spans="1:21" x14ac:dyDescent="0.25">
      <c r="A293" s="158"/>
      <c r="B293" s="79"/>
      <c r="C293" s="2" t="str">
        <f>'COSS Step1'!D211</f>
        <v>Supply Mains</v>
      </c>
      <c r="E293" s="146">
        <f>+'COSS Step1'!F211</f>
        <v>251947.51263044475</v>
      </c>
      <c r="G293" s="143" t="s">
        <v>49</v>
      </c>
      <c r="H293" s="2" t="str">
        <f>_xlfn.XLOOKUP($G293,'Allocator Summary'!$B$7:$B$40,'Allocator Summary'!$C$7:$C$40)</f>
        <v>Source of Supply</v>
      </c>
      <c r="I293" s="147">
        <f>INDEX('Allocator Summary'!D$7:D$27,MATCH($G293,'Allocator Summary'!$B$7:$B$27))*$E293</f>
        <v>251947.51263044475</v>
      </c>
      <c r="J293" s="147">
        <f>INDEX('Allocator Summary'!E$7:E$27,MATCH($G293,'Allocator Summary'!$B$7:$B$27))*$E293</f>
        <v>0</v>
      </c>
      <c r="K293" s="147">
        <f>INDEX('Allocator Summary'!F$7:F$27,MATCH($G293,'Allocator Summary'!$B$7:$B$27))*$E293</f>
        <v>0</v>
      </c>
      <c r="L293" s="147">
        <f>INDEX('Allocator Summary'!G$7:G$27,MATCH($G293,'Allocator Summary'!$B$7:$B$27))*$E293</f>
        <v>0</v>
      </c>
      <c r="M293" s="147">
        <f>INDEX('Allocator Summary'!H$7:H$27,MATCH($G293,'Allocator Summary'!$B$7:$B$27))*$E293</f>
        <v>0</v>
      </c>
      <c r="N293" s="147">
        <f>INDEX('Allocator Summary'!I$7:I$27,MATCH($G293,'Allocator Summary'!$B$7:$B$27))*$E293</f>
        <v>0</v>
      </c>
      <c r="O293" s="147">
        <f>INDEX('Allocator Summary'!J$7:J$27,MATCH($G293,'Allocator Summary'!$B$7:$B$27))*$E293</f>
        <v>0</v>
      </c>
      <c r="P293" s="147">
        <f>INDEX('Allocator Summary'!K$7:K$27,MATCH($G293,'Allocator Summary'!$B$7:$B$27))*$E293</f>
        <v>0</v>
      </c>
      <c r="Q293" s="147">
        <f>INDEX('Allocator Summary'!L$7:L$27,MATCH($G293,'Allocator Summary'!$B$7:$B$27))*$E293</f>
        <v>0</v>
      </c>
      <c r="R293" s="147">
        <f>INDEX('Allocator Summary'!M$7:M$27,MATCH($G293,'Allocator Summary'!$B$7:$B$27))*$E293</f>
        <v>0</v>
      </c>
      <c r="S293" s="147">
        <f>INDEX('Allocator Summary'!N$7:N$27,MATCH($G293,'Allocator Summary'!$B$7:$B$27))*$E293</f>
        <v>0</v>
      </c>
      <c r="T293" s="147">
        <f t="shared" si="72"/>
        <v>251947.51263044475</v>
      </c>
      <c r="U293" s="147">
        <f t="shared" si="73"/>
        <v>0</v>
      </c>
    </row>
    <row r="294" spans="1:21" x14ac:dyDescent="0.25">
      <c r="A294" s="158"/>
      <c r="B294" s="79"/>
      <c r="C294" s="2" t="str">
        <f>'COSS Step1'!D212</f>
        <v>Pump Eqp-SOS &amp; Pumping</v>
      </c>
      <c r="E294" s="146">
        <f>+'COSS Step1'!F212</f>
        <v>536147.10792399955</v>
      </c>
      <c r="G294" s="143" t="s">
        <v>49</v>
      </c>
      <c r="H294" s="2" t="str">
        <f>_xlfn.XLOOKUP($G294,'Allocator Summary'!$B$7:$B$40,'Allocator Summary'!$C$7:$C$40)</f>
        <v>Source of Supply</v>
      </c>
      <c r="I294" s="147">
        <f>INDEX('Allocator Summary'!D$7:D$27,MATCH($G294,'Allocator Summary'!$B$7:$B$27))*$E294</f>
        <v>536147.10792399955</v>
      </c>
      <c r="J294" s="147">
        <f>INDEX('Allocator Summary'!E$7:E$27,MATCH($G294,'Allocator Summary'!$B$7:$B$27))*$E294</f>
        <v>0</v>
      </c>
      <c r="K294" s="147">
        <f>INDEX('Allocator Summary'!F$7:F$27,MATCH($G294,'Allocator Summary'!$B$7:$B$27))*$E294</f>
        <v>0</v>
      </c>
      <c r="L294" s="147">
        <f>INDEX('Allocator Summary'!G$7:G$27,MATCH($G294,'Allocator Summary'!$B$7:$B$27))*$E294</f>
        <v>0</v>
      </c>
      <c r="M294" s="147">
        <f>INDEX('Allocator Summary'!H$7:H$27,MATCH($G294,'Allocator Summary'!$B$7:$B$27))*$E294</f>
        <v>0</v>
      </c>
      <c r="N294" s="147">
        <f>INDEX('Allocator Summary'!I$7:I$27,MATCH($G294,'Allocator Summary'!$B$7:$B$27))*$E294</f>
        <v>0</v>
      </c>
      <c r="O294" s="147">
        <f>INDEX('Allocator Summary'!J$7:J$27,MATCH($G294,'Allocator Summary'!$B$7:$B$27))*$E294</f>
        <v>0</v>
      </c>
      <c r="P294" s="147">
        <f>INDEX('Allocator Summary'!K$7:K$27,MATCH($G294,'Allocator Summary'!$B$7:$B$27))*$E294</f>
        <v>0</v>
      </c>
      <c r="Q294" s="147">
        <f>INDEX('Allocator Summary'!L$7:L$27,MATCH($G294,'Allocator Summary'!$B$7:$B$27))*$E294</f>
        <v>0</v>
      </c>
      <c r="R294" s="147">
        <f>INDEX('Allocator Summary'!M$7:M$27,MATCH($G294,'Allocator Summary'!$B$7:$B$27))*$E294</f>
        <v>0</v>
      </c>
      <c r="S294" s="147">
        <f>INDEX('Allocator Summary'!N$7:N$27,MATCH($G294,'Allocator Summary'!$B$7:$B$27))*$E294</f>
        <v>0</v>
      </c>
      <c r="T294" s="147">
        <f t="shared" si="72"/>
        <v>536147.10792399955</v>
      </c>
      <c r="U294" s="147">
        <f t="shared" si="73"/>
        <v>0</v>
      </c>
    </row>
    <row r="295" spans="1:21" x14ac:dyDescent="0.25">
      <c r="B295" s="79"/>
    </row>
    <row r="296" spans="1:21" x14ac:dyDescent="0.25">
      <c r="B296" s="79" t="s">
        <v>129</v>
      </c>
    </row>
    <row r="297" spans="1:21" x14ac:dyDescent="0.25">
      <c r="B297" s="79"/>
      <c r="C297" s="2" t="str">
        <f>'COSS Step1'!D215</f>
        <v>Land &amp; Land Rights-Pumping</v>
      </c>
      <c r="E297" s="146">
        <f>+'COSS Step1'!F215</f>
        <v>0</v>
      </c>
      <c r="G297" s="143" t="s">
        <v>55</v>
      </c>
      <c r="H297" s="2" t="str">
        <f>_xlfn.XLOOKUP($G297,'Allocator Summary'!$B$7:$B$40,'Allocator Summary'!$C$7:$C$40)</f>
        <v>Pumping</v>
      </c>
      <c r="I297" s="147">
        <f>INDEX('Allocator Summary'!D$7:D$27,MATCH($G297,'Allocator Summary'!$B$7:$B$27))*$E297</f>
        <v>0</v>
      </c>
      <c r="J297" s="147">
        <f>INDEX('Allocator Summary'!E$7:E$27,MATCH($G297,'Allocator Summary'!$B$7:$B$27))*$E297</f>
        <v>0</v>
      </c>
      <c r="K297" s="147">
        <f>INDEX('Allocator Summary'!F$7:F$27,MATCH($G297,'Allocator Summary'!$B$7:$B$27))*$E297</f>
        <v>0</v>
      </c>
      <c r="L297" s="147">
        <f>INDEX('Allocator Summary'!G$7:G$27,MATCH($G297,'Allocator Summary'!$B$7:$B$27))*$E297</f>
        <v>0</v>
      </c>
      <c r="M297" s="147">
        <f>INDEX('Allocator Summary'!H$7:H$27,MATCH($G297,'Allocator Summary'!$B$7:$B$27))*$E297</f>
        <v>0</v>
      </c>
      <c r="N297" s="147">
        <f>INDEX('Allocator Summary'!I$7:I$27,MATCH($G297,'Allocator Summary'!$B$7:$B$27))*$E297</f>
        <v>0</v>
      </c>
      <c r="O297" s="147">
        <f>INDEX('Allocator Summary'!J$7:J$27,MATCH($G297,'Allocator Summary'!$B$7:$B$27))*$E297</f>
        <v>0</v>
      </c>
      <c r="P297" s="147">
        <f>INDEX('Allocator Summary'!K$7:K$27,MATCH($G297,'Allocator Summary'!$B$7:$B$27))*$E297</f>
        <v>0</v>
      </c>
      <c r="Q297" s="147">
        <f>INDEX('Allocator Summary'!L$7:L$27,MATCH($G297,'Allocator Summary'!$B$7:$B$27))*$E297</f>
        <v>0</v>
      </c>
      <c r="R297" s="147">
        <f>INDEX('Allocator Summary'!M$7:M$27,MATCH($G297,'Allocator Summary'!$B$7:$B$27))*$E297</f>
        <v>0</v>
      </c>
      <c r="S297" s="147">
        <f>INDEX('Allocator Summary'!N$7:N$27,MATCH($G297,'Allocator Summary'!$B$7:$B$27))*$E297</f>
        <v>0</v>
      </c>
      <c r="T297" s="147">
        <f t="shared" ref="T297:T304" si="74">SUM(I297:S297)</f>
        <v>0</v>
      </c>
      <c r="U297" s="147">
        <f t="shared" ref="U297:U304" si="75">T297-E297</f>
        <v>0</v>
      </c>
    </row>
    <row r="298" spans="1:21" x14ac:dyDescent="0.25">
      <c r="A298" s="158"/>
      <c r="B298" s="79"/>
      <c r="C298" s="2" t="str">
        <f>'COSS Step1'!D216</f>
        <v>Struct &amp; Imp-Pumping</v>
      </c>
      <c r="E298" s="146">
        <f>+'COSS Step1'!F216</f>
        <v>202428.29467466671</v>
      </c>
      <c r="G298" s="143" t="s">
        <v>55</v>
      </c>
      <c r="H298" s="2" t="str">
        <f>_xlfn.XLOOKUP($G298,'Allocator Summary'!$B$7:$B$40,'Allocator Summary'!$C$7:$C$40)</f>
        <v>Pumping</v>
      </c>
      <c r="I298" s="147">
        <f>INDEX('Allocator Summary'!D$7:D$27,MATCH($G298,'Allocator Summary'!$B$7:$B$27))*$E298</f>
        <v>0</v>
      </c>
      <c r="J298" s="147">
        <f>INDEX('Allocator Summary'!E$7:E$27,MATCH($G298,'Allocator Summary'!$B$7:$B$27))*$E298</f>
        <v>202428.29467466671</v>
      </c>
      <c r="K298" s="147">
        <f>INDEX('Allocator Summary'!F$7:F$27,MATCH($G298,'Allocator Summary'!$B$7:$B$27))*$E298</f>
        <v>0</v>
      </c>
      <c r="L298" s="147">
        <f>INDEX('Allocator Summary'!G$7:G$27,MATCH($G298,'Allocator Summary'!$B$7:$B$27))*$E298</f>
        <v>0</v>
      </c>
      <c r="M298" s="147">
        <f>INDEX('Allocator Summary'!H$7:H$27,MATCH($G298,'Allocator Summary'!$B$7:$B$27))*$E298</f>
        <v>0</v>
      </c>
      <c r="N298" s="147">
        <f>INDEX('Allocator Summary'!I$7:I$27,MATCH($G298,'Allocator Summary'!$B$7:$B$27))*$E298</f>
        <v>0</v>
      </c>
      <c r="O298" s="147">
        <f>INDEX('Allocator Summary'!J$7:J$27,MATCH($G298,'Allocator Summary'!$B$7:$B$27))*$E298</f>
        <v>0</v>
      </c>
      <c r="P298" s="147">
        <f>INDEX('Allocator Summary'!K$7:K$27,MATCH($G298,'Allocator Summary'!$B$7:$B$27))*$E298</f>
        <v>0</v>
      </c>
      <c r="Q298" s="147">
        <f>INDEX('Allocator Summary'!L$7:L$27,MATCH($G298,'Allocator Summary'!$B$7:$B$27))*$E298</f>
        <v>0</v>
      </c>
      <c r="R298" s="147">
        <f>INDEX('Allocator Summary'!M$7:M$27,MATCH($G298,'Allocator Summary'!$B$7:$B$27))*$E298</f>
        <v>0</v>
      </c>
      <c r="S298" s="147">
        <f>INDEX('Allocator Summary'!N$7:N$27,MATCH($G298,'Allocator Summary'!$B$7:$B$27))*$E298</f>
        <v>0</v>
      </c>
      <c r="T298" s="147">
        <f t="shared" si="74"/>
        <v>202428.29467466671</v>
      </c>
      <c r="U298" s="147">
        <f t="shared" si="75"/>
        <v>0</v>
      </c>
    </row>
    <row r="299" spans="1:21" x14ac:dyDescent="0.25">
      <c r="B299" s="79"/>
      <c r="C299" s="2" t="str">
        <f>'COSS Step1'!D217</f>
        <v>Power Generation Equip</v>
      </c>
      <c r="E299" s="146">
        <f>+'COSS Step1'!F217</f>
        <v>183405.90715799999</v>
      </c>
      <c r="G299" s="143" t="s">
        <v>55</v>
      </c>
      <c r="H299" s="2" t="str">
        <f>_xlfn.XLOOKUP($G299,'Allocator Summary'!$B$7:$B$40,'Allocator Summary'!$C$7:$C$40)</f>
        <v>Pumping</v>
      </c>
      <c r="I299" s="147">
        <f>INDEX('Allocator Summary'!D$7:D$27,MATCH($G299,'Allocator Summary'!$B$7:$B$27))*$E299</f>
        <v>0</v>
      </c>
      <c r="J299" s="147">
        <f>INDEX('Allocator Summary'!E$7:E$27,MATCH($G299,'Allocator Summary'!$B$7:$B$27))*$E299</f>
        <v>183405.90715799999</v>
      </c>
      <c r="K299" s="147">
        <f>INDEX('Allocator Summary'!F$7:F$27,MATCH($G299,'Allocator Summary'!$B$7:$B$27))*$E299</f>
        <v>0</v>
      </c>
      <c r="L299" s="147">
        <f>INDEX('Allocator Summary'!G$7:G$27,MATCH($G299,'Allocator Summary'!$B$7:$B$27))*$E299</f>
        <v>0</v>
      </c>
      <c r="M299" s="147">
        <f>INDEX('Allocator Summary'!H$7:H$27,MATCH($G299,'Allocator Summary'!$B$7:$B$27))*$E299</f>
        <v>0</v>
      </c>
      <c r="N299" s="147">
        <f>INDEX('Allocator Summary'!I$7:I$27,MATCH($G299,'Allocator Summary'!$B$7:$B$27))*$E299</f>
        <v>0</v>
      </c>
      <c r="O299" s="147">
        <f>INDEX('Allocator Summary'!J$7:J$27,MATCH($G299,'Allocator Summary'!$B$7:$B$27))*$E299</f>
        <v>0</v>
      </c>
      <c r="P299" s="147">
        <f>INDEX('Allocator Summary'!K$7:K$27,MATCH($G299,'Allocator Summary'!$B$7:$B$27))*$E299</f>
        <v>0</v>
      </c>
      <c r="Q299" s="147">
        <f>INDEX('Allocator Summary'!L$7:L$27,MATCH($G299,'Allocator Summary'!$B$7:$B$27))*$E299</f>
        <v>0</v>
      </c>
      <c r="R299" s="147">
        <f>INDEX('Allocator Summary'!M$7:M$27,MATCH($G299,'Allocator Summary'!$B$7:$B$27))*$E299</f>
        <v>0</v>
      </c>
      <c r="S299" s="147">
        <f>INDEX('Allocator Summary'!N$7:N$27,MATCH($G299,'Allocator Summary'!$B$7:$B$27))*$E299</f>
        <v>0</v>
      </c>
      <c r="T299" s="147">
        <f t="shared" si="74"/>
        <v>183405.90715799999</v>
      </c>
      <c r="U299" s="147">
        <f t="shared" si="75"/>
        <v>0</v>
      </c>
    </row>
    <row r="300" spans="1:21" x14ac:dyDescent="0.25">
      <c r="B300" s="79"/>
      <c r="C300" s="2" t="str">
        <f>'COSS Step1'!D218</f>
        <v>Pumping Equipment</v>
      </c>
      <c r="E300" s="146">
        <f>+'COSS Step1'!F218</f>
        <v>0</v>
      </c>
      <c r="G300" s="143" t="s">
        <v>55</v>
      </c>
      <c r="H300" s="2" t="str">
        <f>_xlfn.XLOOKUP($G300,'Allocator Summary'!$B$7:$B$40,'Allocator Summary'!$C$7:$C$40)</f>
        <v>Pumping</v>
      </c>
      <c r="I300" s="147">
        <f>INDEX('Allocator Summary'!D$7:D$27,MATCH($G300,'Allocator Summary'!$B$7:$B$27))*$E300</f>
        <v>0</v>
      </c>
      <c r="J300" s="147">
        <f>INDEX('Allocator Summary'!E$7:E$27,MATCH($G300,'Allocator Summary'!$B$7:$B$27))*$E300</f>
        <v>0</v>
      </c>
      <c r="K300" s="147">
        <f>INDEX('Allocator Summary'!F$7:F$27,MATCH($G300,'Allocator Summary'!$B$7:$B$27))*$E300</f>
        <v>0</v>
      </c>
      <c r="L300" s="147">
        <f>INDEX('Allocator Summary'!G$7:G$27,MATCH($G300,'Allocator Summary'!$B$7:$B$27))*$E300</f>
        <v>0</v>
      </c>
      <c r="M300" s="147">
        <f>INDEX('Allocator Summary'!H$7:H$27,MATCH($G300,'Allocator Summary'!$B$7:$B$27))*$E300</f>
        <v>0</v>
      </c>
      <c r="N300" s="147">
        <f>INDEX('Allocator Summary'!I$7:I$27,MATCH($G300,'Allocator Summary'!$B$7:$B$27))*$E300</f>
        <v>0</v>
      </c>
      <c r="O300" s="147">
        <f>INDEX('Allocator Summary'!J$7:J$27,MATCH($G300,'Allocator Summary'!$B$7:$B$27))*$E300</f>
        <v>0</v>
      </c>
      <c r="P300" s="147">
        <f>INDEX('Allocator Summary'!K$7:K$27,MATCH($G300,'Allocator Summary'!$B$7:$B$27))*$E300</f>
        <v>0</v>
      </c>
      <c r="Q300" s="147">
        <f>INDEX('Allocator Summary'!L$7:L$27,MATCH($G300,'Allocator Summary'!$B$7:$B$27))*$E300</f>
        <v>0</v>
      </c>
      <c r="R300" s="147">
        <f>INDEX('Allocator Summary'!M$7:M$27,MATCH($G300,'Allocator Summary'!$B$7:$B$27))*$E300</f>
        <v>0</v>
      </c>
      <c r="S300" s="147">
        <f>INDEX('Allocator Summary'!N$7:N$27,MATCH($G300,'Allocator Summary'!$B$7:$B$27))*$E300</f>
        <v>0</v>
      </c>
      <c r="T300" s="147">
        <f t="shared" si="74"/>
        <v>0</v>
      </c>
      <c r="U300" s="147">
        <f t="shared" si="75"/>
        <v>0</v>
      </c>
    </row>
    <row r="301" spans="1:21" x14ac:dyDescent="0.25">
      <c r="A301" s="158"/>
      <c r="B301" s="79"/>
      <c r="C301" s="2" t="str">
        <f>'COSS Step1'!D219</f>
        <v>Pump Eqp Electric</v>
      </c>
      <c r="E301" s="146">
        <f>+'COSS Step1'!F219</f>
        <v>916510.66506478819</v>
      </c>
      <c r="G301" s="143" t="s">
        <v>55</v>
      </c>
      <c r="H301" s="2" t="str">
        <f>_xlfn.XLOOKUP($G301,'Allocator Summary'!$B$7:$B$40,'Allocator Summary'!$C$7:$C$40)</f>
        <v>Pumping</v>
      </c>
      <c r="I301" s="147">
        <f>INDEX('Allocator Summary'!D$7:D$27,MATCH($G301,'Allocator Summary'!$B$7:$B$27))*$E301</f>
        <v>0</v>
      </c>
      <c r="J301" s="147">
        <f>INDEX('Allocator Summary'!E$7:E$27,MATCH($G301,'Allocator Summary'!$B$7:$B$27))*$E301</f>
        <v>916510.66506478819</v>
      </c>
      <c r="K301" s="147">
        <f>INDEX('Allocator Summary'!F$7:F$27,MATCH($G301,'Allocator Summary'!$B$7:$B$27))*$E301</f>
        <v>0</v>
      </c>
      <c r="L301" s="147">
        <f>INDEX('Allocator Summary'!G$7:G$27,MATCH($G301,'Allocator Summary'!$B$7:$B$27))*$E301</f>
        <v>0</v>
      </c>
      <c r="M301" s="147">
        <f>INDEX('Allocator Summary'!H$7:H$27,MATCH($G301,'Allocator Summary'!$B$7:$B$27))*$E301</f>
        <v>0</v>
      </c>
      <c r="N301" s="147">
        <f>INDEX('Allocator Summary'!I$7:I$27,MATCH($G301,'Allocator Summary'!$B$7:$B$27))*$E301</f>
        <v>0</v>
      </c>
      <c r="O301" s="147">
        <f>INDEX('Allocator Summary'!J$7:J$27,MATCH($G301,'Allocator Summary'!$B$7:$B$27))*$E301</f>
        <v>0</v>
      </c>
      <c r="P301" s="147">
        <f>INDEX('Allocator Summary'!K$7:K$27,MATCH($G301,'Allocator Summary'!$B$7:$B$27))*$E301</f>
        <v>0</v>
      </c>
      <c r="Q301" s="147">
        <f>INDEX('Allocator Summary'!L$7:L$27,MATCH($G301,'Allocator Summary'!$B$7:$B$27))*$E301</f>
        <v>0</v>
      </c>
      <c r="R301" s="147">
        <f>INDEX('Allocator Summary'!M$7:M$27,MATCH($G301,'Allocator Summary'!$B$7:$B$27))*$E301</f>
        <v>0</v>
      </c>
      <c r="S301" s="147">
        <f>INDEX('Allocator Summary'!N$7:N$27,MATCH($G301,'Allocator Summary'!$B$7:$B$27))*$E301</f>
        <v>0</v>
      </c>
      <c r="T301" s="147">
        <f t="shared" si="74"/>
        <v>916510.66506478819</v>
      </c>
      <c r="U301" s="147">
        <f t="shared" si="75"/>
        <v>0</v>
      </c>
    </row>
    <row r="302" spans="1:21" x14ac:dyDescent="0.25">
      <c r="A302" s="158"/>
      <c r="B302" s="79"/>
      <c r="C302" s="2" t="str">
        <f>'COSS Step1'!D220</f>
        <v>Pump Eqp Diesel</v>
      </c>
      <c r="E302" s="146">
        <f>+'COSS Step1'!F220</f>
        <v>14628.478898000001</v>
      </c>
      <c r="G302" s="143" t="s">
        <v>55</v>
      </c>
      <c r="H302" s="2" t="str">
        <f>_xlfn.XLOOKUP($G302,'Allocator Summary'!$B$7:$B$40,'Allocator Summary'!$C$7:$C$40)</f>
        <v>Pumping</v>
      </c>
      <c r="I302" s="147">
        <f>INDEX('Allocator Summary'!D$7:D$27,MATCH($G302,'Allocator Summary'!$B$7:$B$27))*$E302</f>
        <v>0</v>
      </c>
      <c r="J302" s="147">
        <f>INDEX('Allocator Summary'!E$7:E$27,MATCH($G302,'Allocator Summary'!$B$7:$B$27))*$E302</f>
        <v>14628.478898000001</v>
      </c>
      <c r="K302" s="147">
        <f>INDEX('Allocator Summary'!F$7:F$27,MATCH($G302,'Allocator Summary'!$B$7:$B$27))*$E302</f>
        <v>0</v>
      </c>
      <c r="L302" s="147">
        <f>INDEX('Allocator Summary'!G$7:G$27,MATCH($G302,'Allocator Summary'!$B$7:$B$27))*$E302</f>
        <v>0</v>
      </c>
      <c r="M302" s="147">
        <f>INDEX('Allocator Summary'!H$7:H$27,MATCH($G302,'Allocator Summary'!$B$7:$B$27))*$E302</f>
        <v>0</v>
      </c>
      <c r="N302" s="147">
        <f>INDEX('Allocator Summary'!I$7:I$27,MATCH($G302,'Allocator Summary'!$B$7:$B$27))*$E302</f>
        <v>0</v>
      </c>
      <c r="O302" s="147">
        <f>INDEX('Allocator Summary'!J$7:J$27,MATCH($G302,'Allocator Summary'!$B$7:$B$27))*$E302</f>
        <v>0</v>
      </c>
      <c r="P302" s="147">
        <f>INDEX('Allocator Summary'!K$7:K$27,MATCH($G302,'Allocator Summary'!$B$7:$B$27))*$E302</f>
        <v>0</v>
      </c>
      <c r="Q302" s="147">
        <f>INDEX('Allocator Summary'!L$7:L$27,MATCH($G302,'Allocator Summary'!$B$7:$B$27))*$E302</f>
        <v>0</v>
      </c>
      <c r="R302" s="147">
        <f>INDEX('Allocator Summary'!M$7:M$27,MATCH($G302,'Allocator Summary'!$B$7:$B$27))*$E302</f>
        <v>0</v>
      </c>
      <c r="S302" s="147">
        <f>INDEX('Allocator Summary'!N$7:N$27,MATCH($G302,'Allocator Summary'!$B$7:$B$27))*$E302</f>
        <v>0</v>
      </c>
      <c r="T302" s="147">
        <f t="shared" si="74"/>
        <v>14628.478898000001</v>
      </c>
      <c r="U302" s="147">
        <f t="shared" si="75"/>
        <v>0</v>
      </c>
    </row>
    <row r="303" spans="1:21" x14ac:dyDescent="0.25">
      <c r="B303" s="79"/>
      <c r="C303" s="2" t="str">
        <f>'COSS Step1'!D221</f>
        <v>Pump Eqp Hydraulic</v>
      </c>
      <c r="E303" s="146">
        <f>+'COSS Step1'!F221</f>
        <v>0</v>
      </c>
      <c r="G303" s="143" t="s">
        <v>55</v>
      </c>
      <c r="H303" s="2" t="str">
        <f>_xlfn.XLOOKUP($G303,'Allocator Summary'!$B$7:$B$40,'Allocator Summary'!$C$7:$C$40)</f>
        <v>Pumping</v>
      </c>
      <c r="I303" s="147">
        <f>INDEX('Allocator Summary'!D$7:D$27,MATCH($G303,'Allocator Summary'!$B$7:$B$27))*$E303</f>
        <v>0</v>
      </c>
      <c r="J303" s="147">
        <f>INDEX('Allocator Summary'!E$7:E$27,MATCH($G303,'Allocator Summary'!$B$7:$B$27))*$E303</f>
        <v>0</v>
      </c>
      <c r="K303" s="147">
        <f>INDEX('Allocator Summary'!F$7:F$27,MATCH($G303,'Allocator Summary'!$B$7:$B$27))*$E303</f>
        <v>0</v>
      </c>
      <c r="L303" s="147">
        <f>INDEX('Allocator Summary'!G$7:G$27,MATCH($G303,'Allocator Summary'!$B$7:$B$27))*$E303</f>
        <v>0</v>
      </c>
      <c r="M303" s="147">
        <f>INDEX('Allocator Summary'!H$7:H$27,MATCH($G303,'Allocator Summary'!$B$7:$B$27))*$E303</f>
        <v>0</v>
      </c>
      <c r="N303" s="147">
        <f>INDEX('Allocator Summary'!I$7:I$27,MATCH($G303,'Allocator Summary'!$B$7:$B$27))*$E303</f>
        <v>0</v>
      </c>
      <c r="O303" s="147">
        <f>INDEX('Allocator Summary'!J$7:J$27,MATCH($G303,'Allocator Summary'!$B$7:$B$27))*$E303</f>
        <v>0</v>
      </c>
      <c r="P303" s="147">
        <f>INDEX('Allocator Summary'!K$7:K$27,MATCH($G303,'Allocator Summary'!$B$7:$B$27))*$E303</f>
        <v>0</v>
      </c>
      <c r="Q303" s="147">
        <f>INDEX('Allocator Summary'!L$7:L$27,MATCH($G303,'Allocator Summary'!$B$7:$B$27))*$E303</f>
        <v>0</v>
      </c>
      <c r="R303" s="147">
        <f>INDEX('Allocator Summary'!M$7:M$27,MATCH($G303,'Allocator Summary'!$B$7:$B$27))*$E303</f>
        <v>0</v>
      </c>
      <c r="S303" s="147">
        <f>INDEX('Allocator Summary'!N$7:N$27,MATCH($G303,'Allocator Summary'!$B$7:$B$27))*$E303</f>
        <v>0</v>
      </c>
      <c r="T303" s="147">
        <f t="shared" si="74"/>
        <v>0</v>
      </c>
      <c r="U303" s="147">
        <f t="shared" si="75"/>
        <v>0</v>
      </c>
    </row>
    <row r="304" spans="1:21" x14ac:dyDescent="0.25">
      <c r="B304" s="79"/>
      <c r="C304" s="2" t="str">
        <f>'COSS Step1'!D222</f>
        <v>Pump Eqp Other</v>
      </c>
      <c r="E304" s="146">
        <f>+'COSS Step1'!F222</f>
        <v>0</v>
      </c>
      <c r="G304" s="143" t="s">
        <v>55</v>
      </c>
      <c r="H304" s="2" t="str">
        <f>_xlfn.XLOOKUP($G304,'Allocator Summary'!$B$7:$B$40,'Allocator Summary'!$C$7:$C$40)</f>
        <v>Pumping</v>
      </c>
      <c r="I304" s="147">
        <f>INDEX('Allocator Summary'!D$7:D$27,MATCH($G304,'Allocator Summary'!$B$7:$B$27))*$E304</f>
        <v>0</v>
      </c>
      <c r="J304" s="147">
        <f>INDEX('Allocator Summary'!E$7:E$27,MATCH($G304,'Allocator Summary'!$B$7:$B$27))*$E304</f>
        <v>0</v>
      </c>
      <c r="K304" s="147">
        <f>INDEX('Allocator Summary'!F$7:F$27,MATCH($G304,'Allocator Summary'!$B$7:$B$27))*$E304</f>
        <v>0</v>
      </c>
      <c r="L304" s="147">
        <f>INDEX('Allocator Summary'!G$7:G$27,MATCH($G304,'Allocator Summary'!$B$7:$B$27))*$E304</f>
        <v>0</v>
      </c>
      <c r="M304" s="147">
        <f>INDEX('Allocator Summary'!H$7:H$27,MATCH($G304,'Allocator Summary'!$B$7:$B$27))*$E304</f>
        <v>0</v>
      </c>
      <c r="N304" s="147">
        <f>INDEX('Allocator Summary'!I$7:I$27,MATCH($G304,'Allocator Summary'!$B$7:$B$27))*$E304</f>
        <v>0</v>
      </c>
      <c r="O304" s="147">
        <f>INDEX('Allocator Summary'!J$7:J$27,MATCH($G304,'Allocator Summary'!$B$7:$B$27))*$E304</f>
        <v>0</v>
      </c>
      <c r="P304" s="147">
        <f>INDEX('Allocator Summary'!K$7:K$27,MATCH($G304,'Allocator Summary'!$B$7:$B$27))*$E304</f>
        <v>0</v>
      </c>
      <c r="Q304" s="147">
        <f>INDEX('Allocator Summary'!L$7:L$27,MATCH($G304,'Allocator Summary'!$B$7:$B$27))*$E304</f>
        <v>0</v>
      </c>
      <c r="R304" s="147">
        <f>INDEX('Allocator Summary'!M$7:M$27,MATCH($G304,'Allocator Summary'!$B$7:$B$27))*$E304</f>
        <v>0</v>
      </c>
      <c r="S304" s="147">
        <f>INDEX('Allocator Summary'!N$7:N$27,MATCH($G304,'Allocator Summary'!$B$7:$B$27))*$E304</f>
        <v>0</v>
      </c>
      <c r="T304" s="147">
        <f t="shared" si="74"/>
        <v>0</v>
      </c>
      <c r="U304" s="147">
        <f t="shared" si="75"/>
        <v>0</v>
      </c>
    </row>
    <row r="305" spans="2:21" x14ac:dyDescent="0.25">
      <c r="B305" s="79"/>
    </row>
    <row r="306" spans="2:21" x14ac:dyDescent="0.25">
      <c r="B306" s="79" t="s">
        <v>18</v>
      </c>
    </row>
    <row r="307" spans="2:21" x14ac:dyDescent="0.25">
      <c r="B307" s="79"/>
      <c r="C307" s="2" t="str">
        <f>'COSS Step1'!D225</f>
        <v>Land &amp; Land Rights-Treatment</v>
      </c>
      <c r="E307" s="146">
        <f>+'COSS Step1'!F225</f>
        <v>0</v>
      </c>
      <c r="G307" s="143" t="s">
        <v>68</v>
      </c>
      <c r="H307" s="2" t="str">
        <f>_xlfn.XLOOKUP($G307,'Allocator Summary'!$B$7:$B$40,'Allocator Summary'!$C$7:$C$40)</f>
        <v>Water Treatment</v>
      </c>
      <c r="I307" s="147">
        <f>INDEX('Allocator Summary'!D$7:D$27,MATCH($G307,'Allocator Summary'!$B$7:$B$27))*$E307</f>
        <v>0</v>
      </c>
      <c r="J307" s="147">
        <f>INDEX('Allocator Summary'!E$7:E$27,MATCH($G307,'Allocator Summary'!$B$7:$B$27))*$E307</f>
        <v>0</v>
      </c>
      <c r="K307" s="147">
        <f>INDEX('Allocator Summary'!F$7:F$27,MATCH($G307,'Allocator Summary'!$B$7:$B$27))*$E307</f>
        <v>0</v>
      </c>
      <c r="L307" s="147">
        <f>INDEX('Allocator Summary'!G$7:G$27,MATCH($G307,'Allocator Summary'!$B$7:$B$27))*$E307</f>
        <v>0</v>
      </c>
      <c r="M307" s="147">
        <f>INDEX('Allocator Summary'!H$7:H$27,MATCH($G307,'Allocator Summary'!$B$7:$B$27))*$E307</f>
        <v>0</v>
      </c>
      <c r="N307" s="147">
        <f>INDEX('Allocator Summary'!I$7:I$27,MATCH($G307,'Allocator Summary'!$B$7:$B$27))*$E307</f>
        <v>0</v>
      </c>
      <c r="O307" s="147">
        <f>INDEX('Allocator Summary'!J$7:J$27,MATCH($G307,'Allocator Summary'!$B$7:$B$27))*$E307</f>
        <v>0</v>
      </c>
      <c r="P307" s="147">
        <f>INDEX('Allocator Summary'!K$7:K$27,MATCH($G307,'Allocator Summary'!$B$7:$B$27))*$E307</f>
        <v>0</v>
      </c>
      <c r="Q307" s="147">
        <f>INDEX('Allocator Summary'!L$7:L$27,MATCH($G307,'Allocator Summary'!$B$7:$B$27))*$E307</f>
        <v>0</v>
      </c>
      <c r="R307" s="147">
        <f>INDEX('Allocator Summary'!M$7:M$27,MATCH($G307,'Allocator Summary'!$B$7:$B$27))*$E307</f>
        <v>0</v>
      </c>
      <c r="S307" s="147">
        <f>INDEX('Allocator Summary'!N$7:N$27,MATCH($G307,'Allocator Summary'!$B$7:$B$27))*$E307</f>
        <v>0</v>
      </c>
      <c r="T307" s="147">
        <f t="shared" ref="T307:T311" si="76">SUM(I307:S307)</f>
        <v>0</v>
      </c>
      <c r="U307" s="147">
        <f>T307-E307</f>
        <v>0</v>
      </c>
    </row>
    <row r="308" spans="2:21" x14ac:dyDescent="0.25">
      <c r="B308" s="79"/>
      <c r="C308" s="2" t="str">
        <f>'COSS Step1'!D226</f>
        <v>Struct &amp; Imp-Treatment</v>
      </c>
      <c r="E308" s="146">
        <f>+'COSS Step1'!F226</f>
        <v>1253200.7860239572</v>
      </c>
      <c r="G308" s="143" t="s">
        <v>68</v>
      </c>
      <c r="H308" s="2" t="str">
        <f>_xlfn.XLOOKUP($G308,'Allocator Summary'!$B$7:$B$40,'Allocator Summary'!$C$7:$C$40)</f>
        <v>Water Treatment</v>
      </c>
      <c r="I308" s="147">
        <f>INDEX('Allocator Summary'!D$7:D$27,MATCH($G308,'Allocator Summary'!$B$7:$B$27))*$E308</f>
        <v>0</v>
      </c>
      <c r="J308" s="147">
        <f>INDEX('Allocator Summary'!E$7:E$27,MATCH($G308,'Allocator Summary'!$B$7:$B$27))*$E308</f>
        <v>0</v>
      </c>
      <c r="K308" s="147">
        <f>INDEX('Allocator Summary'!F$7:F$27,MATCH($G308,'Allocator Summary'!$B$7:$B$27))*$E308</f>
        <v>1253200.7860239572</v>
      </c>
      <c r="L308" s="147">
        <f>INDEX('Allocator Summary'!G$7:G$27,MATCH($G308,'Allocator Summary'!$B$7:$B$27))*$E308</f>
        <v>0</v>
      </c>
      <c r="M308" s="147">
        <f>INDEX('Allocator Summary'!H$7:H$27,MATCH($G308,'Allocator Summary'!$B$7:$B$27))*$E308</f>
        <v>0</v>
      </c>
      <c r="N308" s="147">
        <f>INDEX('Allocator Summary'!I$7:I$27,MATCH($G308,'Allocator Summary'!$B$7:$B$27))*$E308</f>
        <v>0</v>
      </c>
      <c r="O308" s="147">
        <f>INDEX('Allocator Summary'!J$7:J$27,MATCH($G308,'Allocator Summary'!$B$7:$B$27))*$E308</f>
        <v>0</v>
      </c>
      <c r="P308" s="147">
        <f>INDEX('Allocator Summary'!K$7:K$27,MATCH($G308,'Allocator Summary'!$B$7:$B$27))*$E308</f>
        <v>0</v>
      </c>
      <c r="Q308" s="147">
        <f>INDEX('Allocator Summary'!L$7:L$27,MATCH($G308,'Allocator Summary'!$B$7:$B$27))*$E308</f>
        <v>0</v>
      </c>
      <c r="R308" s="147">
        <f>INDEX('Allocator Summary'!M$7:M$27,MATCH($G308,'Allocator Summary'!$B$7:$B$27))*$E308</f>
        <v>0</v>
      </c>
      <c r="S308" s="147">
        <f>INDEX('Allocator Summary'!N$7:N$27,MATCH($G308,'Allocator Summary'!$B$7:$B$27))*$E308</f>
        <v>0</v>
      </c>
      <c r="T308" s="147">
        <f t="shared" si="76"/>
        <v>1253200.7860239572</v>
      </c>
      <c r="U308" s="147">
        <f>T308-E308</f>
        <v>0</v>
      </c>
    </row>
    <row r="309" spans="2:21" x14ac:dyDescent="0.25">
      <c r="B309" s="79"/>
      <c r="C309" s="2" t="str">
        <f>'COSS Step1'!D227</f>
        <v>Pump Eqp Wtr Treatment</v>
      </c>
      <c r="E309" s="146">
        <f>+'COSS Step1'!F227</f>
        <v>140443.49484250025</v>
      </c>
      <c r="G309" s="143" t="s">
        <v>68</v>
      </c>
      <c r="H309" s="2" t="str">
        <f>_xlfn.XLOOKUP($G309,'Allocator Summary'!$B$7:$B$40,'Allocator Summary'!$C$7:$C$40)</f>
        <v>Water Treatment</v>
      </c>
      <c r="I309" s="147">
        <f>INDEX('Allocator Summary'!D$7:D$27,MATCH($G309,'Allocator Summary'!$B$7:$B$27))*$E309</f>
        <v>0</v>
      </c>
      <c r="J309" s="147">
        <f>INDEX('Allocator Summary'!E$7:E$27,MATCH($G309,'Allocator Summary'!$B$7:$B$27))*$E309</f>
        <v>0</v>
      </c>
      <c r="K309" s="147">
        <f>INDEX('Allocator Summary'!F$7:F$27,MATCH($G309,'Allocator Summary'!$B$7:$B$27))*$E309</f>
        <v>140443.49484250025</v>
      </c>
      <c r="L309" s="147">
        <f>INDEX('Allocator Summary'!G$7:G$27,MATCH($G309,'Allocator Summary'!$B$7:$B$27))*$E309</f>
        <v>0</v>
      </c>
      <c r="M309" s="147">
        <f>INDEX('Allocator Summary'!H$7:H$27,MATCH($G309,'Allocator Summary'!$B$7:$B$27))*$E309</f>
        <v>0</v>
      </c>
      <c r="N309" s="147">
        <f>INDEX('Allocator Summary'!I$7:I$27,MATCH($G309,'Allocator Summary'!$B$7:$B$27))*$E309</f>
        <v>0</v>
      </c>
      <c r="O309" s="147">
        <f>INDEX('Allocator Summary'!J$7:J$27,MATCH($G309,'Allocator Summary'!$B$7:$B$27))*$E309</f>
        <v>0</v>
      </c>
      <c r="P309" s="147">
        <f>INDEX('Allocator Summary'!K$7:K$27,MATCH($G309,'Allocator Summary'!$B$7:$B$27))*$E309</f>
        <v>0</v>
      </c>
      <c r="Q309" s="147">
        <f>INDEX('Allocator Summary'!L$7:L$27,MATCH($G309,'Allocator Summary'!$B$7:$B$27))*$E309</f>
        <v>0</v>
      </c>
      <c r="R309" s="147">
        <f>INDEX('Allocator Summary'!M$7:M$27,MATCH($G309,'Allocator Summary'!$B$7:$B$27))*$E309</f>
        <v>0</v>
      </c>
      <c r="S309" s="147">
        <f>INDEX('Allocator Summary'!N$7:N$27,MATCH($G309,'Allocator Summary'!$B$7:$B$27))*$E309</f>
        <v>0</v>
      </c>
      <c r="T309" s="147">
        <f t="shared" si="76"/>
        <v>140443.49484250025</v>
      </c>
      <c r="U309" s="147">
        <f>T309-E309</f>
        <v>0</v>
      </c>
    </row>
    <row r="310" spans="2:21" x14ac:dyDescent="0.25">
      <c r="B310" s="79"/>
      <c r="C310" s="2" t="str">
        <f>'COSS Step1'!D228</f>
        <v>WT Equip Non-Media</v>
      </c>
      <c r="E310" s="146">
        <f>+'COSS Step1'!F228</f>
        <v>2028572.1040081156</v>
      </c>
      <c r="G310" s="143" t="s">
        <v>68</v>
      </c>
      <c r="H310" s="2" t="str">
        <f>_xlfn.XLOOKUP($G310,'Allocator Summary'!$B$7:$B$40,'Allocator Summary'!$C$7:$C$40)</f>
        <v>Water Treatment</v>
      </c>
      <c r="I310" s="147">
        <f>INDEX('Allocator Summary'!D$7:D$27,MATCH($G310,'Allocator Summary'!$B$7:$B$27))*$E310</f>
        <v>0</v>
      </c>
      <c r="J310" s="147">
        <f>INDEX('Allocator Summary'!E$7:E$27,MATCH($G310,'Allocator Summary'!$B$7:$B$27))*$E310</f>
        <v>0</v>
      </c>
      <c r="K310" s="147">
        <f>INDEX('Allocator Summary'!F$7:F$27,MATCH($G310,'Allocator Summary'!$B$7:$B$27))*$E310</f>
        <v>2028572.1040081156</v>
      </c>
      <c r="L310" s="147">
        <f>INDEX('Allocator Summary'!G$7:G$27,MATCH($G310,'Allocator Summary'!$B$7:$B$27))*$E310</f>
        <v>0</v>
      </c>
      <c r="M310" s="147">
        <f>INDEX('Allocator Summary'!H$7:H$27,MATCH($G310,'Allocator Summary'!$B$7:$B$27))*$E310</f>
        <v>0</v>
      </c>
      <c r="N310" s="147">
        <f>INDEX('Allocator Summary'!I$7:I$27,MATCH($G310,'Allocator Summary'!$B$7:$B$27))*$E310</f>
        <v>0</v>
      </c>
      <c r="O310" s="147">
        <f>INDEX('Allocator Summary'!J$7:J$27,MATCH($G310,'Allocator Summary'!$B$7:$B$27))*$E310</f>
        <v>0</v>
      </c>
      <c r="P310" s="147">
        <f>INDEX('Allocator Summary'!K$7:K$27,MATCH($G310,'Allocator Summary'!$B$7:$B$27))*$E310</f>
        <v>0</v>
      </c>
      <c r="Q310" s="147">
        <f>INDEX('Allocator Summary'!L$7:L$27,MATCH($G310,'Allocator Summary'!$B$7:$B$27))*$E310</f>
        <v>0</v>
      </c>
      <c r="R310" s="147">
        <f>INDEX('Allocator Summary'!M$7:M$27,MATCH($G310,'Allocator Summary'!$B$7:$B$27))*$E310</f>
        <v>0</v>
      </c>
      <c r="S310" s="147">
        <f>INDEX('Allocator Summary'!N$7:N$27,MATCH($G310,'Allocator Summary'!$B$7:$B$27))*$E310</f>
        <v>0</v>
      </c>
      <c r="T310" s="147">
        <f t="shared" si="76"/>
        <v>2028572.1040081156</v>
      </c>
      <c r="U310" s="147">
        <f>T310-E310</f>
        <v>0</v>
      </c>
    </row>
    <row r="311" spans="2:21" x14ac:dyDescent="0.25">
      <c r="B311" s="79"/>
      <c r="C311" s="2" t="str">
        <f>'COSS Step1'!D229</f>
        <v>WT Equip Filter Media</v>
      </c>
      <c r="E311" s="146">
        <f>+'COSS Step1'!F229</f>
        <v>85895.38404999995</v>
      </c>
      <c r="G311" s="143" t="s">
        <v>68</v>
      </c>
      <c r="H311" s="2" t="str">
        <f>_xlfn.XLOOKUP($G311,'Allocator Summary'!$B$7:$B$40,'Allocator Summary'!$C$7:$C$40)</f>
        <v>Water Treatment</v>
      </c>
      <c r="I311" s="147">
        <f>INDEX('Allocator Summary'!D$7:D$27,MATCH($G311,'Allocator Summary'!$B$7:$B$27))*$E311</f>
        <v>0</v>
      </c>
      <c r="J311" s="147">
        <f>INDEX('Allocator Summary'!E$7:E$27,MATCH($G311,'Allocator Summary'!$B$7:$B$27))*$E311</f>
        <v>0</v>
      </c>
      <c r="K311" s="147">
        <f>INDEX('Allocator Summary'!F$7:F$27,MATCH($G311,'Allocator Summary'!$B$7:$B$27))*$E311</f>
        <v>85895.38404999995</v>
      </c>
      <c r="L311" s="147">
        <f>INDEX('Allocator Summary'!G$7:G$27,MATCH($G311,'Allocator Summary'!$B$7:$B$27))*$E311</f>
        <v>0</v>
      </c>
      <c r="M311" s="147">
        <f>INDEX('Allocator Summary'!H$7:H$27,MATCH($G311,'Allocator Summary'!$B$7:$B$27))*$E311</f>
        <v>0</v>
      </c>
      <c r="N311" s="147">
        <f>INDEX('Allocator Summary'!I$7:I$27,MATCH($G311,'Allocator Summary'!$B$7:$B$27))*$E311</f>
        <v>0</v>
      </c>
      <c r="O311" s="147">
        <f>INDEX('Allocator Summary'!J$7:J$27,MATCH($G311,'Allocator Summary'!$B$7:$B$27))*$E311</f>
        <v>0</v>
      </c>
      <c r="P311" s="147">
        <f>INDEX('Allocator Summary'!K$7:K$27,MATCH($G311,'Allocator Summary'!$B$7:$B$27))*$E311</f>
        <v>0</v>
      </c>
      <c r="Q311" s="147">
        <f>INDEX('Allocator Summary'!L$7:L$27,MATCH($G311,'Allocator Summary'!$B$7:$B$27))*$E311</f>
        <v>0</v>
      </c>
      <c r="R311" s="147">
        <f>INDEX('Allocator Summary'!M$7:M$27,MATCH($G311,'Allocator Summary'!$B$7:$B$27))*$E311</f>
        <v>0</v>
      </c>
      <c r="S311" s="147">
        <f>INDEX('Allocator Summary'!N$7:N$27,MATCH($G311,'Allocator Summary'!$B$7:$B$27))*$E311</f>
        <v>0</v>
      </c>
      <c r="T311" s="147">
        <f t="shared" si="76"/>
        <v>85895.38404999995</v>
      </c>
      <c r="U311" s="147">
        <f>T311-E311</f>
        <v>0</v>
      </c>
    </row>
    <row r="312" spans="2:21" x14ac:dyDescent="0.25">
      <c r="B312" s="79"/>
    </row>
    <row r="313" spans="2:21" x14ac:dyDescent="0.25">
      <c r="B313" s="79" t="s">
        <v>130</v>
      </c>
    </row>
    <row r="314" spans="2:21" x14ac:dyDescent="0.25">
      <c r="B314" s="79"/>
      <c r="C314" s="2" t="str">
        <f>'COSS Step1'!D232</f>
        <v>Land &amp; Land Rights-T&amp;D</v>
      </c>
      <c r="E314" s="146">
        <f>+'COSS Step1'!F232</f>
        <v>0</v>
      </c>
      <c r="G314" s="143" t="s">
        <v>101</v>
      </c>
      <c r="H314" s="2" t="str">
        <f>_xlfn.XLOOKUP($G314,'Allocator Summary'!$B$7:$B$40,'Allocator Summary'!$C$7:$C$40)</f>
        <v>Mains</v>
      </c>
      <c r="I314" s="147">
        <f>INDEX('Allocator Summary'!D$7:D$27,MATCH($G314,'Allocator Summary'!$B$7:$B$27))*$E314</f>
        <v>0</v>
      </c>
      <c r="J314" s="147">
        <f>INDEX('Allocator Summary'!E$7:E$27,MATCH($G314,'Allocator Summary'!$B$7:$B$27))*$E314</f>
        <v>0</v>
      </c>
      <c r="K314" s="147">
        <f>INDEX('Allocator Summary'!F$7:F$27,MATCH($G314,'Allocator Summary'!$B$7:$B$27))*$E314</f>
        <v>0</v>
      </c>
      <c r="L314" s="147">
        <f>INDEX('Allocator Summary'!G$7:G$27,MATCH($G314,'Allocator Summary'!$B$7:$B$27))*$E314</f>
        <v>0</v>
      </c>
      <c r="M314" s="147">
        <f>INDEX('Allocator Summary'!H$7:H$27,MATCH($G314,'Allocator Summary'!$B$7:$B$27))*$E314</f>
        <v>0</v>
      </c>
      <c r="N314" s="147">
        <f>INDEX('Allocator Summary'!I$7:I$27,MATCH($G314,'Allocator Summary'!$B$7:$B$27))*$E314</f>
        <v>0</v>
      </c>
      <c r="O314" s="147">
        <f>INDEX('Allocator Summary'!J$7:J$27,MATCH($G314,'Allocator Summary'!$B$7:$B$27))*$E314</f>
        <v>0</v>
      </c>
      <c r="P314" s="147">
        <f>INDEX('Allocator Summary'!K$7:K$27,MATCH($G314,'Allocator Summary'!$B$7:$B$27))*$E314</f>
        <v>0</v>
      </c>
      <c r="Q314" s="147">
        <f>INDEX('Allocator Summary'!L$7:L$27,MATCH($G314,'Allocator Summary'!$B$7:$B$27))*$E314</f>
        <v>0</v>
      </c>
      <c r="R314" s="147">
        <f>INDEX('Allocator Summary'!M$7:M$27,MATCH($G314,'Allocator Summary'!$B$7:$B$27))*$E314</f>
        <v>0</v>
      </c>
      <c r="S314" s="147">
        <f>INDEX('Allocator Summary'!N$7:N$27,MATCH($G314,'Allocator Summary'!$B$7:$B$27))*$E314</f>
        <v>0</v>
      </c>
      <c r="T314" s="147">
        <f t="shared" ref="T314:T321" si="77">SUM(I314:S314)</f>
        <v>0</v>
      </c>
      <c r="U314" s="147">
        <f t="shared" ref="U314:U321" si="78">T314-E314</f>
        <v>0</v>
      </c>
    </row>
    <row r="315" spans="2:21" x14ac:dyDescent="0.25">
      <c r="B315" s="79"/>
      <c r="C315" s="2" t="str">
        <f>'COSS Step1'!D233</f>
        <v>Struct &amp; Imp-T&amp;D</v>
      </c>
      <c r="E315" s="146">
        <f>+'COSS Step1'!F233</f>
        <v>167605.13352975011</v>
      </c>
      <c r="G315" s="143" t="s">
        <v>101</v>
      </c>
      <c r="H315" s="2" t="str">
        <f>_xlfn.XLOOKUP($G315,'Allocator Summary'!$B$7:$B$40,'Allocator Summary'!$C$7:$C$40)</f>
        <v>Mains</v>
      </c>
      <c r="I315" s="147">
        <f>INDEX('Allocator Summary'!D$7:D$27,MATCH($G315,'Allocator Summary'!$B$7:$B$27))*$E315</f>
        <v>0</v>
      </c>
      <c r="J315" s="147">
        <f>INDEX('Allocator Summary'!E$7:E$27,MATCH($G315,'Allocator Summary'!$B$7:$B$27))*$E315</f>
        <v>0</v>
      </c>
      <c r="K315" s="147">
        <f>INDEX('Allocator Summary'!F$7:F$27,MATCH($G315,'Allocator Summary'!$B$7:$B$27))*$E315</f>
        <v>0</v>
      </c>
      <c r="L315" s="147">
        <f>INDEX('Allocator Summary'!G$7:G$27,MATCH($G315,'Allocator Summary'!$B$7:$B$27))*$E315</f>
        <v>68663.731517897846</v>
      </c>
      <c r="M315" s="147">
        <f>INDEX('Allocator Summary'!H$7:H$27,MATCH($G315,'Allocator Summary'!$B$7:$B$27))*$E315</f>
        <v>98941.40201185226</v>
      </c>
      <c r="N315" s="147">
        <f>INDEX('Allocator Summary'!I$7:I$27,MATCH($G315,'Allocator Summary'!$B$7:$B$27))*$E315</f>
        <v>0</v>
      </c>
      <c r="O315" s="147">
        <f>INDEX('Allocator Summary'!J$7:J$27,MATCH($G315,'Allocator Summary'!$B$7:$B$27))*$E315</f>
        <v>0</v>
      </c>
      <c r="P315" s="147">
        <f>INDEX('Allocator Summary'!K$7:K$27,MATCH($G315,'Allocator Summary'!$B$7:$B$27))*$E315</f>
        <v>0</v>
      </c>
      <c r="Q315" s="147">
        <f>INDEX('Allocator Summary'!L$7:L$27,MATCH($G315,'Allocator Summary'!$B$7:$B$27))*$E315</f>
        <v>0</v>
      </c>
      <c r="R315" s="147">
        <f>INDEX('Allocator Summary'!M$7:M$27,MATCH($G315,'Allocator Summary'!$B$7:$B$27))*$E315</f>
        <v>0</v>
      </c>
      <c r="S315" s="147">
        <f>INDEX('Allocator Summary'!N$7:N$27,MATCH($G315,'Allocator Summary'!$B$7:$B$27))*$E315</f>
        <v>0</v>
      </c>
      <c r="T315" s="147">
        <f t="shared" si="77"/>
        <v>167605.13352975011</v>
      </c>
      <c r="U315" s="147">
        <f t="shared" si="78"/>
        <v>0</v>
      </c>
    </row>
    <row r="316" spans="2:21" x14ac:dyDescent="0.25">
      <c r="B316" s="79"/>
      <c r="C316" s="2" t="str">
        <f>'COSS Step1'!D234</f>
        <v>Pumping Equipment TD</v>
      </c>
      <c r="E316" s="146">
        <f>+'COSS Step1'!F234</f>
        <v>79503.888318361118</v>
      </c>
      <c r="G316" s="143" t="s">
        <v>101</v>
      </c>
      <c r="H316" s="2" t="str">
        <f>_xlfn.XLOOKUP($G316,'Allocator Summary'!$B$7:$B$40,'Allocator Summary'!$C$7:$C$40)</f>
        <v>Mains</v>
      </c>
      <c r="I316" s="147">
        <f>INDEX('Allocator Summary'!D$7:D$27,MATCH($G316,'Allocator Summary'!$B$7:$B$27))*$E316</f>
        <v>0</v>
      </c>
      <c r="J316" s="147">
        <f>INDEX('Allocator Summary'!E$7:E$27,MATCH($G316,'Allocator Summary'!$B$7:$B$27))*$E316</f>
        <v>0</v>
      </c>
      <c r="K316" s="147">
        <f>INDEX('Allocator Summary'!F$7:F$27,MATCH($G316,'Allocator Summary'!$B$7:$B$27))*$E316</f>
        <v>0</v>
      </c>
      <c r="L316" s="147">
        <f>INDEX('Allocator Summary'!G$7:G$27,MATCH($G316,'Allocator Summary'!$B$7:$B$27))*$E316</f>
        <v>32570.80214164143</v>
      </c>
      <c r="M316" s="147">
        <f>INDEX('Allocator Summary'!H$7:H$27,MATCH($G316,'Allocator Summary'!$B$7:$B$27))*$E316</f>
        <v>46933.086176719684</v>
      </c>
      <c r="N316" s="147">
        <f>INDEX('Allocator Summary'!I$7:I$27,MATCH($G316,'Allocator Summary'!$B$7:$B$27))*$E316</f>
        <v>0</v>
      </c>
      <c r="O316" s="147">
        <f>INDEX('Allocator Summary'!J$7:J$27,MATCH($G316,'Allocator Summary'!$B$7:$B$27))*$E316</f>
        <v>0</v>
      </c>
      <c r="P316" s="147">
        <f>INDEX('Allocator Summary'!K$7:K$27,MATCH($G316,'Allocator Summary'!$B$7:$B$27))*$E316</f>
        <v>0</v>
      </c>
      <c r="Q316" s="147">
        <f>INDEX('Allocator Summary'!L$7:L$27,MATCH($G316,'Allocator Summary'!$B$7:$B$27))*$E316</f>
        <v>0</v>
      </c>
      <c r="R316" s="147">
        <f>INDEX('Allocator Summary'!M$7:M$27,MATCH($G316,'Allocator Summary'!$B$7:$B$27))*$E316</f>
        <v>0</v>
      </c>
      <c r="S316" s="147">
        <f>INDEX('Allocator Summary'!N$7:N$27,MATCH($G316,'Allocator Summary'!$B$7:$B$27))*$E316</f>
        <v>0</v>
      </c>
      <c r="T316" s="147">
        <f t="shared" si="77"/>
        <v>79503.888318361118</v>
      </c>
      <c r="U316" s="147">
        <f t="shared" si="78"/>
        <v>0</v>
      </c>
    </row>
    <row r="317" spans="2:21" x14ac:dyDescent="0.25">
      <c r="B317" s="79"/>
      <c r="C317" s="2" t="str">
        <f>'COSS Step1'!D235</f>
        <v>TD Mains Not Classified</v>
      </c>
      <c r="E317" s="146">
        <f>+'COSS Step1'!F235</f>
        <v>65854.799978573545</v>
      </c>
      <c r="G317" s="143" t="s">
        <v>101</v>
      </c>
      <c r="H317" s="2" t="str">
        <f>_xlfn.XLOOKUP($G317,'Allocator Summary'!$B$7:$B$40,'Allocator Summary'!$C$7:$C$40)</f>
        <v>Mains</v>
      </c>
      <c r="I317" s="147">
        <f>INDEX('Allocator Summary'!D$7:D$27,MATCH($G317,'Allocator Summary'!$B$7:$B$27))*$E317</f>
        <v>0</v>
      </c>
      <c r="J317" s="147">
        <f>INDEX('Allocator Summary'!E$7:E$27,MATCH($G317,'Allocator Summary'!$B$7:$B$27))*$E317</f>
        <v>0</v>
      </c>
      <c r="K317" s="147">
        <f>INDEX('Allocator Summary'!F$7:F$27,MATCH($G317,'Allocator Summary'!$B$7:$B$27))*$E317</f>
        <v>0</v>
      </c>
      <c r="L317" s="147">
        <f>INDEX('Allocator Summary'!G$7:G$27,MATCH($G317,'Allocator Summary'!$B$7:$B$27))*$E317</f>
        <v>26979.103859554561</v>
      </c>
      <c r="M317" s="147">
        <f>INDEX('Allocator Summary'!H$7:H$27,MATCH($G317,'Allocator Summary'!$B$7:$B$27))*$E317</f>
        <v>38875.696119018983</v>
      </c>
      <c r="N317" s="147">
        <f>INDEX('Allocator Summary'!I$7:I$27,MATCH($G317,'Allocator Summary'!$B$7:$B$27))*$E317</f>
        <v>0</v>
      </c>
      <c r="O317" s="147">
        <f>INDEX('Allocator Summary'!J$7:J$27,MATCH($G317,'Allocator Summary'!$B$7:$B$27))*$E317</f>
        <v>0</v>
      </c>
      <c r="P317" s="147">
        <f>INDEX('Allocator Summary'!K$7:K$27,MATCH($G317,'Allocator Summary'!$B$7:$B$27))*$E317</f>
        <v>0</v>
      </c>
      <c r="Q317" s="147">
        <f>INDEX('Allocator Summary'!L$7:L$27,MATCH($G317,'Allocator Summary'!$B$7:$B$27))*$E317</f>
        <v>0</v>
      </c>
      <c r="R317" s="147">
        <f>INDEX('Allocator Summary'!M$7:M$27,MATCH($G317,'Allocator Summary'!$B$7:$B$27))*$E317</f>
        <v>0</v>
      </c>
      <c r="S317" s="147">
        <f>INDEX('Allocator Summary'!N$7:N$27,MATCH($G317,'Allocator Summary'!$B$7:$B$27))*$E317</f>
        <v>0</v>
      </c>
      <c r="T317" s="147">
        <f t="shared" si="77"/>
        <v>65854.799978573545</v>
      </c>
      <c r="U317" s="147">
        <f t="shared" si="78"/>
        <v>0</v>
      </c>
    </row>
    <row r="318" spans="2:21" x14ac:dyDescent="0.25">
      <c r="B318" s="79"/>
      <c r="C318" s="2" t="str">
        <f>'COSS Step1'!D236</f>
        <v>TD Mains 4in &amp; Less</v>
      </c>
      <c r="E318" s="146">
        <f>+'COSS Step1'!F236</f>
        <v>704540.02100088843</v>
      </c>
      <c r="G318" s="143" t="s">
        <v>131</v>
      </c>
      <c r="H318" s="2" t="str">
        <f>_xlfn.XLOOKUP($G318,'Allocator Summary'!$B$7:$B$40,'Allocator Summary'!$C$7:$C$40)</f>
        <v>Distribution</v>
      </c>
      <c r="I318" s="147">
        <f>INDEX('Allocator Summary'!D$7:D$27,MATCH($G318,'Allocator Summary'!$B$7:$B$27))*$E318</f>
        <v>0</v>
      </c>
      <c r="J318" s="147">
        <f>INDEX('Allocator Summary'!E$7:E$27,MATCH($G318,'Allocator Summary'!$B$7:$B$27))*$E318</f>
        <v>0</v>
      </c>
      <c r="K318" s="147">
        <f>INDEX('Allocator Summary'!F$7:F$27,MATCH($G318,'Allocator Summary'!$B$7:$B$27))*$E318</f>
        <v>0</v>
      </c>
      <c r="L318" s="147">
        <f>INDEX('Allocator Summary'!G$7:G$27,MATCH($G318,'Allocator Summary'!$B$7:$B$27))*$E318</f>
        <v>0</v>
      </c>
      <c r="M318" s="147">
        <f>INDEX('Allocator Summary'!H$7:H$27,MATCH($G318,'Allocator Summary'!$B$7:$B$27))*$E318</f>
        <v>704540.02100088843</v>
      </c>
      <c r="N318" s="147">
        <f>INDEX('Allocator Summary'!I$7:I$27,MATCH($G318,'Allocator Summary'!$B$7:$B$27))*$E318</f>
        <v>0</v>
      </c>
      <c r="O318" s="147">
        <f>INDEX('Allocator Summary'!J$7:J$27,MATCH($G318,'Allocator Summary'!$B$7:$B$27))*$E318</f>
        <v>0</v>
      </c>
      <c r="P318" s="147">
        <f>INDEX('Allocator Summary'!K$7:K$27,MATCH($G318,'Allocator Summary'!$B$7:$B$27))*$E318</f>
        <v>0</v>
      </c>
      <c r="Q318" s="147">
        <f>INDEX('Allocator Summary'!L$7:L$27,MATCH($G318,'Allocator Summary'!$B$7:$B$27))*$E318</f>
        <v>0</v>
      </c>
      <c r="R318" s="147">
        <f>INDEX('Allocator Summary'!M$7:M$27,MATCH($G318,'Allocator Summary'!$B$7:$B$27))*$E318</f>
        <v>0</v>
      </c>
      <c r="S318" s="147">
        <f>INDEX('Allocator Summary'!N$7:N$27,MATCH($G318,'Allocator Summary'!$B$7:$B$27))*$E318</f>
        <v>0</v>
      </c>
      <c r="T318" s="147">
        <f t="shared" si="77"/>
        <v>704540.02100088843</v>
      </c>
      <c r="U318" s="147">
        <f t="shared" si="78"/>
        <v>0</v>
      </c>
    </row>
    <row r="319" spans="2:21" x14ac:dyDescent="0.25">
      <c r="B319" s="79"/>
      <c r="C319" s="2" t="str">
        <f>'COSS Step1'!D237</f>
        <v>TD Mains 6in to 8in</v>
      </c>
      <c r="E319" s="146">
        <f>+'COSS Step1'!F237</f>
        <v>4074527.3818345293</v>
      </c>
      <c r="G319" s="143" t="s">
        <v>131</v>
      </c>
      <c r="H319" s="2" t="str">
        <f>_xlfn.XLOOKUP($G319,'Allocator Summary'!$B$7:$B$40,'Allocator Summary'!$C$7:$C$40)</f>
        <v>Distribution</v>
      </c>
      <c r="I319" s="147">
        <f>INDEX('Allocator Summary'!D$7:D$27,MATCH($G319,'Allocator Summary'!$B$7:$B$27))*$E319</f>
        <v>0</v>
      </c>
      <c r="J319" s="147">
        <f>INDEX('Allocator Summary'!E$7:E$27,MATCH($G319,'Allocator Summary'!$B$7:$B$27))*$E319</f>
        <v>0</v>
      </c>
      <c r="K319" s="147">
        <f>INDEX('Allocator Summary'!F$7:F$27,MATCH($G319,'Allocator Summary'!$B$7:$B$27))*$E319</f>
        <v>0</v>
      </c>
      <c r="L319" s="147">
        <f>INDEX('Allocator Summary'!G$7:G$27,MATCH($G319,'Allocator Summary'!$B$7:$B$27))*$E319</f>
        <v>0</v>
      </c>
      <c r="M319" s="147">
        <f>INDEX('Allocator Summary'!H$7:H$27,MATCH($G319,'Allocator Summary'!$B$7:$B$27))*$E319</f>
        <v>4074527.3818345293</v>
      </c>
      <c r="N319" s="147">
        <f>INDEX('Allocator Summary'!I$7:I$27,MATCH($G319,'Allocator Summary'!$B$7:$B$27))*$E319</f>
        <v>0</v>
      </c>
      <c r="O319" s="147">
        <f>INDEX('Allocator Summary'!J$7:J$27,MATCH($G319,'Allocator Summary'!$B$7:$B$27))*$E319</f>
        <v>0</v>
      </c>
      <c r="P319" s="147">
        <f>INDEX('Allocator Summary'!K$7:K$27,MATCH($G319,'Allocator Summary'!$B$7:$B$27))*$E319</f>
        <v>0</v>
      </c>
      <c r="Q319" s="147">
        <f>INDEX('Allocator Summary'!L$7:L$27,MATCH($G319,'Allocator Summary'!$B$7:$B$27))*$E319</f>
        <v>0</v>
      </c>
      <c r="R319" s="147">
        <f>INDEX('Allocator Summary'!M$7:M$27,MATCH($G319,'Allocator Summary'!$B$7:$B$27))*$E319</f>
        <v>0</v>
      </c>
      <c r="S319" s="147">
        <f>INDEX('Allocator Summary'!N$7:N$27,MATCH($G319,'Allocator Summary'!$B$7:$B$27))*$E319</f>
        <v>0</v>
      </c>
      <c r="T319" s="147">
        <f t="shared" si="77"/>
        <v>4074527.3818345293</v>
      </c>
      <c r="U319" s="147">
        <f t="shared" si="78"/>
        <v>0</v>
      </c>
    </row>
    <row r="320" spans="2:21" x14ac:dyDescent="0.25">
      <c r="B320" s="79"/>
      <c r="C320" s="2" t="str">
        <f>'COSS Step1'!D238</f>
        <v>TD Mains 10in to 16in</v>
      </c>
      <c r="E320" s="146">
        <f>+'COSS Step1'!F238</f>
        <v>1375445.0293839974</v>
      </c>
      <c r="G320" s="143" t="s">
        <v>132</v>
      </c>
      <c r="H320" s="2" t="str">
        <f>_xlfn.XLOOKUP($G320,'Allocator Summary'!$B$7:$B$40,'Allocator Summary'!$C$7:$C$40)</f>
        <v>Transmission</v>
      </c>
      <c r="I320" s="147">
        <f>INDEX('Allocator Summary'!D$7:D$27,MATCH($G320,'Allocator Summary'!$B$7:$B$27))*$E320</f>
        <v>0</v>
      </c>
      <c r="J320" s="147">
        <f>INDEX('Allocator Summary'!E$7:E$27,MATCH($G320,'Allocator Summary'!$B$7:$B$27))*$E320</f>
        <v>0</v>
      </c>
      <c r="K320" s="147">
        <f>INDEX('Allocator Summary'!F$7:F$27,MATCH($G320,'Allocator Summary'!$B$7:$B$27))*$E320</f>
        <v>0</v>
      </c>
      <c r="L320" s="147">
        <f>INDEX('Allocator Summary'!G$7:G$27,MATCH($G320,'Allocator Summary'!$B$7:$B$27))*$E320</f>
        <v>1375445.0293839974</v>
      </c>
      <c r="M320" s="147">
        <f>INDEX('Allocator Summary'!H$7:H$27,MATCH($G320,'Allocator Summary'!$B$7:$B$27))*$E320</f>
        <v>0</v>
      </c>
      <c r="N320" s="147">
        <f>INDEX('Allocator Summary'!I$7:I$27,MATCH($G320,'Allocator Summary'!$B$7:$B$27))*$E320</f>
        <v>0</v>
      </c>
      <c r="O320" s="147">
        <f>INDEX('Allocator Summary'!J$7:J$27,MATCH($G320,'Allocator Summary'!$B$7:$B$27))*$E320</f>
        <v>0</v>
      </c>
      <c r="P320" s="147">
        <f>INDEX('Allocator Summary'!K$7:K$27,MATCH($G320,'Allocator Summary'!$B$7:$B$27))*$E320</f>
        <v>0</v>
      </c>
      <c r="Q320" s="147">
        <f>INDEX('Allocator Summary'!L$7:L$27,MATCH($G320,'Allocator Summary'!$B$7:$B$27))*$E320</f>
        <v>0</v>
      </c>
      <c r="R320" s="147">
        <f>INDEX('Allocator Summary'!M$7:M$27,MATCH($G320,'Allocator Summary'!$B$7:$B$27))*$E320</f>
        <v>0</v>
      </c>
      <c r="S320" s="147">
        <f>INDEX('Allocator Summary'!N$7:N$27,MATCH($G320,'Allocator Summary'!$B$7:$B$27))*$E320</f>
        <v>0</v>
      </c>
      <c r="T320" s="147">
        <f t="shared" si="77"/>
        <v>1375445.0293839974</v>
      </c>
      <c r="U320" s="147">
        <f t="shared" si="78"/>
        <v>0</v>
      </c>
    </row>
    <row r="321" spans="2:21" x14ac:dyDescent="0.25">
      <c r="B321" s="79"/>
      <c r="C321" s="2" t="str">
        <f>'COSS Step1'!D239</f>
        <v>TD Mains 18in &amp; Grtr</v>
      </c>
      <c r="E321" s="146">
        <f>+'COSS Step1'!F239</f>
        <v>1294816.8185790656</v>
      </c>
      <c r="G321" s="143" t="s">
        <v>132</v>
      </c>
      <c r="H321" s="2" t="str">
        <f>_xlfn.XLOOKUP($G321,'Allocator Summary'!$B$7:$B$40,'Allocator Summary'!$C$7:$C$40)</f>
        <v>Transmission</v>
      </c>
      <c r="I321" s="147">
        <f>INDEX('Allocator Summary'!D$7:D$27,MATCH($G321,'Allocator Summary'!$B$7:$B$27))*$E321</f>
        <v>0</v>
      </c>
      <c r="J321" s="147">
        <f>INDEX('Allocator Summary'!E$7:E$27,MATCH($G321,'Allocator Summary'!$B$7:$B$27))*$E321</f>
        <v>0</v>
      </c>
      <c r="K321" s="147">
        <f>INDEX('Allocator Summary'!F$7:F$27,MATCH($G321,'Allocator Summary'!$B$7:$B$27))*$E321</f>
        <v>0</v>
      </c>
      <c r="L321" s="147">
        <f>INDEX('Allocator Summary'!G$7:G$27,MATCH($G321,'Allocator Summary'!$B$7:$B$27))*$E321</f>
        <v>1294816.8185790656</v>
      </c>
      <c r="M321" s="147">
        <f>INDEX('Allocator Summary'!H$7:H$27,MATCH($G321,'Allocator Summary'!$B$7:$B$27))*$E321</f>
        <v>0</v>
      </c>
      <c r="N321" s="147">
        <f>INDEX('Allocator Summary'!I$7:I$27,MATCH($G321,'Allocator Summary'!$B$7:$B$27))*$E321</f>
        <v>0</v>
      </c>
      <c r="O321" s="147">
        <f>INDEX('Allocator Summary'!J$7:J$27,MATCH($G321,'Allocator Summary'!$B$7:$B$27))*$E321</f>
        <v>0</v>
      </c>
      <c r="P321" s="147">
        <f>INDEX('Allocator Summary'!K$7:K$27,MATCH($G321,'Allocator Summary'!$B$7:$B$27))*$E321</f>
        <v>0</v>
      </c>
      <c r="Q321" s="147">
        <f>INDEX('Allocator Summary'!L$7:L$27,MATCH($G321,'Allocator Summary'!$B$7:$B$27))*$E321</f>
        <v>0</v>
      </c>
      <c r="R321" s="147">
        <f>INDEX('Allocator Summary'!M$7:M$27,MATCH($G321,'Allocator Summary'!$B$7:$B$27))*$E321</f>
        <v>0</v>
      </c>
      <c r="S321" s="147">
        <f>INDEX('Allocator Summary'!N$7:N$27,MATCH($G321,'Allocator Summary'!$B$7:$B$27))*$E321</f>
        <v>0</v>
      </c>
      <c r="T321" s="147">
        <f t="shared" si="77"/>
        <v>1294816.8185790656</v>
      </c>
      <c r="U321" s="147">
        <f t="shared" si="78"/>
        <v>0</v>
      </c>
    </row>
    <row r="322" spans="2:21" x14ac:dyDescent="0.25">
      <c r="B322" s="79"/>
    </row>
    <row r="323" spans="2:21" x14ac:dyDescent="0.25">
      <c r="B323" s="79" t="s">
        <v>21</v>
      </c>
    </row>
    <row r="324" spans="2:21" x14ac:dyDescent="0.25">
      <c r="B324" s="79"/>
      <c r="C324" s="2" t="str">
        <f>'COSS Step1'!D242</f>
        <v>Dist Reservoirs &amp; Standpipes</v>
      </c>
      <c r="E324" s="146">
        <f>+'COSS Step1'!F242</f>
        <v>37867.697847000003</v>
      </c>
      <c r="G324" s="143" t="s">
        <v>103</v>
      </c>
      <c r="H324" s="2" t="str">
        <f>_xlfn.XLOOKUP($G324,'Allocator Summary'!$B$7:$B$40,'Allocator Summary'!$C$7:$C$40)</f>
        <v>Storage</v>
      </c>
      <c r="I324" s="147">
        <f>INDEX('Allocator Summary'!D$7:D$27,MATCH($G324,'Allocator Summary'!$B$7:$B$27))*$E324</f>
        <v>0</v>
      </c>
      <c r="J324" s="147">
        <f>INDEX('Allocator Summary'!E$7:E$27,MATCH($G324,'Allocator Summary'!$B$7:$B$27))*$E324</f>
        <v>0</v>
      </c>
      <c r="K324" s="147">
        <f>INDEX('Allocator Summary'!F$7:F$27,MATCH($G324,'Allocator Summary'!$B$7:$B$27))*$E324</f>
        <v>0</v>
      </c>
      <c r="L324" s="147">
        <f>INDEX('Allocator Summary'!G$7:G$27,MATCH($G324,'Allocator Summary'!$B$7:$B$27))*$E324</f>
        <v>0</v>
      </c>
      <c r="M324" s="147">
        <f>INDEX('Allocator Summary'!H$7:H$27,MATCH($G324,'Allocator Summary'!$B$7:$B$27))*$E324</f>
        <v>0</v>
      </c>
      <c r="N324" s="147">
        <f>INDEX('Allocator Summary'!I$7:I$27,MATCH($G324,'Allocator Summary'!$B$7:$B$27))*$E324</f>
        <v>37867.697847000003</v>
      </c>
      <c r="O324" s="147">
        <f>INDEX('Allocator Summary'!J$7:J$27,MATCH($G324,'Allocator Summary'!$B$7:$B$27))*$E324</f>
        <v>0</v>
      </c>
      <c r="P324" s="147">
        <f>INDEX('Allocator Summary'!K$7:K$27,MATCH($G324,'Allocator Summary'!$B$7:$B$27))*$E324</f>
        <v>0</v>
      </c>
      <c r="Q324" s="147">
        <f>INDEX('Allocator Summary'!L$7:L$27,MATCH($G324,'Allocator Summary'!$B$7:$B$27))*$E324</f>
        <v>0</v>
      </c>
      <c r="R324" s="147">
        <f>INDEX('Allocator Summary'!M$7:M$27,MATCH($G324,'Allocator Summary'!$B$7:$B$27))*$E324</f>
        <v>0</v>
      </c>
      <c r="S324" s="147">
        <f>INDEX('Allocator Summary'!N$7:N$27,MATCH($G324,'Allocator Summary'!$B$7:$B$27))*$E324</f>
        <v>0</v>
      </c>
      <c r="T324" s="147">
        <f t="shared" ref="T324:T327" si="79">SUM(I324:S324)</f>
        <v>37867.697847000003</v>
      </c>
      <c r="U324" s="147">
        <f>T324-E324</f>
        <v>0</v>
      </c>
    </row>
    <row r="325" spans="2:21" x14ac:dyDescent="0.25">
      <c r="B325" s="79"/>
      <c r="C325" s="2" t="str">
        <f>'COSS Step1'!D243</f>
        <v>Elevated Tanks &amp; Standpipes</v>
      </c>
      <c r="E325" s="146">
        <f>+'COSS Step1'!F243</f>
        <v>262682.2190615969</v>
      </c>
      <c r="G325" s="143" t="s">
        <v>103</v>
      </c>
      <c r="H325" s="2" t="str">
        <f>_xlfn.XLOOKUP($G325,'Allocator Summary'!$B$7:$B$40,'Allocator Summary'!$C$7:$C$40)</f>
        <v>Storage</v>
      </c>
      <c r="I325" s="147">
        <f>INDEX('Allocator Summary'!D$7:D$27,MATCH($G325,'Allocator Summary'!$B$7:$B$27))*$E325</f>
        <v>0</v>
      </c>
      <c r="J325" s="147">
        <f>INDEX('Allocator Summary'!E$7:E$27,MATCH($G325,'Allocator Summary'!$B$7:$B$27))*$E325</f>
        <v>0</v>
      </c>
      <c r="K325" s="147">
        <f>INDEX('Allocator Summary'!F$7:F$27,MATCH($G325,'Allocator Summary'!$B$7:$B$27))*$E325</f>
        <v>0</v>
      </c>
      <c r="L325" s="147">
        <f>INDEX('Allocator Summary'!G$7:G$27,MATCH($G325,'Allocator Summary'!$B$7:$B$27))*$E325</f>
        <v>0</v>
      </c>
      <c r="M325" s="147">
        <f>INDEX('Allocator Summary'!H$7:H$27,MATCH($G325,'Allocator Summary'!$B$7:$B$27))*$E325</f>
        <v>0</v>
      </c>
      <c r="N325" s="147">
        <f>INDEX('Allocator Summary'!I$7:I$27,MATCH($G325,'Allocator Summary'!$B$7:$B$27))*$E325</f>
        <v>262682.2190615969</v>
      </c>
      <c r="O325" s="147">
        <f>INDEX('Allocator Summary'!J$7:J$27,MATCH($G325,'Allocator Summary'!$B$7:$B$27))*$E325</f>
        <v>0</v>
      </c>
      <c r="P325" s="147">
        <f>INDEX('Allocator Summary'!K$7:K$27,MATCH($G325,'Allocator Summary'!$B$7:$B$27))*$E325</f>
        <v>0</v>
      </c>
      <c r="Q325" s="147">
        <f>INDEX('Allocator Summary'!L$7:L$27,MATCH($G325,'Allocator Summary'!$B$7:$B$27))*$E325</f>
        <v>0</v>
      </c>
      <c r="R325" s="147">
        <f>INDEX('Allocator Summary'!M$7:M$27,MATCH($G325,'Allocator Summary'!$B$7:$B$27))*$E325</f>
        <v>0</v>
      </c>
      <c r="S325" s="147">
        <f>INDEX('Allocator Summary'!N$7:N$27,MATCH($G325,'Allocator Summary'!$B$7:$B$27))*$E325</f>
        <v>0</v>
      </c>
      <c r="T325" s="147">
        <f t="shared" si="79"/>
        <v>262682.2190615969</v>
      </c>
      <c r="U325" s="147">
        <f>T325-E325</f>
        <v>0</v>
      </c>
    </row>
    <row r="326" spans="2:21" x14ac:dyDescent="0.25">
      <c r="B326" s="79"/>
      <c r="C326" s="2" t="str">
        <f>'COSS Step1'!D244</f>
        <v>Ground Level Tanks</v>
      </c>
      <c r="E326" s="146">
        <f>+'COSS Step1'!F244</f>
        <v>57888.247801847217</v>
      </c>
      <c r="G326" s="143" t="s">
        <v>103</v>
      </c>
      <c r="H326" s="2" t="str">
        <f>_xlfn.XLOOKUP($G326,'Allocator Summary'!$B$7:$B$40,'Allocator Summary'!$C$7:$C$40)</f>
        <v>Storage</v>
      </c>
      <c r="I326" s="147">
        <f>INDEX('Allocator Summary'!D$7:D$27,MATCH($G326,'Allocator Summary'!$B$7:$B$27))*$E326</f>
        <v>0</v>
      </c>
      <c r="J326" s="147">
        <f>INDEX('Allocator Summary'!E$7:E$27,MATCH($G326,'Allocator Summary'!$B$7:$B$27))*$E326</f>
        <v>0</v>
      </c>
      <c r="K326" s="147">
        <f>INDEX('Allocator Summary'!F$7:F$27,MATCH($G326,'Allocator Summary'!$B$7:$B$27))*$E326</f>
        <v>0</v>
      </c>
      <c r="L326" s="147">
        <f>INDEX('Allocator Summary'!G$7:G$27,MATCH($G326,'Allocator Summary'!$B$7:$B$27))*$E326</f>
        <v>0</v>
      </c>
      <c r="M326" s="147">
        <f>INDEX('Allocator Summary'!H$7:H$27,MATCH($G326,'Allocator Summary'!$B$7:$B$27))*$E326</f>
        <v>0</v>
      </c>
      <c r="N326" s="147">
        <f>INDEX('Allocator Summary'!I$7:I$27,MATCH($G326,'Allocator Summary'!$B$7:$B$27))*$E326</f>
        <v>57888.247801847217</v>
      </c>
      <c r="O326" s="147">
        <f>INDEX('Allocator Summary'!J$7:J$27,MATCH($G326,'Allocator Summary'!$B$7:$B$27))*$E326</f>
        <v>0</v>
      </c>
      <c r="P326" s="147">
        <f>INDEX('Allocator Summary'!K$7:K$27,MATCH($G326,'Allocator Summary'!$B$7:$B$27))*$E326</f>
        <v>0</v>
      </c>
      <c r="Q326" s="147">
        <f>INDEX('Allocator Summary'!L$7:L$27,MATCH($G326,'Allocator Summary'!$B$7:$B$27))*$E326</f>
        <v>0</v>
      </c>
      <c r="R326" s="147">
        <f>INDEX('Allocator Summary'!M$7:M$27,MATCH($G326,'Allocator Summary'!$B$7:$B$27))*$E326</f>
        <v>0</v>
      </c>
      <c r="S326" s="147">
        <f>INDEX('Allocator Summary'!N$7:N$27,MATCH($G326,'Allocator Summary'!$B$7:$B$27))*$E326</f>
        <v>0</v>
      </c>
      <c r="T326" s="147">
        <f t="shared" si="79"/>
        <v>57888.247801847217</v>
      </c>
      <c r="U326" s="147">
        <f>T326-E326</f>
        <v>0</v>
      </c>
    </row>
    <row r="327" spans="2:21" x14ac:dyDescent="0.25">
      <c r="B327" s="79"/>
      <c r="C327" s="2" t="str">
        <f>'COSS Step1'!D245</f>
        <v>Clearwell</v>
      </c>
      <c r="E327" s="146">
        <f>+'COSS Step1'!F245</f>
        <v>20497.879710000008</v>
      </c>
      <c r="G327" s="143" t="s">
        <v>103</v>
      </c>
      <c r="H327" s="2" t="str">
        <f>_xlfn.XLOOKUP($G327,'Allocator Summary'!$B$7:$B$40,'Allocator Summary'!$C$7:$C$40)</f>
        <v>Storage</v>
      </c>
      <c r="I327" s="147">
        <f>INDEX('Allocator Summary'!D$7:D$27,MATCH($G327,'Allocator Summary'!$B$7:$B$27))*$E327</f>
        <v>0</v>
      </c>
      <c r="J327" s="147">
        <f>INDEX('Allocator Summary'!E$7:E$27,MATCH($G327,'Allocator Summary'!$B$7:$B$27))*$E327</f>
        <v>0</v>
      </c>
      <c r="K327" s="147">
        <f>INDEX('Allocator Summary'!F$7:F$27,MATCH($G327,'Allocator Summary'!$B$7:$B$27))*$E327</f>
        <v>0</v>
      </c>
      <c r="L327" s="147">
        <f>INDEX('Allocator Summary'!G$7:G$27,MATCH($G327,'Allocator Summary'!$B$7:$B$27))*$E327</f>
        <v>0</v>
      </c>
      <c r="M327" s="147">
        <f>INDEX('Allocator Summary'!H$7:H$27,MATCH($G327,'Allocator Summary'!$B$7:$B$27))*$E327</f>
        <v>0</v>
      </c>
      <c r="N327" s="147">
        <f>INDEX('Allocator Summary'!I$7:I$27,MATCH($G327,'Allocator Summary'!$B$7:$B$27))*$E327</f>
        <v>20497.879710000008</v>
      </c>
      <c r="O327" s="147">
        <f>INDEX('Allocator Summary'!J$7:J$27,MATCH($G327,'Allocator Summary'!$B$7:$B$27))*$E327</f>
        <v>0</v>
      </c>
      <c r="P327" s="147">
        <f>INDEX('Allocator Summary'!K$7:K$27,MATCH($G327,'Allocator Summary'!$B$7:$B$27))*$E327</f>
        <v>0</v>
      </c>
      <c r="Q327" s="147">
        <f>INDEX('Allocator Summary'!L$7:L$27,MATCH($G327,'Allocator Summary'!$B$7:$B$27))*$E327</f>
        <v>0</v>
      </c>
      <c r="R327" s="147">
        <f>INDEX('Allocator Summary'!M$7:M$27,MATCH($G327,'Allocator Summary'!$B$7:$B$27))*$E327</f>
        <v>0</v>
      </c>
      <c r="S327" s="147">
        <f>INDEX('Allocator Summary'!N$7:N$27,MATCH($G327,'Allocator Summary'!$B$7:$B$27))*$E327</f>
        <v>0</v>
      </c>
      <c r="T327" s="147">
        <f t="shared" si="79"/>
        <v>20497.879710000008</v>
      </c>
      <c r="U327" s="147">
        <f>T327-E327</f>
        <v>0</v>
      </c>
    </row>
    <row r="328" spans="2:21" x14ac:dyDescent="0.25">
      <c r="B328" s="79"/>
    </row>
    <row r="329" spans="2:21" x14ac:dyDescent="0.25">
      <c r="B329" s="79" t="s">
        <v>22</v>
      </c>
    </row>
    <row r="330" spans="2:21" x14ac:dyDescent="0.25">
      <c r="B330" s="79"/>
      <c r="C330" s="2" t="str">
        <f>'COSS Step1'!D248</f>
        <v>Meters</v>
      </c>
      <c r="E330" s="146">
        <f>+'COSS Step1'!F248</f>
        <v>15593471.57478326</v>
      </c>
      <c r="F330" s="149"/>
      <c r="G330" s="143" t="s">
        <v>106</v>
      </c>
      <c r="H330" s="2" t="str">
        <f>_xlfn.XLOOKUP($G330,'Allocator Summary'!$B$7:$B$40,'Allocator Summary'!$C$7:$C$40)</f>
        <v>Meters</v>
      </c>
      <c r="I330" s="147">
        <f>INDEX('Allocator Summary'!D$7:D$27,MATCH($G330,'Allocator Summary'!$B$7:$B$27))*$E330</f>
        <v>0</v>
      </c>
      <c r="J330" s="147">
        <f>INDEX('Allocator Summary'!E$7:E$27,MATCH($G330,'Allocator Summary'!$B$7:$B$27))*$E330</f>
        <v>0</v>
      </c>
      <c r="K330" s="147">
        <f>INDEX('Allocator Summary'!F$7:F$27,MATCH($G330,'Allocator Summary'!$B$7:$B$27))*$E330</f>
        <v>0</v>
      </c>
      <c r="L330" s="147">
        <f>INDEX('Allocator Summary'!G$7:G$27,MATCH($G330,'Allocator Summary'!$B$7:$B$27))*$E330</f>
        <v>0</v>
      </c>
      <c r="M330" s="147">
        <f>INDEX('Allocator Summary'!H$7:H$27,MATCH($G330,'Allocator Summary'!$B$7:$B$27))*$E330</f>
        <v>0</v>
      </c>
      <c r="N330" s="147">
        <f>INDEX('Allocator Summary'!I$7:I$27,MATCH($G330,'Allocator Summary'!$B$7:$B$27))*$E330</f>
        <v>0</v>
      </c>
      <c r="O330" s="147">
        <f>INDEX('Allocator Summary'!J$7:J$27,MATCH($G330,'Allocator Summary'!$B$7:$B$27))*$E330</f>
        <v>15593471.57478326</v>
      </c>
      <c r="P330" s="147">
        <f>INDEX('Allocator Summary'!K$7:K$27,MATCH($G330,'Allocator Summary'!$B$7:$B$27))*$E330</f>
        <v>0</v>
      </c>
      <c r="Q330" s="147">
        <f>INDEX('Allocator Summary'!L$7:L$27,MATCH($G330,'Allocator Summary'!$B$7:$B$27))*$E330</f>
        <v>0</v>
      </c>
      <c r="R330" s="147">
        <f>INDEX('Allocator Summary'!M$7:M$27,MATCH($G330,'Allocator Summary'!$B$7:$B$27))*$E330</f>
        <v>0</v>
      </c>
      <c r="S330" s="147">
        <f>INDEX('Allocator Summary'!N$7:N$27,MATCH($G330,'Allocator Summary'!$B$7:$B$27))*$E330</f>
        <v>0</v>
      </c>
      <c r="T330" s="147">
        <f t="shared" ref="T330:T336" si="80">SUM(I330:S330)</f>
        <v>15593471.57478326</v>
      </c>
      <c r="U330" s="147">
        <f t="shared" ref="U330:U336" si="81">T330-E330</f>
        <v>0</v>
      </c>
    </row>
    <row r="331" spans="2:21" x14ac:dyDescent="0.25">
      <c r="B331" s="79"/>
      <c r="C331" s="2" t="str">
        <f>'COSS Step1'!D249</f>
        <v>Meters Bronze Case</v>
      </c>
      <c r="E331" s="146">
        <f>+'COSS Step1'!F249</f>
        <v>571525.15666666743</v>
      </c>
      <c r="F331" s="149"/>
      <c r="G331" s="143" t="s">
        <v>106</v>
      </c>
      <c r="H331" s="2" t="str">
        <f>_xlfn.XLOOKUP($G331,'Allocator Summary'!$B$7:$B$40,'Allocator Summary'!$C$7:$C$40)</f>
        <v>Meters</v>
      </c>
      <c r="I331" s="147">
        <f>INDEX('Allocator Summary'!D$7:D$27,MATCH($G331,'Allocator Summary'!$B$7:$B$27))*$E331</f>
        <v>0</v>
      </c>
      <c r="J331" s="147">
        <f>INDEX('Allocator Summary'!E$7:E$27,MATCH($G331,'Allocator Summary'!$B$7:$B$27))*$E331</f>
        <v>0</v>
      </c>
      <c r="K331" s="147">
        <f>INDEX('Allocator Summary'!F$7:F$27,MATCH($G331,'Allocator Summary'!$B$7:$B$27))*$E331</f>
        <v>0</v>
      </c>
      <c r="L331" s="147">
        <f>INDEX('Allocator Summary'!G$7:G$27,MATCH($G331,'Allocator Summary'!$B$7:$B$27))*$E331</f>
        <v>0</v>
      </c>
      <c r="M331" s="147">
        <f>INDEX('Allocator Summary'!H$7:H$27,MATCH($G331,'Allocator Summary'!$B$7:$B$27))*$E331</f>
        <v>0</v>
      </c>
      <c r="N331" s="147">
        <f>INDEX('Allocator Summary'!I$7:I$27,MATCH($G331,'Allocator Summary'!$B$7:$B$27))*$E331</f>
        <v>0</v>
      </c>
      <c r="O331" s="147">
        <f>INDEX('Allocator Summary'!J$7:J$27,MATCH($G331,'Allocator Summary'!$B$7:$B$27))*$E331</f>
        <v>571525.15666666743</v>
      </c>
      <c r="P331" s="147">
        <f>INDEX('Allocator Summary'!K$7:K$27,MATCH($G331,'Allocator Summary'!$B$7:$B$27))*$E331</f>
        <v>0</v>
      </c>
      <c r="Q331" s="147">
        <f>INDEX('Allocator Summary'!L$7:L$27,MATCH($G331,'Allocator Summary'!$B$7:$B$27))*$E331</f>
        <v>0</v>
      </c>
      <c r="R331" s="147">
        <f>INDEX('Allocator Summary'!M$7:M$27,MATCH($G331,'Allocator Summary'!$B$7:$B$27))*$E331</f>
        <v>0</v>
      </c>
      <c r="S331" s="147">
        <f>INDEX('Allocator Summary'!N$7:N$27,MATCH($G331,'Allocator Summary'!$B$7:$B$27))*$E331</f>
        <v>0</v>
      </c>
      <c r="T331" s="147">
        <f t="shared" si="80"/>
        <v>571525.15666666743</v>
      </c>
      <c r="U331" s="147">
        <f t="shared" si="81"/>
        <v>0</v>
      </c>
    </row>
    <row r="332" spans="2:21" x14ac:dyDescent="0.25">
      <c r="B332" s="79"/>
      <c r="C332" s="2" t="str">
        <f>'COSS Step1'!D250</f>
        <v>Meters Plastic Case</v>
      </c>
      <c r="E332" s="146">
        <f>+'COSS Step1'!F250</f>
        <v>276406.62704808312</v>
      </c>
      <c r="F332" s="149"/>
      <c r="G332" s="143" t="s">
        <v>106</v>
      </c>
      <c r="H332" s="2" t="str">
        <f>_xlfn.XLOOKUP($G332,'Allocator Summary'!$B$7:$B$40,'Allocator Summary'!$C$7:$C$40)</f>
        <v>Meters</v>
      </c>
      <c r="I332" s="147">
        <f>INDEX('Allocator Summary'!D$7:D$27,MATCH($G332,'Allocator Summary'!$B$7:$B$27))*$E332</f>
        <v>0</v>
      </c>
      <c r="J332" s="147">
        <f>INDEX('Allocator Summary'!E$7:E$27,MATCH($G332,'Allocator Summary'!$B$7:$B$27))*$E332</f>
        <v>0</v>
      </c>
      <c r="K332" s="147">
        <f>INDEX('Allocator Summary'!F$7:F$27,MATCH($G332,'Allocator Summary'!$B$7:$B$27))*$E332</f>
        <v>0</v>
      </c>
      <c r="L332" s="147">
        <f>INDEX('Allocator Summary'!G$7:G$27,MATCH($G332,'Allocator Summary'!$B$7:$B$27))*$E332</f>
        <v>0</v>
      </c>
      <c r="M332" s="147">
        <f>INDEX('Allocator Summary'!H$7:H$27,MATCH($G332,'Allocator Summary'!$B$7:$B$27))*$E332</f>
        <v>0</v>
      </c>
      <c r="N332" s="147">
        <f>INDEX('Allocator Summary'!I$7:I$27,MATCH($G332,'Allocator Summary'!$B$7:$B$27))*$E332</f>
        <v>0</v>
      </c>
      <c r="O332" s="147">
        <f>INDEX('Allocator Summary'!J$7:J$27,MATCH($G332,'Allocator Summary'!$B$7:$B$27))*$E332</f>
        <v>276406.62704808312</v>
      </c>
      <c r="P332" s="147">
        <f>INDEX('Allocator Summary'!K$7:K$27,MATCH($G332,'Allocator Summary'!$B$7:$B$27))*$E332</f>
        <v>0</v>
      </c>
      <c r="Q332" s="147">
        <f>INDEX('Allocator Summary'!L$7:L$27,MATCH($G332,'Allocator Summary'!$B$7:$B$27))*$E332</f>
        <v>0</v>
      </c>
      <c r="R332" s="147">
        <f>INDEX('Allocator Summary'!M$7:M$27,MATCH($G332,'Allocator Summary'!$B$7:$B$27))*$E332</f>
        <v>0</v>
      </c>
      <c r="S332" s="147">
        <f>INDEX('Allocator Summary'!N$7:N$27,MATCH($G332,'Allocator Summary'!$B$7:$B$27))*$E332</f>
        <v>0</v>
      </c>
      <c r="T332" s="147">
        <f t="shared" si="80"/>
        <v>276406.62704808312</v>
      </c>
      <c r="U332" s="147">
        <f t="shared" si="81"/>
        <v>0</v>
      </c>
    </row>
    <row r="333" spans="2:21" x14ac:dyDescent="0.25">
      <c r="B333" s="79"/>
      <c r="C333" s="2" t="str">
        <f>'COSS Step1'!D251</f>
        <v>Meters Other</v>
      </c>
      <c r="E333" s="146">
        <f>+'COSS Step1'!F251</f>
        <v>1608121.5701053347</v>
      </c>
      <c r="F333" s="149"/>
      <c r="G333" s="143" t="s">
        <v>106</v>
      </c>
      <c r="H333" s="2" t="str">
        <f>_xlfn.XLOOKUP($G333,'Allocator Summary'!$B$7:$B$40,'Allocator Summary'!$C$7:$C$40)</f>
        <v>Meters</v>
      </c>
      <c r="I333" s="147">
        <f>INDEX('Allocator Summary'!D$7:D$27,MATCH($G333,'Allocator Summary'!$B$7:$B$27))*$E333</f>
        <v>0</v>
      </c>
      <c r="J333" s="147">
        <f>INDEX('Allocator Summary'!E$7:E$27,MATCH($G333,'Allocator Summary'!$B$7:$B$27))*$E333</f>
        <v>0</v>
      </c>
      <c r="K333" s="147">
        <f>INDEX('Allocator Summary'!F$7:F$27,MATCH($G333,'Allocator Summary'!$B$7:$B$27))*$E333</f>
        <v>0</v>
      </c>
      <c r="L333" s="147">
        <f>INDEX('Allocator Summary'!G$7:G$27,MATCH($G333,'Allocator Summary'!$B$7:$B$27))*$E333</f>
        <v>0</v>
      </c>
      <c r="M333" s="147">
        <f>INDEX('Allocator Summary'!H$7:H$27,MATCH($G333,'Allocator Summary'!$B$7:$B$27))*$E333</f>
        <v>0</v>
      </c>
      <c r="N333" s="147">
        <f>INDEX('Allocator Summary'!I$7:I$27,MATCH($G333,'Allocator Summary'!$B$7:$B$27))*$E333</f>
        <v>0</v>
      </c>
      <c r="O333" s="147">
        <f>INDEX('Allocator Summary'!J$7:J$27,MATCH($G333,'Allocator Summary'!$B$7:$B$27))*$E333</f>
        <v>1608121.5701053347</v>
      </c>
      <c r="P333" s="147">
        <f>INDEX('Allocator Summary'!K$7:K$27,MATCH($G333,'Allocator Summary'!$B$7:$B$27))*$E333</f>
        <v>0</v>
      </c>
      <c r="Q333" s="147">
        <f>INDEX('Allocator Summary'!L$7:L$27,MATCH($G333,'Allocator Summary'!$B$7:$B$27))*$E333</f>
        <v>0</v>
      </c>
      <c r="R333" s="147">
        <f>INDEX('Allocator Summary'!M$7:M$27,MATCH($G333,'Allocator Summary'!$B$7:$B$27))*$E333</f>
        <v>0</v>
      </c>
      <c r="S333" s="147">
        <f>INDEX('Allocator Summary'!N$7:N$27,MATCH($G333,'Allocator Summary'!$B$7:$B$27))*$E333</f>
        <v>0</v>
      </c>
      <c r="T333" s="147">
        <f t="shared" si="80"/>
        <v>1608121.5701053347</v>
      </c>
      <c r="U333" s="147">
        <f t="shared" si="81"/>
        <v>0</v>
      </c>
    </row>
    <row r="334" spans="2:21" x14ac:dyDescent="0.25">
      <c r="B334" s="79"/>
      <c r="C334" s="2" t="str">
        <f>'COSS Step1'!D252</f>
        <v>Meter Reading Units</v>
      </c>
      <c r="E334" s="146">
        <f>+'COSS Step1'!F252</f>
        <v>174194.78910691669</v>
      </c>
      <c r="F334" s="149"/>
      <c r="G334" s="143" t="s">
        <v>106</v>
      </c>
      <c r="H334" s="2" t="str">
        <f>_xlfn.XLOOKUP($G334,'Allocator Summary'!$B$7:$B$40,'Allocator Summary'!$C$7:$C$40)</f>
        <v>Meters</v>
      </c>
      <c r="I334" s="147">
        <f>INDEX('Allocator Summary'!D$7:D$27,MATCH($G334,'Allocator Summary'!$B$7:$B$27))*$E334</f>
        <v>0</v>
      </c>
      <c r="J334" s="147">
        <f>INDEX('Allocator Summary'!E$7:E$27,MATCH($G334,'Allocator Summary'!$B$7:$B$27))*$E334</f>
        <v>0</v>
      </c>
      <c r="K334" s="147">
        <f>INDEX('Allocator Summary'!F$7:F$27,MATCH($G334,'Allocator Summary'!$B$7:$B$27))*$E334</f>
        <v>0</v>
      </c>
      <c r="L334" s="147">
        <f>INDEX('Allocator Summary'!G$7:G$27,MATCH($G334,'Allocator Summary'!$B$7:$B$27))*$E334</f>
        <v>0</v>
      </c>
      <c r="M334" s="147">
        <f>INDEX('Allocator Summary'!H$7:H$27,MATCH($G334,'Allocator Summary'!$B$7:$B$27))*$E334</f>
        <v>0</v>
      </c>
      <c r="N334" s="147">
        <f>INDEX('Allocator Summary'!I$7:I$27,MATCH($G334,'Allocator Summary'!$B$7:$B$27))*$E334</f>
        <v>0</v>
      </c>
      <c r="O334" s="147">
        <f>INDEX('Allocator Summary'!J$7:J$27,MATCH($G334,'Allocator Summary'!$B$7:$B$27))*$E334</f>
        <v>174194.78910691669</v>
      </c>
      <c r="P334" s="147">
        <f>INDEX('Allocator Summary'!K$7:K$27,MATCH($G334,'Allocator Summary'!$B$7:$B$27))*$E334</f>
        <v>0</v>
      </c>
      <c r="Q334" s="147">
        <f>INDEX('Allocator Summary'!L$7:L$27,MATCH($G334,'Allocator Summary'!$B$7:$B$27))*$E334</f>
        <v>0</v>
      </c>
      <c r="R334" s="147">
        <f>INDEX('Allocator Summary'!M$7:M$27,MATCH($G334,'Allocator Summary'!$B$7:$B$27))*$E334</f>
        <v>0</v>
      </c>
      <c r="S334" s="147">
        <f>INDEX('Allocator Summary'!N$7:N$27,MATCH($G334,'Allocator Summary'!$B$7:$B$27))*$E334</f>
        <v>0</v>
      </c>
      <c r="T334" s="147">
        <f t="shared" si="80"/>
        <v>174194.78910691669</v>
      </c>
      <c r="U334" s="147">
        <f t="shared" si="81"/>
        <v>0</v>
      </c>
    </row>
    <row r="335" spans="2:21" x14ac:dyDescent="0.25">
      <c r="B335" s="79"/>
      <c r="C335" s="2" t="str">
        <f>'COSS Step1'!D253</f>
        <v>Meter Installations</v>
      </c>
      <c r="E335" s="146">
        <f>+'COSS Step1'!F253</f>
        <v>713325.58089473064</v>
      </c>
      <c r="F335" s="149"/>
      <c r="G335" s="143" t="s">
        <v>106</v>
      </c>
      <c r="H335" s="2" t="str">
        <f>_xlfn.XLOOKUP($G335,'Allocator Summary'!$B$7:$B$40,'Allocator Summary'!$C$7:$C$40)</f>
        <v>Meters</v>
      </c>
      <c r="I335" s="147">
        <f>INDEX('Allocator Summary'!D$7:D$27,MATCH($G335,'Allocator Summary'!$B$7:$B$27))*$E335</f>
        <v>0</v>
      </c>
      <c r="J335" s="147">
        <f>INDEX('Allocator Summary'!E$7:E$27,MATCH($G335,'Allocator Summary'!$B$7:$B$27))*$E335</f>
        <v>0</v>
      </c>
      <c r="K335" s="147">
        <f>INDEX('Allocator Summary'!F$7:F$27,MATCH($G335,'Allocator Summary'!$B$7:$B$27))*$E335</f>
        <v>0</v>
      </c>
      <c r="L335" s="147">
        <f>INDEX('Allocator Summary'!G$7:G$27,MATCH($G335,'Allocator Summary'!$B$7:$B$27))*$E335</f>
        <v>0</v>
      </c>
      <c r="M335" s="147">
        <f>INDEX('Allocator Summary'!H$7:H$27,MATCH($G335,'Allocator Summary'!$B$7:$B$27))*$E335</f>
        <v>0</v>
      </c>
      <c r="N335" s="147">
        <f>INDEX('Allocator Summary'!I$7:I$27,MATCH($G335,'Allocator Summary'!$B$7:$B$27))*$E335</f>
        <v>0</v>
      </c>
      <c r="O335" s="147">
        <f>INDEX('Allocator Summary'!J$7:J$27,MATCH($G335,'Allocator Summary'!$B$7:$B$27))*$E335</f>
        <v>713325.58089473064</v>
      </c>
      <c r="P335" s="147">
        <f>INDEX('Allocator Summary'!K$7:K$27,MATCH($G335,'Allocator Summary'!$B$7:$B$27))*$E335</f>
        <v>0</v>
      </c>
      <c r="Q335" s="147">
        <f>INDEX('Allocator Summary'!L$7:L$27,MATCH($G335,'Allocator Summary'!$B$7:$B$27))*$E335</f>
        <v>0</v>
      </c>
      <c r="R335" s="147">
        <f>INDEX('Allocator Summary'!M$7:M$27,MATCH($G335,'Allocator Summary'!$B$7:$B$27))*$E335</f>
        <v>0</v>
      </c>
      <c r="S335" s="147">
        <f>INDEX('Allocator Summary'!N$7:N$27,MATCH($G335,'Allocator Summary'!$B$7:$B$27))*$E335</f>
        <v>0</v>
      </c>
      <c r="T335" s="147">
        <f t="shared" si="80"/>
        <v>713325.58089473064</v>
      </c>
      <c r="U335" s="147">
        <f t="shared" si="81"/>
        <v>0</v>
      </c>
    </row>
    <row r="336" spans="2:21" x14ac:dyDescent="0.25">
      <c r="B336" s="79"/>
      <c r="C336" s="2" t="str">
        <f>'COSS Step1'!D254</f>
        <v>Meter Vaults</v>
      </c>
      <c r="E336" s="146">
        <f>+'COSS Step1'!F254</f>
        <v>103973.33300141654</v>
      </c>
      <c r="F336" s="149"/>
      <c r="G336" s="143" t="s">
        <v>106</v>
      </c>
      <c r="H336" s="2" t="str">
        <f>_xlfn.XLOOKUP($G336,'Allocator Summary'!$B$7:$B$40,'Allocator Summary'!$C$7:$C$40)</f>
        <v>Meters</v>
      </c>
      <c r="I336" s="147">
        <f>INDEX('Allocator Summary'!D$7:D$27,MATCH($G336,'Allocator Summary'!$B$7:$B$27))*$E336</f>
        <v>0</v>
      </c>
      <c r="J336" s="147">
        <f>INDEX('Allocator Summary'!E$7:E$27,MATCH($G336,'Allocator Summary'!$B$7:$B$27))*$E336</f>
        <v>0</v>
      </c>
      <c r="K336" s="147">
        <f>INDEX('Allocator Summary'!F$7:F$27,MATCH($G336,'Allocator Summary'!$B$7:$B$27))*$E336</f>
        <v>0</v>
      </c>
      <c r="L336" s="147">
        <f>INDEX('Allocator Summary'!G$7:G$27,MATCH($G336,'Allocator Summary'!$B$7:$B$27))*$E336</f>
        <v>0</v>
      </c>
      <c r="M336" s="147">
        <f>INDEX('Allocator Summary'!H$7:H$27,MATCH($G336,'Allocator Summary'!$B$7:$B$27))*$E336</f>
        <v>0</v>
      </c>
      <c r="N336" s="147">
        <f>INDEX('Allocator Summary'!I$7:I$27,MATCH($G336,'Allocator Summary'!$B$7:$B$27))*$E336</f>
        <v>0</v>
      </c>
      <c r="O336" s="147">
        <f>INDEX('Allocator Summary'!J$7:J$27,MATCH($G336,'Allocator Summary'!$B$7:$B$27))*$E336</f>
        <v>103973.33300141654</v>
      </c>
      <c r="P336" s="147">
        <f>INDEX('Allocator Summary'!K$7:K$27,MATCH($G336,'Allocator Summary'!$B$7:$B$27))*$E336</f>
        <v>0</v>
      </c>
      <c r="Q336" s="147">
        <f>INDEX('Allocator Summary'!L$7:L$27,MATCH($G336,'Allocator Summary'!$B$7:$B$27))*$E336</f>
        <v>0</v>
      </c>
      <c r="R336" s="147">
        <f>INDEX('Allocator Summary'!M$7:M$27,MATCH($G336,'Allocator Summary'!$B$7:$B$27))*$E336</f>
        <v>0</v>
      </c>
      <c r="S336" s="147">
        <f>INDEX('Allocator Summary'!N$7:N$27,MATCH($G336,'Allocator Summary'!$B$7:$B$27))*$E336</f>
        <v>0</v>
      </c>
      <c r="T336" s="147">
        <f t="shared" si="80"/>
        <v>103973.33300141654</v>
      </c>
      <c r="U336" s="147">
        <f t="shared" si="81"/>
        <v>0</v>
      </c>
    </row>
    <row r="337" spans="2:21" x14ac:dyDescent="0.25">
      <c r="B337" s="79"/>
      <c r="E337" s="149"/>
      <c r="F337" s="149"/>
      <c r="G337" s="143"/>
      <c r="I337" s="147"/>
      <c r="J337" s="147"/>
      <c r="K337" s="147"/>
      <c r="L337" s="147"/>
      <c r="M337" s="147"/>
      <c r="N337" s="147"/>
      <c r="O337" s="147"/>
      <c r="P337" s="147"/>
      <c r="Q337" s="147"/>
      <c r="R337" s="147"/>
      <c r="S337" s="147"/>
      <c r="T337" s="147"/>
      <c r="U337" s="147"/>
    </row>
    <row r="338" spans="2:21" x14ac:dyDescent="0.25">
      <c r="B338" s="79" t="s">
        <v>23</v>
      </c>
    </row>
    <row r="339" spans="2:21" x14ac:dyDescent="0.25">
      <c r="B339" s="79"/>
      <c r="C339" s="2" t="s">
        <v>23</v>
      </c>
      <c r="E339" s="146">
        <f>+'COSS Step1'!F257</f>
        <v>2484924.5490998589</v>
      </c>
      <c r="F339" s="149"/>
      <c r="G339" s="143" t="s">
        <v>109</v>
      </c>
      <c r="H339" s="2" t="str">
        <f>_xlfn.XLOOKUP($G339,'Allocator Summary'!$B$7:$B$40,'Allocator Summary'!$C$7:$C$40)</f>
        <v>Services</v>
      </c>
      <c r="I339" s="147">
        <f>INDEX('Allocator Summary'!D$7:D$27,MATCH($G339,'Allocator Summary'!$B$7:$B$27))*$E339</f>
        <v>0</v>
      </c>
      <c r="J339" s="147">
        <f>INDEX('Allocator Summary'!E$7:E$27,MATCH($G339,'Allocator Summary'!$B$7:$B$27))*$E339</f>
        <v>0</v>
      </c>
      <c r="K339" s="147">
        <f>INDEX('Allocator Summary'!F$7:F$27,MATCH($G339,'Allocator Summary'!$B$7:$B$27))*$E339</f>
        <v>0</v>
      </c>
      <c r="L339" s="147">
        <f>INDEX('Allocator Summary'!G$7:G$27,MATCH($G339,'Allocator Summary'!$B$7:$B$27))*$E339</f>
        <v>0</v>
      </c>
      <c r="M339" s="147">
        <f>INDEX('Allocator Summary'!H$7:H$27,MATCH($G339,'Allocator Summary'!$B$7:$B$27))*$E339</f>
        <v>0</v>
      </c>
      <c r="N339" s="147">
        <f>INDEX('Allocator Summary'!I$7:I$27,MATCH($G339,'Allocator Summary'!$B$7:$B$27))*$E339</f>
        <v>0</v>
      </c>
      <c r="O339" s="147">
        <f>INDEX('Allocator Summary'!J$7:J$27,MATCH($G339,'Allocator Summary'!$B$7:$B$27))*$E339</f>
        <v>0</v>
      </c>
      <c r="P339" s="147">
        <f>INDEX('Allocator Summary'!K$7:K$27,MATCH($G339,'Allocator Summary'!$B$7:$B$27))*$E339</f>
        <v>2484924.5490998589</v>
      </c>
      <c r="Q339" s="147">
        <f>INDEX('Allocator Summary'!L$7:L$27,MATCH($G339,'Allocator Summary'!$B$7:$B$27))*$E339</f>
        <v>0</v>
      </c>
      <c r="R339" s="147">
        <f>INDEX('Allocator Summary'!M$7:M$27,MATCH($G339,'Allocator Summary'!$B$7:$B$27))*$E339</f>
        <v>0</v>
      </c>
      <c r="S339" s="147">
        <f>INDEX('Allocator Summary'!N$7:N$27,MATCH($G339,'Allocator Summary'!$B$7:$B$27))*$E339</f>
        <v>0</v>
      </c>
      <c r="T339" s="147">
        <f t="shared" ref="T339" si="82">SUM(I339:S339)</f>
        <v>2484924.5490998589</v>
      </c>
      <c r="U339" s="147">
        <f>T339-E339</f>
        <v>0</v>
      </c>
    </row>
    <row r="340" spans="2:21" x14ac:dyDescent="0.25">
      <c r="B340" s="79"/>
      <c r="E340" s="149"/>
      <c r="F340" s="149"/>
      <c r="G340" s="143"/>
      <c r="I340" s="147"/>
      <c r="J340" s="147"/>
      <c r="K340" s="147"/>
      <c r="L340" s="147"/>
      <c r="M340" s="147"/>
      <c r="N340" s="147"/>
      <c r="O340" s="147"/>
      <c r="P340" s="147"/>
      <c r="Q340" s="147"/>
      <c r="R340" s="147"/>
      <c r="S340" s="147"/>
      <c r="T340" s="147"/>
      <c r="U340" s="147"/>
    </row>
    <row r="341" spans="2:21" x14ac:dyDescent="0.25">
      <c r="B341" s="79" t="s">
        <v>47</v>
      </c>
    </row>
    <row r="342" spans="2:21" x14ac:dyDescent="0.25">
      <c r="B342" s="79"/>
      <c r="C342" s="2" t="s">
        <v>47</v>
      </c>
      <c r="E342" s="146">
        <f>+'COSS Step1'!F260</f>
        <v>1159984.1137858613</v>
      </c>
      <c r="F342" s="149"/>
      <c r="G342" s="143" t="s">
        <v>112</v>
      </c>
      <c r="H342" s="2" t="str">
        <f>_xlfn.XLOOKUP($G342,'Allocator Summary'!$B$7:$B$40,'Allocator Summary'!$C$7:$C$40)</f>
        <v>Hydrants</v>
      </c>
      <c r="I342" s="147">
        <f>INDEX('Allocator Summary'!D$7:D$27,MATCH($G342,'Allocator Summary'!$B$7:$B$27))*$E342</f>
        <v>0</v>
      </c>
      <c r="J342" s="147">
        <f>INDEX('Allocator Summary'!E$7:E$27,MATCH($G342,'Allocator Summary'!$B$7:$B$27))*$E342</f>
        <v>0</v>
      </c>
      <c r="K342" s="147">
        <f>INDEX('Allocator Summary'!F$7:F$27,MATCH($G342,'Allocator Summary'!$B$7:$B$27))*$E342</f>
        <v>0</v>
      </c>
      <c r="L342" s="147">
        <f>INDEX('Allocator Summary'!G$7:G$27,MATCH($G342,'Allocator Summary'!$B$7:$B$27))*$E342</f>
        <v>0</v>
      </c>
      <c r="M342" s="147">
        <f>INDEX('Allocator Summary'!H$7:H$27,MATCH($G342,'Allocator Summary'!$B$7:$B$27))*$E342</f>
        <v>0</v>
      </c>
      <c r="N342" s="147">
        <f>INDEX('Allocator Summary'!I$7:I$27,MATCH($G342,'Allocator Summary'!$B$7:$B$27))*$E342</f>
        <v>0</v>
      </c>
      <c r="O342" s="147">
        <f>INDEX('Allocator Summary'!J$7:J$27,MATCH($G342,'Allocator Summary'!$B$7:$B$27))*$E342</f>
        <v>0</v>
      </c>
      <c r="P342" s="147">
        <f>INDEX('Allocator Summary'!K$7:K$27,MATCH($G342,'Allocator Summary'!$B$7:$B$27))*$E342</f>
        <v>0</v>
      </c>
      <c r="Q342" s="147">
        <f>INDEX('Allocator Summary'!L$7:L$27,MATCH($G342,'Allocator Summary'!$B$7:$B$27))*$E342</f>
        <v>0</v>
      </c>
      <c r="R342" s="147">
        <f>INDEX('Allocator Summary'!M$7:M$27,MATCH($G342,'Allocator Summary'!$B$7:$B$27))*$E342</f>
        <v>1015950.6096350671</v>
      </c>
      <c r="S342" s="147">
        <f>INDEX('Allocator Summary'!N$7:N$27,MATCH($G342,'Allocator Summary'!$B$7:$B$27))*$E342</f>
        <v>144033.5041507943</v>
      </c>
      <c r="T342" s="147">
        <f t="shared" ref="T342" si="83">SUM(I342:S342)</f>
        <v>1159984.1137858613</v>
      </c>
      <c r="U342" s="147">
        <f>T342-E342</f>
        <v>0</v>
      </c>
    </row>
    <row r="343" spans="2:21" x14ac:dyDescent="0.25">
      <c r="B343" s="79"/>
      <c r="E343" s="143"/>
      <c r="F343" s="149"/>
      <c r="G343" s="143"/>
      <c r="I343" s="147"/>
      <c r="J343" s="147"/>
      <c r="K343" s="147"/>
      <c r="L343" s="147"/>
      <c r="M343" s="147"/>
      <c r="N343" s="147"/>
      <c r="O343" s="147"/>
      <c r="P343" s="147"/>
      <c r="Q343" s="147"/>
      <c r="R343" s="147"/>
      <c r="S343" s="147"/>
      <c r="T343" s="147"/>
      <c r="U343" s="147"/>
    </row>
    <row r="344" spans="2:21" x14ac:dyDescent="0.25">
      <c r="B344" s="79" t="s">
        <v>133</v>
      </c>
    </row>
    <row r="345" spans="2:21" x14ac:dyDescent="0.25">
      <c r="B345" s="79"/>
      <c r="C345" s="2" t="str">
        <f>'COSS Step1'!D263</f>
        <v>Struct &amp; Imp-General</v>
      </c>
      <c r="E345" s="146">
        <f>+'COSS Step1'!F263</f>
        <v>821132.45676717244</v>
      </c>
      <c r="G345" s="143">
        <v>3</v>
      </c>
      <c r="H345" s="2" t="str">
        <f>_xlfn.XLOOKUP($G345,'Allocator Summary'!$B$7:$B$40,'Allocator Summary'!$C$7:$C$40)</f>
        <v>Fixed O&amp;M</v>
      </c>
      <c r="I345" s="147">
        <f>INDEX('Allocator Summary'!D$7:D$27,MATCH($G345,'Allocator Summary'!$B$7:$B$27))*$E345</f>
        <v>10481.230318793656</v>
      </c>
      <c r="J345" s="147">
        <f>INDEX('Allocator Summary'!E$7:E$27,MATCH($G345,'Allocator Summary'!$B$7:$B$27))*$E345</f>
        <v>284.77301858717226</v>
      </c>
      <c r="K345" s="147">
        <f>INDEX('Allocator Summary'!F$7:F$27,MATCH($G345,'Allocator Summary'!$B$7:$B$27))*$E345</f>
        <v>367954.92424029257</v>
      </c>
      <c r="L345" s="147">
        <f>INDEX('Allocator Summary'!G$7:G$27,MATCH($G345,'Allocator Summary'!$B$7:$B$27))*$E345</f>
        <v>45062.687552961717</v>
      </c>
      <c r="M345" s="147">
        <f>INDEX('Allocator Summary'!H$7:H$27,MATCH($G345,'Allocator Summary'!$B$7:$B$27))*$E345</f>
        <v>64933.340882441109</v>
      </c>
      <c r="N345" s="147">
        <f>INDEX('Allocator Summary'!I$7:I$27,MATCH($G345,'Allocator Summary'!$B$7:$B$27))*$E345</f>
        <v>0</v>
      </c>
      <c r="O345" s="147">
        <f>INDEX('Allocator Summary'!J$7:J$27,MATCH($G345,'Allocator Summary'!$B$7:$B$27))*$E345</f>
        <v>195930.48175562962</v>
      </c>
      <c r="P345" s="147">
        <f>INDEX('Allocator Summary'!K$7:K$27,MATCH($G345,'Allocator Summary'!$B$7:$B$27))*$E345</f>
        <v>39632.135728966598</v>
      </c>
      <c r="Q345" s="147">
        <f>INDEX('Allocator Summary'!L$7:L$27,MATCH($G345,'Allocator Summary'!$B$7:$B$27))*$E345</f>
        <v>93807.612766010367</v>
      </c>
      <c r="R345" s="147">
        <f>INDEX('Allocator Summary'!M$7:M$27,MATCH($G345,'Allocator Summary'!$B$7:$B$27))*$E345</f>
        <v>0</v>
      </c>
      <c r="S345" s="147">
        <f>INDEX('Allocator Summary'!N$7:N$27,MATCH($G345,'Allocator Summary'!$B$7:$B$27))*$E345</f>
        <v>3045.2705034895134</v>
      </c>
      <c r="T345" s="147">
        <f t="shared" ref="T345:T398" si="84">SUM(I345:S345)</f>
        <v>821132.4567671722</v>
      </c>
      <c r="U345" s="147">
        <f t="shared" ref="U345:U375" si="85">T345-E345</f>
        <v>0</v>
      </c>
    </row>
    <row r="346" spans="2:21" x14ac:dyDescent="0.25">
      <c r="B346" s="79"/>
      <c r="C346" s="2" t="str">
        <f>'COSS Step1'!D264</f>
        <v>Struct &amp; Imp-Offices</v>
      </c>
      <c r="E346" s="146">
        <f>+'COSS Step1'!F264</f>
        <v>89456.497604666627</v>
      </c>
      <c r="G346" s="143">
        <v>3</v>
      </c>
      <c r="H346" s="2" t="str">
        <f>_xlfn.XLOOKUP($G346,'Allocator Summary'!$B$7:$B$40,'Allocator Summary'!$C$7:$C$40)</f>
        <v>Fixed O&amp;M</v>
      </c>
      <c r="I346" s="147">
        <f>INDEX('Allocator Summary'!D$7:D$27,MATCH($G346,'Allocator Summary'!$B$7:$B$27))*$E346</f>
        <v>1141.8549433529204</v>
      </c>
      <c r="J346" s="147">
        <f>INDEX('Allocator Summary'!E$7:E$27,MATCH($G346,'Allocator Summary'!$B$7:$B$27))*$E346</f>
        <v>31.023979925738463</v>
      </c>
      <c r="K346" s="147">
        <f>INDEX('Allocator Summary'!F$7:F$27,MATCH($G346,'Allocator Summary'!$B$7:$B$27))*$E346</f>
        <v>40086.052533495407</v>
      </c>
      <c r="L346" s="147">
        <f>INDEX('Allocator Summary'!G$7:G$27,MATCH($G346,'Allocator Summary'!$B$7:$B$27))*$E346</f>
        <v>4909.2569267230547</v>
      </c>
      <c r="M346" s="147">
        <f>INDEX('Allocator Summary'!H$7:H$27,MATCH($G346,'Allocator Summary'!$B$7:$B$27))*$E346</f>
        <v>7074.022230204112</v>
      </c>
      <c r="N346" s="147">
        <f>INDEX('Allocator Summary'!I$7:I$27,MATCH($G346,'Allocator Summary'!$B$7:$B$27))*$E346</f>
        <v>0</v>
      </c>
      <c r="O346" s="147">
        <f>INDEX('Allocator Summary'!J$7:J$27,MATCH($G346,'Allocator Summary'!$B$7:$B$27))*$E346</f>
        <v>21345.22211052171</v>
      </c>
      <c r="P346" s="147">
        <f>INDEX('Allocator Summary'!K$7:K$27,MATCH($G346,'Allocator Summary'!$B$7:$B$27))*$E346</f>
        <v>4317.6372163685992</v>
      </c>
      <c r="Q346" s="147">
        <f>INDEX('Allocator Summary'!L$7:L$27,MATCH($G346,'Allocator Summary'!$B$7:$B$27))*$E346</f>
        <v>10219.667262624745</v>
      </c>
      <c r="R346" s="147">
        <f>INDEX('Allocator Summary'!M$7:M$27,MATCH($G346,'Allocator Summary'!$B$7:$B$27))*$E346</f>
        <v>0</v>
      </c>
      <c r="S346" s="147">
        <f>INDEX('Allocator Summary'!N$7:N$27,MATCH($G346,'Allocator Summary'!$B$7:$B$27))*$E346</f>
        <v>331.76040145032846</v>
      </c>
      <c r="T346" s="147">
        <f t="shared" si="84"/>
        <v>89456.497604666627</v>
      </c>
      <c r="U346" s="147">
        <f t="shared" si="85"/>
        <v>0</v>
      </c>
    </row>
    <row r="347" spans="2:21" x14ac:dyDescent="0.25">
      <c r="B347" s="79"/>
      <c r="C347" s="2" t="str">
        <f>'COSS Step1'!D265</f>
        <v>Struct &amp; Imp-HVAC</v>
      </c>
      <c r="E347" s="146">
        <f>+'COSS Step1'!F265</f>
        <v>0</v>
      </c>
      <c r="G347" s="143">
        <v>3</v>
      </c>
      <c r="H347" s="2" t="str">
        <f>_xlfn.XLOOKUP($G347,'Allocator Summary'!$B$7:$B$40,'Allocator Summary'!$C$7:$C$40)</f>
        <v>Fixed O&amp;M</v>
      </c>
      <c r="I347" s="147">
        <f>INDEX('Allocator Summary'!D$7:D$27,MATCH($G347,'Allocator Summary'!$B$7:$B$27))*$E347</f>
        <v>0</v>
      </c>
      <c r="J347" s="147">
        <f>INDEX('Allocator Summary'!E$7:E$27,MATCH($G347,'Allocator Summary'!$B$7:$B$27))*$E347</f>
        <v>0</v>
      </c>
      <c r="K347" s="147">
        <f>INDEX('Allocator Summary'!F$7:F$27,MATCH($G347,'Allocator Summary'!$B$7:$B$27))*$E347</f>
        <v>0</v>
      </c>
      <c r="L347" s="147">
        <f>INDEX('Allocator Summary'!G$7:G$27,MATCH($G347,'Allocator Summary'!$B$7:$B$27))*$E347</f>
        <v>0</v>
      </c>
      <c r="M347" s="147">
        <f>INDEX('Allocator Summary'!H$7:H$27,MATCH($G347,'Allocator Summary'!$B$7:$B$27))*$E347</f>
        <v>0</v>
      </c>
      <c r="N347" s="147">
        <f>INDEX('Allocator Summary'!I$7:I$27,MATCH($G347,'Allocator Summary'!$B$7:$B$27))*$E347</f>
        <v>0</v>
      </c>
      <c r="O347" s="147">
        <f>INDEX('Allocator Summary'!J$7:J$27,MATCH($G347,'Allocator Summary'!$B$7:$B$27))*$E347</f>
        <v>0</v>
      </c>
      <c r="P347" s="147">
        <f>INDEX('Allocator Summary'!K$7:K$27,MATCH($G347,'Allocator Summary'!$B$7:$B$27))*$E347</f>
        <v>0</v>
      </c>
      <c r="Q347" s="147">
        <f>INDEX('Allocator Summary'!L$7:L$27,MATCH($G347,'Allocator Summary'!$B$7:$B$27))*$E347</f>
        <v>0</v>
      </c>
      <c r="R347" s="147">
        <f>INDEX('Allocator Summary'!M$7:M$27,MATCH($G347,'Allocator Summary'!$B$7:$B$27))*$E347</f>
        <v>0</v>
      </c>
      <c r="S347" s="147">
        <f>INDEX('Allocator Summary'!N$7:N$27,MATCH($G347,'Allocator Summary'!$B$7:$B$27))*$E347</f>
        <v>0</v>
      </c>
      <c r="T347" s="147">
        <f t="shared" si="84"/>
        <v>0</v>
      </c>
      <c r="U347" s="147">
        <f t="shared" si="85"/>
        <v>0</v>
      </c>
    </row>
    <row r="348" spans="2:21" x14ac:dyDescent="0.25">
      <c r="B348" s="79"/>
      <c r="C348" s="2" t="str">
        <f>'COSS Step1'!D266</f>
        <v>Struct &amp; Imp-Store,Shop,Gar</v>
      </c>
      <c r="E348" s="146">
        <f>+'COSS Step1'!F266</f>
        <v>33592.757764861126</v>
      </c>
      <c r="G348" s="143">
        <v>3</v>
      </c>
      <c r="H348" s="2" t="str">
        <f>_xlfn.XLOOKUP($G348,'Allocator Summary'!$B$7:$B$40,'Allocator Summary'!$C$7:$C$40)</f>
        <v>Fixed O&amp;M</v>
      </c>
      <c r="I348" s="147">
        <f>INDEX('Allocator Summary'!D$7:D$27,MATCH($G348,'Allocator Summary'!$B$7:$B$27))*$E348</f>
        <v>428.79005485078227</v>
      </c>
      <c r="J348" s="147">
        <f>INDEX('Allocator Summary'!E$7:E$27,MATCH($G348,'Allocator Summary'!$B$7:$B$27))*$E348</f>
        <v>11.650143594408725</v>
      </c>
      <c r="K348" s="147">
        <f>INDEX('Allocator Summary'!F$7:F$27,MATCH($G348,'Allocator Summary'!$B$7:$B$27))*$E348</f>
        <v>15053.138548506749</v>
      </c>
      <c r="L348" s="147">
        <f>INDEX('Allocator Summary'!G$7:G$27,MATCH($G348,'Allocator Summary'!$B$7:$B$27))*$E348</f>
        <v>1843.5271127389981</v>
      </c>
      <c r="M348" s="147">
        <f>INDEX('Allocator Summary'!H$7:H$27,MATCH($G348,'Allocator Summary'!$B$7:$B$27))*$E348</f>
        <v>2656.4410810343729</v>
      </c>
      <c r="N348" s="147">
        <f>INDEX('Allocator Summary'!I$7:I$27,MATCH($G348,'Allocator Summary'!$B$7:$B$27))*$E348</f>
        <v>0</v>
      </c>
      <c r="O348" s="147">
        <f>INDEX('Allocator Summary'!J$7:J$27,MATCH($G348,'Allocator Summary'!$B$7:$B$27))*$E348</f>
        <v>8015.5706404328066</v>
      </c>
      <c r="P348" s="147">
        <f>INDEX('Allocator Summary'!K$7:K$27,MATCH($G348,'Allocator Summary'!$B$7:$B$27))*$E348</f>
        <v>1621.3617234043527</v>
      </c>
      <c r="Q348" s="147">
        <f>INDEX('Allocator Summary'!L$7:L$27,MATCH($G348,'Allocator Summary'!$B$7:$B$27))*$E348</f>
        <v>3837.6955948801351</v>
      </c>
      <c r="R348" s="147">
        <f>INDEX('Allocator Summary'!M$7:M$27,MATCH($G348,'Allocator Summary'!$B$7:$B$27))*$E348</f>
        <v>0</v>
      </c>
      <c r="S348" s="147">
        <f>INDEX('Allocator Summary'!N$7:N$27,MATCH($G348,'Allocator Summary'!$B$7:$B$27))*$E348</f>
        <v>124.58286541851581</v>
      </c>
      <c r="T348" s="147">
        <f t="shared" si="84"/>
        <v>33592.757764861126</v>
      </c>
      <c r="U348" s="147">
        <f t="shared" si="85"/>
        <v>0</v>
      </c>
    </row>
    <row r="349" spans="2:21" x14ac:dyDescent="0.25">
      <c r="B349" s="79"/>
      <c r="C349" s="2" t="str">
        <f>'COSS Step1'!D267</f>
        <v>Struct &amp; Imp-Misc</v>
      </c>
      <c r="E349" s="146">
        <f>+'COSS Step1'!F267</f>
        <v>64333.058138541761</v>
      </c>
      <c r="G349" s="143">
        <v>3</v>
      </c>
      <c r="H349" s="2" t="str">
        <f>_xlfn.XLOOKUP($G349,'Allocator Summary'!$B$7:$B$40,'Allocator Summary'!$C$7:$C$40)</f>
        <v>Fixed O&amp;M</v>
      </c>
      <c r="I349" s="147">
        <f>INDEX('Allocator Summary'!D$7:D$27,MATCH($G349,'Allocator Summary'!$B$7:$B$27))*$E349</f>
        <v>821.17031656147287</v>
      </c>
      <c r="J349" s="147">
        <f>INDEX('Allocator Summary'!E$7:E$27,MATCH($G349,'Allocator Summary'!$B$7:$B$27))*$E349</f>
        <v>22.31104008868963</v>
      </c>
      <c r="K349" s="147">
        <f>INDEX('Allocator Summary'!F$7:F$27,MATCH($G349,'Allocator Summary'!$B$7:$B$27))*$E349</f>
        <v>28828.071937029086</v>
      </c>
      <c r="L349" s="147">
        <f>INDEX('Allocator Summary'!G$7:G$27,MATCH($G349,'Allocator Summary'!$B$7:$B$27))*$E349</f>
        <v>3530.5150519042627</v>
      </c>
      <c r="M349" s="147">
        <f>INDEX('Allocator Summary'!H$7:H$27,MATCH($G349,'Allocator Summary'!$B$7:$B$27))*$E349</f>
        <v>5087.3161323646254</v>
      </c>
      <c r="N349" s="147">
        <f>INDEX('Allocator Summary'!I$7:I$27,MATCH($G349,'Allocator Summary'!$B$7:$B$27))*$E349</f>
        <v>0</v>
      </c>
      <c r="O349" s="147">
        <f>INDEX('Allocator Summary'!J$7:J$27,MATCH($G349,'Allocator Summary'!$B$7:$B$27))*$E349</f>
        <v>15350.51619262864</v>
      </c>
      <c r="P349" s="147">
        <f>INDEX('Allocator Summary'!K$7:K$27,MATCH($G349,'Allocator Summary'!$B$7:$B$27))*$E349</f>
        <v>3105.0489735167384</v>
      </c>
      <c r="Q349" s="147">
        <f>INDEX('Allocator Summary'!L$7:L$27,MATCH($G349,'Allocator Summary'!$B$7:$B$27))*$E349</f>
        <v>7349.5214519631736</v>
      </c>
      <c r="R349" s="147">
        <f>INDEX('Allocator Summary'!M$7:M$27,MATCH($G349,'Allocator Summary'!$B$7:$B$27))*$E349</f>
        <v>0</v>
      </c>
      <c r="S349" s="147">
        <f>INDEX('Allocator Summary'!N$7:N$27,MATCH($G349,'Allocator Summary'!$B$7:$B$27))*$E349</f>
        <v>238.58704248506749</v>
      </c>
      <c r="T349" s="147">
        <f t="shared" si="84"/>
        <v>64333.058138541754</v>
      </c>
      <c r="U349" s="147">
        <f t="shared" si="85"/>
        <v>0</v>
      </c>
    </row>
    <row r="350" spans="2:21" x14ac:dyDescent="0.25">
      <c r="B350" s="79"/>
      <c r="C350" s="2" t="str">
        <f>'COSS Step1'!D268</f>
        <v>Office Furniture &amp; Equip</v>
      </c>
      <c r="E350" s="146">
        <f>+'COSS Step1'!F268</f>
        <v>48455.699536166634</v>
      </c>
      <c r="G350" s="143">
        <v>3</v>
      </c>
      <c r="H350" s="2" t="str">
        <f>_xlfn.XLOOKUP($G350,'Allocator Summary'!$B$7:$B$40,'Allocator Summary'!$C$7:$C$40)</f>
        <v>Fixed O&amp;M</v>
      </c>
      <c r="I350" s="147">
        <f>INDEX('Allocator Summary'!D$7:D$27,MATCH($G350,'Allocator Summary'!$B$7:$B$27))*$E350</f>
        <v>618.50599487486909</v>
      </c>
      <c r="J350" s="147">
        <f>INDEX('Allocator Summary'!E$7:E$27,MATCH($G350,'Allocator Summary'!$B$7:$B$27))*$E350</f>
        <v>16.804689317718459</v>
      </c>
      <c r="K350" s="147">
        <f>INDEX('Allocator Summary'!F$7:F$27,MATCH($G350,'Allocator Summary'!$B$7:$B$27))*$E350</f>
        <v>21713.321772757587</v>
      </c>
      <c r="L350" s="147">
        <f>INDEX('Allocator Summary'!G$7:G$27,MATCH($G350,'Allocator Summary'!$B$7:$B$27))*$E350</f>
        <v>2659.1861402667719</v>
      </c>
      <c r="M350" s="147">
        <f>INDEX('Allocator Summary'!H$7:H$27,MATCH($G350,'Allocator Summary'!$B$7:$B$27))*$E350</f>
        <v>3831.7696855711956</v>
      </c>
      <c r="N350" s="147">
        <f>INDEX('Allocator Summary'!I$7:I$27,MATCH($G350,'Allocator Summary'!$B$7:$B$27))*$E350</f>
        <v>0</v>
      </c>
      <c r="O350" s="147">
        <f>INDEX('Allocator Summary'!J$7:J$27,MATCH($G350,'Allocator Summary'!$B$7:$B$27))*$E350</f>
        <v>11562.018375579964</v>
      </c>
      <c r="P350" s="147">
        <f>INDEX('Allocator Summary'!K$7:K$27,MATCH($G350,'Allocator Summary'!$B$7:$B$27))*$E350</f>
        <v>2338.7248245186584</v>
      </c>
      <c r="Q350" s="147">
        <f>INDEX('Allocator Summary'!L$7:L$27,MATCH($G350,'Allocator Summary'!$B$7:$B$27))*$E350</f>
        <v>5535.6641439929381</v>
      </c>
      <c r="R350" s="147">
        <f>INDEX('Allocator Summary'!M$7:M$27,MATCH($G350,'Allocator Summary'!$B$7:$B$27))*$E350</f>
        <v>0</v>
      </c>
      <c r="S350" s="147">
        <f>INDEX('Allocator Summary'!N$7:N$27,MATCH($G350,'Allocator Summary'!$B$7:$B$27))*$E350</f>
        <v>179.70390928692612</v>
      </c>
      <c r="T350" s="147">
        <f t="shared" si="84"/>
        <v>48455.69953616662</v>
      </c>
      <c r="U350" s="147">
        <f t="shared" si="85"/>
        <v>0</v>
      </c>
    </row>
    <row r="351" spans="2:21" x14ac:dyDescent="0.25">
      <c r="B351" s="79"/>
      <c r="C351" s="2" t="str">
        <f>'COSS Step1'!D269</f>
        <v>Comp &amp; Periph Equip</v>
      </c>
      <c r="E351" s="146">
        <f>+'COSS Step1'!F269</f>
        <v>4539.9356010000001</v>
      </c>
      <c r="G351" s="143">
        <v>3</v>
      </c>
      <c r="H351" s="2" t="str">
        <f>_xlfn.XLOOKUP($G351,'Allocator Summary'!$B$7:$B$40,'Allocator Summary'!$C$7:$C$40)</f>
        <v>Fixed O&amp;M</v>
      </c>
      <c r="I351" s="147">
        <f>INDEX('Allocator Summary'!D$7:D$27,MATCH($G351,'Allocator Summary'!$B$7:$B$27))*$E351</f>
        <v>57.949372570062849</v>
      </c>
      <c r="J351" s="147">
        <f>INDEX('Allocator Summary'!E$7:E$27,MATCH($G351,'Allocator Summary'!$B$7:$B$27))*$E351</f>
        <v>1.5744733442618248</v>
      </c>
      <c r="K351" s="147">
        <f>INDEX('Allocator Summary'!F$7:F$27,MATCH($G351,'Allocator Summary'!$B$7:$B$27))*$E351</f>
        <v>2034.3753877401791</v>
      </c>
      <c r="L351" s="147">
        <f>INDEX('Allocator Summary'!G$7:G$27,MATCH($G351,'Allocator Summary'!$B$7:$B$27))*$E351</f>
        <v>249.14579592173945</v>
      </c>
      <c r="M351" s="147">
        <f>INDEX('Allocator Summary'!H$7:H$27,MATCH($G351,'Allocator Summary'!$B$7:$B$27))*$E351</f>
        <v>359.00807906762617</v>
      </c>
      <c r="N351" s="147">
        <f>INDEX('Allocator Summary'!I$7:I$27,MATCH($G351,'Allocator Summary'!$B$7:$B$27))*$E351</f>
        <v>0</v>
      </c>
      <c r="O351" s="147">
        <f>INDEX('Allocator Summary'!J$7:J$27,MATCH($G351,'Allocator Summary'!$B$7:$B$27))*$E351</f>
        <v>1083.2744000225046</v>
      </c>
      <c r="P351" s="147">
        <f>INDEX('Allocator Summary'!K$7:K$27,MATCH($G351,'Allocator Summary'!$B$7:$B$27))*$E351</f>
        <v>219.12097427981337</v>
      </c>
      <c r="Q351" s="147">
        <f>INDEX('Allocator Summary'!L$7:L$27,MATCH($G351,'Allocator Summary'!$B$7:$B$27))*$E351</f>
        <v>518.65020963601808</v>
      </c>
      <c r="R351" s="147">
        <f>INDEX('Allocator Summary'!M$7:M$27,MATCH($G351,'Allocator Summary'!$B$7:$B$27))*$E351</f>
        <v>0</v>
      </c>
      <c r="S351" s="147">
        <f>INDEX('Allocator Summary'!N$7:N$27,MATCH($G351,'Allocator Summary'!$B$7:$B$27))*$E351</f>
        <v>16.836908417794199</v>
      </c>
      <c r="T351" s="147">
        <f t="shared" si="84"/>
        <v>4539.9356009999992</v>
      </c>
      <c r="U351" s="147">
        <f t="shared" si="85"/>
        <v>0</v>
      </c>
    </row>
    <row r="352" spans="2:21" x14ac:dyDescent="0.25">
      <c r="B352" s="79"/>
      <c r="C352" s="2" t="str">
        <f>'COSS Step1'!D270</f>
        <v>Comp &amp; Periph Mainframe</v>
      </c>
      <c r="E352" s="146">
        <f>+'COSS Step1'!F270</f>
        <v>-1360.2508393333337</v>
      </c>
      <c r="G352" s="143">
        <v>3</v>
      </c>
      <c r="H352" s="2" t="str">
        <f>_xlfn.XLOOKUP($G352,'Allocator Summary'!$B$7:$B$40,'Allocator Summary'!$C$7:$C$40)</f>
        <v>Fixed O&amp;M</v>
      </c>
      <c r="I352" s="147">
        <f>INDEX('Allocator Summary'!D$7:D$27,MATCH($G352,'Allocator Summary'!$B$7:$B$27))*$E352</f>
        <v>-17.3627314581082</v>
      </c>
      <c r="J352" s="147">
        <f>INDEX('Allocator Summary'!E$7:E$27,MATCH($G352,'Allocator Summary'!$B$7:$B$27))*$E352</f>
        <v>-0.47174208540939783</v>
      </c>
      <c r="K352" s="147">
        <f>INDEX('Allocator Summary'!F$7:F$27,MATCH($G352,'Allocator Summary'!$B$7:$B$27))*$E352</f>
        <v>-609.53746306073526</v>
      </c>
      <c r="L352" s="147">
        <f>INDEX('Allocator Summary'!G$7:G$27,MATCH($G352,'Allocator Summary'!$B$7:$B$27))*$E352</f>
        <v>-74.648807340850553</v>
      </c>
      <c r="M352" s="147">
        <f>INDEX('Allocator Summary'!H$7:H$27,MATCH($G352,'Allocator Summary'!$B$7:$B$27))*$E352</f>
        <v>-107.56563171768795</v>
      </c>
      <c r="N352" s="147">
        <f>INDEX('Allocator Summary'!I$7:I$27,MATCH($G352,'Allocator Summary'!$B$7:$B$27))*$E352</f>
        <v>0</v>
      </c>
      <c r="O352" s="147">
        <f>INDEX('Allocator Summary'!J$7:J$27,MATCH($G352,'Allocator Summary'!$B$7:$B$27))*$E352</f>
        <v>-324.56956251413698</v>
      </c>
      <c r="P352" s="147">
        <f>INDEX('Allocator Summary'!K$7:K$27,MATCH($G352,'Allocator Summary'!$B$7:$B$27))*$E352</f>
        <v>-65.652801135329142</v>
      </c>
      <c r="Q352" s="147">
        <f>INDEX('Allocator Summary'!L$7:L$27,MATCH($G352,'Allocator Summary'!$B$7:$B$27))*$E352</f>
        <v>-155.39744282328712</v>
      </c>
      <c r="R352" s="147">
        <f>INDEX('Allocator Summary'!M$7:M$27,MATCH($G352,'Allocator Summary'!$B$7:$B$27))*$E352</f>
        <v>0</v>
      </c>
      <c r="S352" s="147">
        <f>INDEX('Allocator Summary'!N$7:N$27,MATCH($G352,'Allocator Summary'!$B$7:$B$27))*$E352</f>
        <v>-5.0446571977889674</v>
      </c>
      <c r="T352" s="147">
        <f t="shared" si="84"/>
        <v>-1360.2508393333335</v>
      </c>
      <c r="U352" s="147">
        <f t="shared" si="85"/>
        <v>0</v>
      </c>
    </row>
    <row r="353" spans="2:21" x14ac:dyDescent="0.25">
      <c r="B353" s="79"/>
      <c r="C353" s="2" t="str">
        <f>'COSS Step1'!D271</f>
        <v>Comp &amp; Periph Personal</v>
      </c>
      <c r="E353" s="146">
        <f>+'COSS Step1'!F271</f>
        <v>181090.17421337476</v>
      </c>
      <c r="G353" s="143">
        <v>3</v>
      </c>
      <c r="H353" s="2" t="str">
        <f>_xlfn.XLOOKUP($G353,'Allocator Summary'!$B$7:$B$40,'Allocator Summary'!$C$7:$C$40)</f>
        <v>Fixed O&amp;M</v>
      </c>
      <c r="I353" s="147">
        <f>INDEX('Allocator Summary'!D$7:D$27,MATCH($G353,'Allocator Summary'!$B$7:$B$27))*$E353</f>
        <v>2311.5001833851875</v>
      </c>
      <c r="J353" s="147">
        <f>INDEX('Allocator Summary'!E$7:E$27,MATCH($G353,'Allocator Summary'!$B$7:$B$27))*$E353</f>
        <v>62.803016885060131</v>
      </c>
      <c r="K353" s="147">
        <f>INDEX('Allocator Summary'!F$7:F$27,MATCH($G353,'Allocator Summary'!$B$7:$B$27))*$E353</f>
        <v>81147.713483011335</v>
      </c>
      <c r="L353" s="147">
        <f>INDEX('Allocator Summary'!G$7:G$27,MATCH($G353,'Allocator Summary'!$B$7:$B$27))*$E353</f>
        <v>9937.9946222276194</v>
      </c>
      <c r="M353" s="147">
        <f>INDEX('Allocator Summary'!H$7:H$27,MATCH($G353,'Allocator Summary'!$B$7:$B$27))*$E353</f>
        <v>14320.210966879184</v>
      </c>
      <c r="N353" s="147">
        <f>INDEX('Allocator Summary'!I$7:I$27,MATCH($G353,'Allocator Summary'!$B$7:$B$27))*$E353</f>
        <v>0</v>
      </c>
      <c r="O353" s="147">
        <f>INDEX('Allocator Summary'!J$7:J$27,MATCH($G353,'Allocator Summary'!$B$7:$B$27))*$E353</f>
        <v>43209.941078845797</v>
      </c>
      <c r="P353" s="147">
        <f>INDEX('Allocator Summary'!K$7:K$27,MATCH($G353,'Allocator Summary'!$B$7:$B$27))*$E353</f>
        <v>8740.3564485354054</v>
      </c>
      <c r="Q353" s="147">
        <f>INDEX('Allocator Summary'!L$7:L$27,MATCH($G353,'Allocator Summary'!$B$7:$B$27))*$E353</f>
        <v>20688.059275136369</v>
      </c>
      <c r="R353" s="147">
        <f>INDEX('Allocator Summary'!M$7:M$27,MATCH($G353,'Allocator Summary'!$B$7:$B$27))*$E353</f>
        <v>0</v>
      </c>
      <c r="S353" s="147">
        <f>INDEX('Allocator Summary'!N$7:N$27,MATCH($G353,'Allocator Summary'!$B$7:$B$27))*$E353</f>
        <v>671.59513846879065</v>
      </c>
      <c r="T353" s="147">
        <f t="shared" si="84"/>
        <v>181090.17421337473</v>
      </c>
      <c r="U353" s="147">
        <f t="shared" si="85"/>
        <v>0</v>
      </c>
    </row>
    <row r="354" spans="2:21" x14ac:dyDescent="0.25">
      <c r="B354" s="79"/>
      <c r="C354" s="2" t="str">
        <f>'COSS Step1'!D272</f>
        <v>Comp &amp; Periph Other</v>
      </c>
      <c r="E354" s="146">
        <f>+'COSS Step1'!F272</f>
        <v>459035.65475607058</v>
      </c>
      <c r="G354" s="143">
        <v>3</v>
      </c>
      <c r="H354" s="2" t="str">
        <f>_xlfn.XLOOKUP($G354,'Allocator Summary'!$B$7:$B$40,'Allocator Summary'!$C$7:$C$40)</f>
        <v>Fixed O&amp;M</v>
      </c>
      <c r="I354" s="147">
        <f>INDEX('Allocator Summary'!D$7:D$27,MATCH($G354,'Allocator Summary'!$B$7:$B$27))*$E354</f>
        <v>5859.2963685526684</v>
      </c>
      <c r="J354" s="147">
        <f>INDEX('Allocator Summary'!E$7:E$27,MATCH($G354,'Allocator Summary'!$B$7:$B$27))*$E354</f>
        <v>159.19595914973129</v>
      </c>
      <c r="K354" s="147">
        <f>INDEX('Allocator Summary'!F$7:F$27,MATCH($G354,'Allocator Summary'!$B$7:$B$27))*$E354</f>
        <v>205696.93497970566</v>
      </c>
      <c r="L354" s="147">
        <f>INDEX('Allocator Summary'!G$7:G$27,MATCH($G354,'Allocator Summary'!$B$7:$B$27))*$E354</f>
        <v>25191.283227776781</v>
      </c>
      <c r="M354" s="147">
        <f>INDEX('Allocator Summary'!H$7:H$27,MATCH($G354,'Allocator Summary'!$B$7:$B$27))*$E354</f>
        <v>36299.525614686565</v>
      </c>
      <c r="N354" s="147">
        <f>INDEX('Allocator Summary'!I$7:I$27,MATCH($G354,'Allocator Summary'!$B$7:$B$27))*$E354</f>
        <v>0</v>
      </c>
      <c r="O354" s="147">
        <f>INDEX('Allocator Summary'!J$7:J$27,MATCH($G354,'Allocator Summary'!$B$7:$B$27))*$E354</f>
        <v>109530.53461491599</v>
      </c>
      <c r="P354" s="147">
        <f>INDEX('Allocator Summary'!K$7:K$27,MATCH($G354,'Allocator Summary'!$B$7:$B$27))*$E354</f>
        <v>22155.455217727489</v>
      </c>
      <c r="Q354" s="147">
        <f>INDEX('Allocator Summary'!L$7:L$27,MATCH($G354,'Allocator Summary'!$B$7:$B$27))*$E354</f>
        <v>52441.038704866609</v>
      </c>
      <c r="R354" s="147">
        <f>INDEX('Allocator Summary'!M$7:M$27,MATCH($G354,'Allocator Summary'!$B$7:$B$27))*$E354</f>
        <v>0</v>
      </c>
      <c r="S354" s="147">
        <f>INDEX('Allocator Summary'!N$7:N$27,MATCH($G354,'Allocator Summary'!$B$7:$B$27))*$E354</f>
        <v>1702.3900686890286</v>
      </c>
      <c r="T354" s="147">
        <f t="shared" si="84"/>
        <v>459035.65475607052</v>
      </c>
      <c r="U354" s="147">
        <f t="shared" si="85"/>
        <v>0</v>
      </c>
    </row>
    <row r="355" spans="2:21" x14ac:dyDescent="0.25">
      <c r="B355" s="79"/>
      <c r="C355" s="2" t="str">
        <f>'COSS Step1'!D273</f>
        <v>Comp &amp; Periph Capital Lease</v>
      </c>
      <c r="E355" s="146">
        <f>+'COSS Step1'!F273</f>
        <v>0</v>
      </c>
      <c r="G355" s="143">
        <v>3</v>
      </c>
      <c r="H355" s="2" t="str">
        <f>_xlfn.XLOOKUP($G355,'Allocator Summary'!$B$7:$B$40,'Allocator Summary'!$C$7:$C$40)</f>
        <v>Fixed O&amp;M</v>
      </c>
      <c r="I355" s="147">
        <f>INDEX('Allocator Summary'!D$7:D$27,MATCH($G355,'Allocator Summary'!$B$7:$B$27))*$E355</f>
        <v>0</v>
      </c>
      <c r="J355" s="147">
        <f>INDEX('Allocator Summary'!E$7:E$27,MATCH($G355,'Allocator Summary'!$B$7:$B$27))*$E355</f>
        <v>0</v>
      </c>
      <c r="K355" s="147">
        <f>INDEX('Allocator Summary'!F$7:F$27,MATCH($G355,'Allocator Summary'!$B$7:$B$27))*$E355</f>
        <v>0</v>
      </c>
      <c r="L355" s="147">
        <f>INDEX('Allocator Summary'!G$7:G$27,MATCH($G355,'Allocator Summary'!$B$7:$B$27))*$E355</f>
        <v>0</v>
      </c>
      <c r="M355" s="147">
        <f>INDEX('Allocator Summary'!H$7:H$27,MATCH($G355,'Allocator Summary'!$B$7:$B$27))*$E355</f>
        <v>0</v>
      </c>
      <c r="N355" s="147">
        <f>INDEX('Allocator Summary'!I$7:I$27,MATCH($G355,'Allocator Summary'!$B$7:$B$27))*$E355</f>
        <v>0</v>
      </c>
      <c r="O355" s="147">
        <f>INDEX('Allocator Summary'!J$7:J$27,MATCH($G355,'Allocator Summary'!$B$7:$B$27))*$E355</f>
        <v>0</v>
      </c>
      <c r="P355" s="147">
        <f>INDEX('Allocator Summary'!K$7:K$27,MATCH($G355,'Allocator Summary'!$B$7:$B$27))*$E355</f>
        <v>0</v>
      </c>
      <c r="Q355" s="147">
        <f>INDEX('Allocator Summary'!L$7:L$27,MATCH($G355,'Allocator Summary'!$B$7:$B$27))*$E355</f>
        <v>0</v>
      </c>
      <c r="R355" s="147">
        <f>INDEX('Allocator Summary'!M$7:M$27,MATCH($G355,'Allocator Summary'!$B$7:$B$27))*$E355</f>
        <v>0</v>
      </c>
      <c r="S355" s="147">
        <f>INDEX('Allocator Summary'!N$7:N$27,MATCH($G355,'Allocator Summary'!$B$7:$B$27))*$E355</f>
        <v>0</v>
      </c>
      <c r="T355" s="147">
        <f t="shared" si="84"/>
        <v>0</v>
      </c>
      <c r="U355" s="147">
        <f t="shared" si="85"/>
        <v>0</v>
      </c>
    </row>
    <row r="356" spans="2:21" x14ac:dyDescent="0.25">
      <c r="B356" s="79"/>
      <c r="C356" s="2" t="str">
        <f>'COSS Step1'!D274</f>
        <v>Computer Software</v>
      </c>
      <c r="E356" s="146">
        <f>+'COSS Step1'!F274</f>
        <v>2770863.2774360771</v>
      </c>
      <c r="G356" s="143">
        <v>3</v>
      </c>
      <c r="H356" s="2" t="str">
        <f>_xlfn.XLOOKUP($G356,'Allocator Summary'!$B$7:$B$40,'Allocator Summary'!$C$7:$C$40)</f>
        <v>Fixed O&amp;M</v>
      </c>
      <c r="I356" s="147">
        <f>INDEX('Allocator Summary'!D$7:D$27,MATCH($G356,'Allocator Summary'!$B$7:$B$27))*$E356</f>
        <v>35368.296495104543</v>
      </c>
      <c r="J356" s="147">
        <f>INDEX('Allocator Summary'!E$7:E$27,MATCH($G356,'Allocator Summary'!$B$7:$B$27))*$E356</f>
        <v>960.94983593073675</v>
      </c>
      <c r="K356" s="147">
        <f>INDEX('Allocator Summary'!F$7:F$27,MATCH($G356,'Allocator Summary'!$B$7:$B$27))*$E356</f>
        <v>1241642.2940376953</v>
      </c>
      <c r="L356" s="147">
        <f>INDEX('Allocator Summary'!G$7:G$27,MATCH($G356,'Allocator Summary'!$B$7:$B$27))*$E356</f>
        <v>152061.39410767623</v>
      </c>
      <c r="M356" s="147">
        <f>INDEX('Allocator Summary'!H$7:H$27,MATCH($G356,'Allocator Summary'!$B$7:$B$27))*$E356</f>
        <v>219113.74742237295</v>
      </c>
      <c r="N356" s="147">
        <f>INDEX('Allocator Summary'!I$7:I$27,MATCH($G356,'Allocator Summary'!$B$7:$B$27))*$E356</f>
        <v>0</v>
      </c>
      <c r="O356" s="147">
        <f>INDEX('Allocator Summary'!J$7:J$27,MATCH($G356,'Allocator Summary'!$B$7:$B$27))*$E356</f>
        <v>661155.91017366003</v>
      </c>
      <c r="P356" s="147">
        <f>INDEX('Allocator Summary'!K$7:K$27,MATCH($G356,'Allocator Summary'!$B$7:$B$27))*$E356</f>
        <v>133736.31573412928</v>
      </c>
      <c r="Q356" s="147">
        <f>INDEX('Allocator Summary'!L$7:L$27,MATCH($G356,'Allocator Summary'!$B$7:$B$27))*$E356</f>
        <v>316548.28306340234</v>
      </c>
      <c r="R356" s="147">
        <f>INDEX('Allocator Summary'!M$7:M$27,MATCH($G356,'Allocator Summary'!$B$7:$B$27))*$E356</f>
        <v>0</v>
      </c>
      <c r="S356" s="147">
        <f>INDEX('Allocator Summary'!N$7:N$27,MATCH($G356,'Allocator Summary'!$B$7:$B$27))*$E356</f>
        <v>10276.086566105525</v>
      </c>
      <c r="T356" s="147">
        <f t="shared" si="84"/>
        <v>2770863.2774360771</v>
      </c>
      <c r="U356" s="147">
        <f t="shared" si="85"/>
        <v>0</v>
      </c>
    </row>
    <row r="357" spans="2:21" x14ac:dyDescent="0.25">
      <c r="B357" s="79"/>
      <c r="C357" s="2" t="str">
        <f>'COSS Step1'!D275</f>
        <v>Comp Software Spec Depr Rat</v>
      </c>
      <c r="E357" s="146">
        <f>+'COSS Step1'!F275</f>
        <v>-100861.53539729168</v>
      </c>
      <c r="G357" s="143">
        <v>3</v>
      </c>
      <c r="H357" s="2" t="str">
        <f>_xlfn.XLOOKUP($G357,'Allocator Summary'!$B$7:$B$40,'Allocator Summary'!$C$7:$C$40)</f>
        <v>Fixed O&amp;M</v>
      </c>
      <c r="I357" s="147">
        <f>INDEX('Allocator Summary'!D$7:D$27,MATCH($G357,'Allocator Summary'!$B$7:$B$27))*$E357</f>
        <v>-1287.4329520090118</v>
      </c>
      <c r="J357" s="147">
        <f>INDEX('Allocator Summary'!E$7:E$27,MATCH($G357,'Allocator Summary'!$B$7:$B$27))*$E357</f>
        <v>-34.97930651469526</v>
      </c>
      <c r="K357" s="147">
        <f>INDEX('Allocator Summary'!F$7:F$27,MATCH($G357,'Allocator Summary'!$B$7:$B$27))*$E357</f>
        <v>-45196.725948433785</v>
      </c>
      <c r="L357" s="147">
        <f>INDEX('Allocator Summary'!G$7:G$27,MATCH($G357,'Allocator Summary'!$B$7:$B$27))*$E357</f>
        <v>-5535.1506547607814</v>
      </c>
      <c r="M357" s="147">
        <f>INDEX('Allocator Summary'!H$7:H$27,MATCH($G357,'Allocator Summary'!$B$7:$B$27))*$E357</f>
        <v>-7975.9074262677113</v>
      </c>
      <c r="N357" s="147">
        <f>INDEX('Allocator Summary'!I$7:I$27,MATCH($G357,'Allocator Summary'!$B$7:$B$27))*$E357</f>
        <v>0</v>
      </c>
      <c r="O357" s="147">
        <f>INDEX('Allocator Summary'!J$7:J$27,MATCH($G357,'Allocator Summary'!$B$7:$B$27))*$E357</f>
        <v>-24066.579098342976</v>
      </c>
      <c r="P357" s="147">
        <f>INDEX('Allocator Summary'!K$7:K$27,MATCH($G357,'Allocator Summary'!$B$7:$B$27))*$E357</f>
        <v>-4868.1038336192105</v>
      </c>
      <c r="Q357" s="147">
        <f>INDEX('Allocator Summary'!L$7:L$27,MATCH($G357,'Allocator Summary'!$B$7:$B$27))*$E357</f>
        <v>-11522.598793360283</v>
      </c>
      <c r="R357" s="147">
        <f>INDEX('Allocator Summary'!M$7:M$27,MATCH($G357,'Allocator Summary'!$B$7:$B$27))*$E357</f>
        <v>0</v>
      </c>
      <c r="S357" s="147">
        <f>INDEX('Allocator Summary'!N$7:N$27,MATCH($G357,'Allocator Summary'!$B$7:$B$27))*$E357</f>
        <v>-374.0573839832112</v>
      </c>
      <c r="T357" s="147">
        <f t="shared" si="84"/>
        <v>-100861.53539729166</v>
      </c>
      <c r="U357" s="147">
        <f t="shared" si="85"/>
        <v>0</v>
      </c>
    </row>
    <row r="358" spans="2:21" x14ac:dyDescent="0.25">
      <c r="B358" s="79"/>
      <c r="C358" s="2" t="str">
        <f>'COSS Step1'!D276</f>
        <v>Comp Software Personal</v>
      </c>
      <c r="E358" s="146">
        <f>+'COSS Step1'!F276</f>
        <v>0</v>
      </c>
      <c r="G358" s="143">
        <v>3</v>
      </c>
      <c r="H358" s="2" t="str">
        <f>_xlfn.XLOOKUP($G358,'Allocator Summary'!$B$7:$B$40,'Allocator Summary'!$C$7:$C$40)</f>
        <v>Fixed O&amp;M</v>
      </c>
      <c r="I358" s="147">
        <f>INDEX('Allocator Summary'!D$7:D$27,MATCH($G358,'Allocator Summary'!$B$7:$B$27))*$E358</f>
        <v>0</v>
      </c>
      <c r="J358" s="147">
        <f>INDEX('Allocator Summary'!E$7:E$27,MATCH($G358,'Allocator Summary'!$B$7:$B$27))*$E358</f>
        <v>0</v>
      </c>
      <c r="K358" s="147">
        <f>INDEX('Allocator Summary'!F$7:F$27,MATCH($G358,'Allocator Summary'!$B$7:$B$27))*$E358</f>
        <v>0</v>
      </c>
      <c r="L358" s="147">
        <f>INDEX('Allocator Summary'!G$7:G$27,MATCH($G358,'Allocator Summary'!$B$7:$B$27))*$E358</f>
        <v>0</v>
      </c>
      <c r="M358" s="147">
        <f>INDEX('Allocator Summary'!H$7:H$27,MATCH($G358,'Allocator Summary'!$B$7:$B$27))*$E358</f>
        <v>0</v>
      </c>
      <c r="N358" s="147">
        <f>INDEX('Allocator Summary'!I$7:I$27,MATCH($G358,'Allocator Summary'!$B$7:$B$27))*$E358</f>
        <v>0</v>
      </c>
      <c r="O358" s="147">
        <f>INDEX('Allocator Summary'!J$7:J$27,MATCH($G358,'Allocator Summary'!$B$7:$B$27))*$E358</f>
        <v>0</v>
      </c>
      <c r="P358" s="147">
        <f>INDEX('Allocator Summary'!K$7:K$27,MATCH($G358,'Allocator Summary'!$B$7:$B$27))*$E358</f>
        <v>0</v>
      </c>
      <c r="Q358" s="147">
        <f>INDEX('Allocator Summary'!L$7:L$27,MATCH($G358,'Allocator Summary'!$B$7:$B$27))*$E358</f>
        <v>0</v>
      </c>
      <c r="R358" s="147">
        <f>INDEX('Allocator Summary'!M$7:M$27,MATCH($G358,'Allocator Summary'!$B$7:$B$27))*$E358</f>
        <v>0</v>
      </c>
      <c r="S358" s="147">
        <f>INDEX('Allocator Summary'!N$7:N$27,MATCH($G358,'Allocator Summary'!$B$7:$B$27))*$E358</f>
        <v>0</v>
      </c>
      <c r="T358" s="147">
        <f t="shared" si="84"/>
        <v>0</v>
      </c>
      <c r="U358" s="147">
        <f t="shared" si="85"/>
        <v>0</v>
      </c>
    </row>
    <row r="359" spans="2:21" x14ac:dyDescent="0.25">
      <c r="B359" s="79"/>
      <c r="C359" s="2" t="str">
        <f>'COSS Step1'!D277</f>
        <v>Comp Software Customized</v>
      </c>
      <c r="E359" s="146">
        <f>+'COSS Step1'!F277</f>
        <v>-3121.4328149027783</v>
      </c>
      <c r="G359" s="143">
        <v>3</v>
      </c>
      <c r="H359" s="2" t="str">
        <f>_xlfn.XLOOKUP($G359,'Allocator Summary'!$B$7:$B$40,'Allocator Summary'!$C$7:$C$40)</f>
        <v>Fixed O&amp;M</v>
      </c>
      <c r="I359" s="147">
        <f>INDEX('Allocator Summary'!D$7:D$27,MATCH($G359,'Allocator Summary'!$B$7:$B$27))*$E359</f>
        <v>-39.843092290423243</v>
      </c>
      <c r="J359" s="147">
        <f>INDEX('Allocator Summary'!E$7:E$27,MATCH($G359,'Allocator Summary'!$B$7:$B$27))*$E359</f>
        <v>-1.0825291799042369</v>
      </c>
      <c r="K359" s="147">
        <f>INDEX('Allocator Summary'!F$7:F$27,MATCH($G359,'Allocator Summary'!$B$7:$B$27))*$E359</f>
        <v>-1398.7348392616016</v>
      </c>
      <c r="L359" s="147">
        <f>INDEX('Allocator Summary'!G$7:G$27,MATCH($G359,'Allocator Summary'!$B$7:$B$27))*$E359</f>
        <v>-171.30019705871777</v>
      </c>
      <c r="M359" s="147">
        <f>INDEX('Allocator Summary'!H$7:H$27,MATCH($G359,'Allocator Summary'!$B$7:$B$27))*$E359</f>
        <v>-246.83601207252005</v>
      </c>
      <c r="N359" s="147">
        <f>INDEX('Allocator Summary'!I$7:I$27,MATCH($G359,'Allocator Summary'!$B$7:$B$27))*$E359</f>
        <v>0</v>
      </c>
      <c r="O359" s="147">
        <f>INDEX('Allocator Summary'!J$7:J$27,MATCH($G359,'Allocator Summary'!$B$7:$B$27))*$E359</f>
        <v>-744.80533579145037</v>
      </c>
      <c r="P359" s="147">
        <f>INDEX('Allocator Summary'!K$7:K$27,MATCH($G359,'Allocator Summary'!$B$7:$B$27))*$E359</f>
        <v>-150.656630327492</v>
      </c>
      <c r="Q359" s="147">
        <f>INDEX('Allocator Summary'!L$7:L$27,MATCH($G359,'Allocator Summary'!$B$7:$B$27))*$E359</f>
        <v>-356.59796219520695</v>
      </c>
      <c r="R359" s="147">
        <f>INDEX('Allocator Summary'!M$7:M$27,MATCH($G359,'Allocator Summary'!$B$7:$B$27))*$E359</f>
        <v>0</v>
      </c>
      <c r="S359" s="147">
        <f>INDEX('Allocator Summary'!N$7:N$27,MATCH($G359,'Allocator Summary'!$B$7:$B$27))*$E359</f>
        <v>-11.576216725461791</v>
      </c>
      <c r="T359" s="147">
        <f t="shared" si="84"/>
        <v>-3121.4328149027779</v>
      </c>
      <c r="U359" s="147">
        <f t="shared" si="85"/>
        <v>0</v>
      </c>
    </row>
    <row r="360" spans="2:21" x14ac:dyDescent="0.25">
      <c r="B360" s="79"/>
      <c r="C360" s="2" t="str">
        <f>'COSS Step1'!D278</f>
        <v>Comp Software Other</v>
      </c>
      <c r="E360" s="146">
        <f>+'COSS Step1'!F278</f>
        <v>10436.777240000001</v>
      </c>
      <c r="G360" s="143">
        <v>3</v>
      </c>
      <c r="H360" s="2" t="str">
        <f>_xlfn.XLOOKUP($G360,'Allocator Summary'!$B$7:$B$40,'Allocator Summary'!$C$7:$C$40)</f>
        <v>Fixed O&amp;M</v>
      </c>
      <c r="I360" s="147">
        <f>INDEX('Allocator Summary'!D$7:D$27,MATCH($G360,'Allocator Summary'!$B$7:$B$27))*$E360</f>
        <v>133.21878234975262</v>
      </c>
      <c r="J360" s="147">
        <f>INDEX('Allocator Summary'!E$7:E$27,MATCH($G360,'Allocator Summary'!$B$7:$B$27))*$E360</f>
        <v>3.6195287793859827</v>
      </c>
      <c r="K360" s="147">
        <f>INDEX('Allocator Summary'!F$7:F$27,MATCH($G360,'Allocator Summary'!$B$7:$B$27))*$E360</f>
        <v>4676.7894107806478</v>
      </c>
      <c r="L360" s="147">
        <f>INDEX('Allocator Summary'!G$7:G$27,MATCH($G360,'Allocator Summary'!$B$7:$B$27))*$E360</f>
        <v>572.75684081178122</v>
      </c>
      <c r="M360" s="147">
        <f>INDEX('Allocator Summary'!H$7:H$27,MATCH($G360,'Allocator Summary'!$B$7:$B$27))*$E360</f>
        <v>825.31729035182877</v>
      </c>
      <c r="N360" s="147">
        <f>INDEX('Allocator Summary'!I$7:I$27,MATCH($G360,'Allocator Summary'!$B$7:$B$27))*$E360</f>
        <v>0</v>
      </c>
      <c r="O360" s="147">
        <f>INDEX('Allocator Summary'!J$7:J$27,MATCH($G360,'Allocator Summary'!$B$7:$B$27))*$E360</f>
        <v>2490.3202592431517</v>
      </c>
      <c r="P360" s="147">
        <f>INDEX('Allocator Summary'!K$7:K$27,MATCH($G360,'Allocator Summary'!$B$7:$B$27))*$E360</f>
        <v>503.73331213474671</v>
      </c>
      <c r="Q360" s="147">
        <f>INDEX('Allocator Summary'!L$7:L$27,MATCH($G360,'Allocator Summary'!$B$7:$B$27))*$E360</f>
        <v>1192.3157461216206</v>
      </c>
      <c r="R360" s="147">
        <f>INDEX('Allocator Summary'!M$7:M$27,MATCH($G360,'Allocator Summary'!$B$7:$B$27))*$E360</f>
        <v>0</v>
      </c>
      <c r="S360" s="147">
        <f>INDEX('Allocator Summary'!N$7:N$27,MATCH($G360,'Allocator Summary'!$B$7:$B$27))*$E360</f>
        <v>38.706069427084572</v>
      </c>
      <c r="T360" s="147">
        <f t="shared" si="84"/>
        <v>10436.777239999999</v>
      </c>
      <c r="U360" s="147">
        <f t="shared" si="85"/>
        <v>0</v>
      </c>
    </row>
    <row r="361" spans="2:21" x14ac:dyDescent="0.25">
      <c r="B361" s="79"/>
      <c r="C361" s="2" t="str">
        <f>'COSS Step1'!D279</f>
        <v>Other Office Equipment</v>
      </c>
      <c r="E361" s="146">
        <f>+'COSS Step1'!F279</f>
        <v>17557.094548796114</v>
      </c>
      <c r="G361" s="143">
        <v>3</v>
      </c>
      <c r="H361" s="2" t="str">
        <f>_xlfn.XLOOKUP($G361,'Allocator Summary'!$B$7:$B$40,'Allocator Summary'!$C$7:$C$40)</f>
        <v>Fixed O&amp;M</v>
      </c>
      <c r="I361" s="147">
        <f>INDEX('Allocator Summary'!D$7:D$27,MATCH($G361,'Allocator Summary'!$B$7:$B$27))*$E361</f>
        <v>224.10507607903082</v>
      </c>
      <c r="J361" s="147">
        <f>INDEX('Allocator Summary'!E$7:E$27,MATCH($G361,'Allocator Summary'!$B$7:$B$27))*$E361</f>
        <v>6.0888919577791318</v>
      </c>
      <c r="K361" s="147">
        <f>INDEX('Allocator Summary'!F$7:F$27,MATCH($G361,'Allocator Summary'!$B$7:$B$27))*$E361</f>
        <v>7867.4510322196256</v>
      </c>
      <c r="L361" s="147">
        <f>INDEX('Allocator Summary'!G$7:G$27,MATCH($G361,'Allocator Summary'!$B$7:$B$27))*$E361</f>
        <v>963.51064858046232</v>
      </c>
      <c r="M361" s="147">
        <f>INDEX('Allocator Summary'!H$7:H$27,MATCH($G361,'Allocator Summary'!$B$7:$B$27))*$E361</f>
        <v>1388.3762550692586</v>
      </c>
      <c r="N361" s="147">
        <f>INDEX('Allocator Summary'!I$7:I$27,MATCH($G361,'Allocator Summary'!$B$7:$B$27))*$E361</f>
        <v>0</v>
      </c>
      <c r="O361" s="147">
        <f>INDEX('Allocator Summary'!J$7:J$27,MATCH($G361,'Allocator Summary'!$B$7:$B$27))*$E361</f>
        <v>4189.2997467400637</v>
      </c>
      <c r="P361" s="147">
        <f>INDEX('Allocator Summary'!K$7:K$27,MATCH($G361,'Allocator Summary'!$B$7:$B$27))*$E361</f>
        <v>847.39696796747694</v>
      </c>
      <c r="Q361" s="147">
        <f>INDEX('Allocator Summary'!L$7:L$27,MATCH($G361,'Allocator Summary'!$B$7:$B$27))*$E361</f>
        <v>2005.7532900525598</v>
      </c>
      <c r="R361" s="147">
        <f>INDEX('Allocator Summary'!M$7:M$27,MATCH($G361,'Allocator Summary'!$B$7:$B$27))*$E361</f>
        <v>0</v>
      </c>
      <c r="S361" s="147">
        <f>INDEX('Allocator Summary'!N$7:N$27,MATCH($G361,'Allocator Summary'!$B$7:$B$27))*$E361</f>
        <v>65.112640129855876</v>
      </c>
      <c r="T361" s="147">
        <f t="shared" si="84"/>
        <v>17557.094548796114</v>
      </c>
      <c r="U361" s="147">
        <f t="shared" si="85"/>
        <v>0</v>
      </c>
    </row>
    <row r="362" spans="2:21" x14ac:dyDescent="0.25">
      <c r="B362" s="79"/>
      <c r="C362" s="2" t="str">
        <f>'COSS Step1'!D280</f>
        <v>Trans Equip Lt Duty Trks</v>
      </c>
      <c r="E362" s="146">
        <f>+'COSS Step1'!F280</f>
        <v>226580.10527128464</v>
      </c>
      <c r="G362" s="143">
        <v>3</v>
      </c>
      <c r="H362" s="2" t="str">
        <f>_xlfn.XLOOKUP($G362,'Allocator Summary'!$B$7:$B$40,'Allocator Summary'!$C$7:$C$40)</f>
        <v>Fixed O&amp;M</v>
      </c>
      <c r="I362" s="147">
        <f>INDEX('Allocator Summary'!D$7:D$27,MATCH($G362,'Allocator Summary'!$B$7:$B$27))*$E362</f>
        <v>2892.1500416079875</v>
      </c>
      <c r="J362" s="147">
        <f>INDEX('Allocator Summary'!E$7:E$27,MATCH($G362,'Allocator Summary'!$B$7:$B$27))*$E362</f>
        <v>78.579162226683721</v>
      </c>
      <c r="K362" s="147">
        <f>INDEX('Allocator Summary'!F$7:F$27,MATCH($G362,'Allocator Summary'!$B$7:$B$27))*$E362</f>
        <v>101532.05464279013</v>
      </c>
      <c r="L362" s="147">
        <f>INDEX('Allocator Summary'!G$7:G$27,MATCH($G362,'Allocator Summary'!$B$7:$B$27))*$E362</f>
        <v>12434.423222966268</v>
      </c>
      <c r="M362" s="147">
        <f>INDEX('Allocator Summary'!H$7:H$27,MATCH($G362,'Allocator Summary'!$B$7:$B$27))*$E362</f>
        <v>17917.454232273023</v>
      </c>
      <c r="N362" s="147">
        <f>INDEX('Allocator Summary'!I$7:I$27,MATCH($G362,'Allocator Summary'!$B$7:$B$27))*$E362</f>
        <v>0</v>
      </c>
      <c r="O362" s="147">
        <f>INDEX('Allocator Summary'!J$7:J$27,MATCH($G362,'Allocator Summary'!$B$7:$B$27))*$E362</f>
        <v>54064.297198559936</v>
      </c>
      <c r="P362" s="147">
        <f>INDEX('Allocator Summary'!K$7:K$27,MATCH($G362,'Allocator Summary'!$B$7:$B$27))*$E362</f>
        <v>10935.937815622457</v>
      </c>
      <c r="Q362" s="147">
        <f>INDEX('Allocator Summary'!L$7:L$27,MATCH($G362,'Allocator Summary'!$B$7:$B$27))*$E362</f>
        <v>25884.908823908852</v>
      </c>
      <c r="R362" s="147">
        <f>INDEX('Allocator Summary'!M$7:M$27,MATCH($G362,'Allocator Summary'!$B$7:$B$27))*$E362</f>
        <v>0</v>
      </c>
      <c r="S362" s="147">
        <f>INDEX('Allocator Summary'!N$7:N$27,MATCH($G362,'Allocator Summary'!$B$7:$B$27))*$E362</f>
        <v>840.3001313292832</v>
      </c>
      <c r="T362" s="147">
        <f t="shared" si="84"/>
        <v>226580.10527128464</v>
      </c>
      <c r="U362" s="147">
        <f t="shared" si="85"/>
        <v>0</v>
      </c>
    </row>
    <row r="363" spans="2:21" x14ac:dyDescent="0.25">
      <c r="B363" s="79"/>
      <c r="C363" s="2" t="str">
        <f>'COSS Step1'!D281</f>
        <v>Trans Equip Hvy Duty Trks</v>
      </c>
      <c r="E363" s="146">
        <f>+'COSS Step1'!F281</f>
        <v>133270.14879858994</v>
      </c>
      <c r="G363" s="143">
        <v>3</v>
      </c>
      <c r="H363" s="2" t="str">
        <f>_xlfn.XLOOKUP($G363,'Allocator Summary'!$B$7:$B$40,'Allocator Summary'!$C$7:$C$40)</f>
        <v>Fixed O&amp;M</v>
      </c>
      <c r="I363" s="147">
        <f>INDEX('Allocator Summary'!D$7:D$27,MATCH($G363,'Allocator Summary'!$B$7:$B$27))*$E363</f>
        <v>1701.1081618638145</v>
      </c>
      <c r="J363" s="147">
        <f>INDEX('Allocator Summary'!E$7:E$27,MATCH($G363,'Allocator Summary'!$B$7:$B$27))*$E363</f>
        <v>46.218782667967389</v>
      </c>
      <c r="K363" s="147">
        <f>INDEX('Allocator Summary'!F$7:F$27,MATCH($G363,'Allocator Summary'!$B$7:$B$27))*$E363</f>
        <v>59719.241518889285</v>
      </c>
      <c r="L363" s="147">
        <f>INDEX('Allocator Summary'!G$7:G$27,MATCH($G363,'Allocator Summary'!$B$7:$B$27))*$E363</f>
        <v>7313.6934558542298</v>
      </c>
      <c r="M363" s="147">
        <f>INDEX('Allocator Summary'!H$7:H$27,MATCH($G363,'Allocator Summary'!$B$7:$B$27))*$E363</f>
        <v>10538.708986686897</v>
      </c>
      <c r="N363" s="147">
        <f>INDEX('Allocator Summary'!I$7:I$27,MATCH($G363,'Allocator Summary'!$B$7:$B$27))*$E363</f>
        <v>0</v>
      </c>
      <c r="O363" s="147">
        <f>INDEX('Allocator Summary'!J$7:J$27,MATCH($G363,'Allocator Summary'!$B$7:$B$27))*$E363</f>
        <v>31799.600956652961</v>
      </c>
      <c r="P363" s="147">
        <f>INDEX('Allocator Summary'!K$7:K$27,MATCH($G363,'Allocator Summary'!$B$7:$B$27))*$E363</f>
        <v>6432.31257305289</v>
      </c>
      <c r="Q363" s="147">
        <f>INDEX('Allocator Summary'!L$7:L$27,MATCH($G363,'Allocator Summary'!$B$7:$B$27))*$E363</f>
        <v>15225.015658236867</v>
      </c>
      <c r="R363" s="147">
        <f>INDEX('Allocator Summary'!M$7:M$27,MATCH($G363,'Allocator Summary'!$B$7:$B$27))*$E363</f>
        <v>0</v>
      </c>
      <c r="S363" s="147">
        <f>INDEX('Allocator Summary'!N$7:N$27,MATCH($G363,'Allocator Summary'!$B$7:$B$27))*$E363</f>
        <v>494.24870468502144</v>
      </c>
      <c r="T363" s="147">
        <f t="shared" si="84"/>
        <v>133270.14879858991</v>
      </c>
      <c r="U363" s="147">
        <f t="shared" si="85"/>
        <v>0</v>
      </c>
    </row>
    <row r="364" spans="2:21" x14ac:dyDescent="0.25">
      <c r="B364" s="79"/>
      <c r="C364" s="2" t="str">
        <f>'COSS Step1'!D282</f>
        <v>Trans Equip Autos</v>
      </c>
      <c r="E364" s="146">
        <f>+'COSS Step1'!F282</f>
        <v>46497.892486459197</v>
      </c>
      <c r="G364" s="143">
        <v>3</v>
      </c>
      <c r="H364" s="2" t="str">
        <f>_xlfn.XLOOKUP($G364,'Allocator Summary'!$B$7:$B$40,'Allocator Summary'!$C$7:$C$40)</f>
        <v>Fixed O&amp;M</v>
      </c>
      <c r="I364" s="147">
        <f>INDEX('Allocator Summary'!D$7:D$27,MATCH($G364,'Allocator Summary'!$B$7:$B$27))*$E364</f>
        <v>593.51584080334408</v>
      </c>
      <c r="J364" s="147">
        <f>INDEX('Allocator Summary'!E$7:E$27,MATCH($G364,'Allocator Summary'!$B$7:$B$27))*$E364</f>
        <v>16.125711622023111</v>
      </c>
      <c r="K364" s="147">
        <f>INDEX('Allocator Summary'!F$7:F$27,MATCH($G364,'Allocator Summary'!$B$7:$B$27))*$E364</f>
        <v>20836.015390924393</v>
      </c>
      <c r="L364" s="147">
        <f>INDEX('Allocator Summary'!G$7:G$27,MATCH($G364,'Allocator Summary'!$B$7:$B$27))*$E364</f>
        <v>2551.7442207044965</v>
      </c>
      <c r="M364" s="147">
        <f>INDEX('Allocator Summary'!H$7:H$27,MATCH($G364,'Allocator Summary'!$B$7:$B$27))*$E364</f>
        <v>3676.9506286784713</v>
      </c>
      <c r="N364" s="147">
        <f>INDEX('Allocator Summary'!I$7:I$27,MATCH($G364,'Allocator Summary'!$B$7:$B$27))*$E364</f>
        <v>0</v>
      </c>
      <c r="O364" s="147">
        <f>INDEX('Allocator Summary'!J$7:J$27,MATCH($G364,'Allocator Summary'!$B$7:$B$27))*$E364</f>
        <v>11094.865877499484</v>
      </c>
      <c r="P364" s="147">
        <f>INDEX('Allocator Summary'!K$7:K$27,MATCH($G364,'Allocator Summary'!$B$7:$B$27))*$E364</f>
        <v>2244.2308435711561</v>
      </c>
      <c r="Q364" s="147">
        <f>INDEX('Allocator Summary'!L$7:L$27,MATCH($G364,'Allocator Summary'!$B$7:$B$27))*$E364</f>
        <v>5312.0008311181973</v>
      </c>
      <c r="R364" s="147">
        <f>INDEX('Allocator Summary'!M$7:M$27,MATCH($G364,'Allocator Summary'!$B$7:$B$27))*$E364</f>
        <v>0</v>
      </c>
      <c r="S364" s="147">
        <f>INDEX('Allocator Summary'!N$7:N$27,MATCH($G364,'Allocator Summary'!$B$7:$B$27))*$E364</f>
        <v>172.44314153762696</v>
      </c>
      <c r="T364" s="147">
        <f t="shared" si="84"/>
        <v>46497.892486459183</v>
      </c>
      <c r="U364" s="147">
        <f t="shared" si="85"/>
        <v>0</v>
      </c>
    </row>
    <row r="365" spans="2:21" x14ac:dyDescent="0.25">
      <c r="B365" s="79"/>
      <c r="C365" s="2" t="str">
        <f>'COSS Step1'!D283</f>
        <v>Trans Equip Other</v>
      </c>
      <c r="E365" s="146">
        <f>+'COSS Step1'!F283</f>
        <v>0</v>
      </c>
      <c r="G365" s="143">
        <v>3</v>
      </c>
      <c r="H365" s="2" t="str">
        <f>_xlfn.XLOOKUP($G365,'Allocator Summary'!$B$7:$B$40,'Allocator Summary'!$C$7:$C$40)</f>
        <v>Fixed O&amp;M</v>
      </c>
      <c r="I365" s="147">
        <f>INDEX('Allocator Summary'!D$7:D$27,MATCH($G365,'Allocator Summary'!$B$7:$B$27))*$E365</f>
        <v>0</v>
      </c>
      <c r="J365" s="147">
        <f>INDEX('Allocator Summary'!E$7:E$27,MATCH($G365,'Allocator Summary'!$B$7:$B$27))*$E365</f>
        <v>0</v>
      </c>
      <c r="K365" s="147">
        <f>INDEX('Allocator Summary'!F$7:F$27,MATCH($G365,'Allocator Summary'!$B$7:$B$27))*$E365</f>
        <v>0</v>
      </c>
      <c r="L365" s="147">
        <f>INDEX('Allocator Summary'!G$7:G$27,MATCH($G365,'Allocator Summary'!$B$7:$B$27))*$E365</f>
        <v>0</v>
      </c>
      <c r="M365" s="147">
        <f>INDEX('Allocator Summary'!H$7:H$27,MATCH($G365,'Allocator Summary'!$B$7:$B$27))*$E365</f>
        <v>0</v>
      </c>
      <c r="N365" s="147">
        <f>INDEX('Allocator Summary'!I$7:I$27,MATCH($G365,'Allocator Summary'!$B$7:$B$27))*$E365</f>
        <v>0</v>
      </c>
      <c r="O365" s="147">
        <f>INDEX('Allocator Summary'!J$7:J$27,MATCH($G365,'Allocator Summary'!$B$7:$B$27))*$E365</f>
        <v>0</v>
      </c>
      <c r="P365" s="147">
        <f>INDEX('Allocator Summary'!K$7:K$27,MATCH($G365,'Allocator Summary'!$B$7:$B$27))*$E365</f>
        <v>0</v>
      </c>
      <c r="Q365" s="147">
        <f>INDEX('Allocator Summary'!L$7:L$27,MATCH($G365,'Allocator Summary'!$B$7:$B$27))*$E365</f>
        <v>0</v>
      </c>
      <c r="R365" s="147">
        <f>INDEX('Allocator Summary'!M$7:M$27,MATCH($G365,'Allocator Summary'!$B$7:$B$27))*$E365</f>
        <v>0</v>
      </c>
      <c r="S365" s="147">
        <f>INDEX('Allocator Summary'!N$7:N$27,MATCH($G365,'Allocator Summary'!$B$7:$B$27))*$E365</f>
        <v>0</v>
      </c>
      <c r="T365" s="147">
        <f t="shared" si="84"/>
        <v>0</v>
      </c>
      <c r="U365" s="147">
        <f t="shared" si="85"/>
        <v>0</v>
      </c>
    </row>
    <row r="366" spans="2:21" x14ac:dyDescent="0.25">
      <c r="B366" s="79"/>
      <c r="C366" s="2" t="str">
        <f>'COSS Step1'!D284</f>
        <v>Stores Equipment</v>
      </c>
      <c r="E366" s="146">
        <f>+'COSS Step1'!F284</f>
        <v>16446.636150000002</v>
      </c>
      <c r="G366" s="143">
        <v>3</v>
      </c>
      <c r="H366" s="2" t="str">
        <f>_xlfn.XLOOKUP($G366,'Allocator Summary'!$B$7:$B$40,'Allocator Summary'!$C$7:$C$40)</f>
        <v>Fixed O&amp;M</v>
      </c>
      <c r="I366" s="147">
        <f>INDEX('Allocator Summary'!D$7:D$27,MATCH($G366,'Allocator Summary'!$B$7:$B$27))*$E366</f>
        <v>209.9307852672367</v>
      </c>
      <c r="J366" s="147">
        <f>INDEX('Allocator Summary'!E$7:E$27,MATCH($G366,'Allocator Summary'!$B$7:$B$27))*$E366</f>
        <v>5.7037791935295612</v>
      </c>
      <c r="K366" s="147">
        <f>INDEX('Allocator Summary'!F$7:F$27,MATCH($G366,'Allocator Summary'!$B$7:$B$27))*$E366</f>
        <v>7369.8472258743168</v>
      </c>
      <c r="L366" s="147">
        <f>INDEX('Allocator Summary'!G$7:G$27,MATCH($G366,'Allocator Summary'!$B$7:$B$27))*$E366</f>
        <v>902.57012740983214</v>
      </c>
      <c r="M366" s="147">
        <f>INDEX('Allocator Summary'!H$7:H$27,MATCH($G366,'Allocator Summary'!$B$7:$B$27))*$E366</f>
        <v>1300.5636577829684</v>
      </c>
      <c r="N366" s="147">
        <f>INDEX('Allocator Summary'!I$7:I$27,MATCH($G366,'Allocator Summary'!$B$7:$B$27))*$E366</f>
        <v>0</v>
      </c>
      <c r="O366" s="147">
        <f>INDEX('Allocator Summary'!J$7:J$27,MATCH($G366,'Allocator Summary'!$B$7:$B$27))*$E366</f>
        <v>3924.3331786149906</v>
      </c>
      <c r="P366" s="147">
        <f>INDEX('Allocator Summary'!K$7:K$27,MATCH($G366,'Allocator Summary'!$B$7:$B$27))*$E366</f>
        <v>793.80045303281372</v>
      </c>
      <c r="Q366" s="147">
        <f>INDEX('Allocator Summary'!L$7:L$27,MATCH($G366,'Allocator Summary'!$B$7:$B$27))*$E366</f>
        <v>1878.8925739664505</v>
      </c>
      <c r="R366" s="147">
        <f>INDEX('Allocator Summary'!M$7:M$27,MATCH($G366,'Allocator Summary'!$B$7:$B$27))*$E366</f>
        <v>0</v>
      </c>
      <c r="S366" s="147">
        <f>INDEX('Allocator Summary'!N$7:N$27,MATCH($G366,'Allocator Summary'!$B$7:$B$27))*$E366</f>
        <v>60.994368857862</v>
      </c>
      <c r="T366" s="147">
        <f t="shared" si="84"/>
        <v>16446.636149999998</v>
      </c>
      <c r="U366" s="147">
        <f t="shared" si="85"/>
        <v>0</v>
      </c>
    </row>
    <row r="367" spans="2:21" x14ac:dyDescent="0.25">
      <c r="B367" s="79"/>
      <c r="C367" s="2" t="str">
        <f>'COSS Step1'!D285</f>
        <v>Tools,Shop,Garage Equip</v>
      </c>
      <c r="E367" s="146">
        <f>+'COSS Step1'!F285</f>
        <v>345341.53000533034</v>
      </c>
      <c r="G367" s="143">
        <v>3</v>
      </c>
      <c r="H367" s="2" t="str">
        <f>_xlfn.XLOOKUP($G367,'Allocator Summary'!$B$7:$B$40,'Allocator Summary'!$C$7:$C$40)</f>
        <v>Fixed O&amp;M</v>
      </c>
      <c r="I367" s="147">
        <f>INDEX('Allocator Summary'!D$7:D$27,MATCH($G367,'Allocator Summary'!$B$7:$B$27))*$E367</f>
        <v>4408.0636257893975</v>
      </c>
      <c r="J367" s="147">
        <f>INDEX('Allocator Summary'!E$7:E$27,MATCH($G367,'Allocator Summary'!$B$7:$B$27))*$E367</f>
        <v>119.76624371945309</v>
      </c>
      <c r="K367" s="147">
        <f>INDEX('Allocator Summary'!F$7:F$27,MATCH($G367,'Allocator Summary'!$B$7:$B$27))*$E367</f>
        <v>154749.8402516174</v>
      </c>
      <c r="L367" s="147">
        <f>INDEX('Allocator Summary'!G$7:G$27,MATCH($G367,'Allocator Summary'!$B$7:$B$27))*$E367</f>
        <v>18951.896661057792</v>
      </c>
      <c r="M367" s="147">
        <f>INDEX('Allocator Summary'!H$7:H$27,MATCH($G367,'Allocator Summary'!$B$7:$B$27))*$E367</f>
        <v>27308.845368242619</v>
      </c>
      <c r="N367" s="147">
        <f>INDEX('Allocator Summary'!I$7:I$27,MATCH($G367,'Allocator Summary'!$B$7:$B$27))*$E367</f>
        <v>0</v>
      </c>
      <c r="O367" s="147">
        <f>INDEX('Allocator Summary'!J$7:J$27,MATCH($G367,'Allocator Summary'!$B$7:$B$27))*$E367</f>
        <v>82401.970335653226</v>
      </c>
      <c r="P367" s="147">
        <f>INDEX('Allocator Summary'!K$7:K$27,MATCH($G367,'Allocator Summary'!$B$7:$B$27))*$E367</f>
        <v>16667.983681834914</v>
      </c>
      <c r="Q367" s="147">
        <f>INDEX('Allocator Summary'!L$7:L$27,MATCH($G367,'Allocator Summary'!$B$7:$B$27))*$E367</f>
        <v>39452.422385426653</v>
      </c>
      <c r="R367" s="147">
        <f>INDEX('Allocator Summary'!M$7:M$27,MATCH($G367,'Allocator Summary'!$B$7:$B$27))*$E367</f>
        <v>0</v>
      </c>
      <c r="S367" s="147">
        <f>INDEX('Allocator Summary'!N$7:N$27,MATCH($G367,'Allocator Summary'!$B$7:$B$27))*$E367</f>
        <v>1280.7414519888637</v>
      </c>
      <c r="T367" s="147">
        <f t="shared" si="84"/>
        <v>345341.53000533034</v>
      </c>
      <c r="U367" s="147">
        <f t="shared" si="85"/>
        <v>0</v>
      </c>
    </row>
    <row r="368" spans="2:21" x14ac:dyDescent="0.25">
      <c r="B368" s="79"/>
      <c r="C368" s="2" t="str">
        <f>'COSS Step1'!D286</f>
        <v>Laboratory Equipment</v>
      </c>
      <c r="E368" s="146">
        <f>+'COSS Step1'!F286</f>
        <v>147815.42907644089</v>
      </c>
      <c r="G368" s="143" t="s">
        <v>68</v>
      </c>
      <c r="H368" s="2" t="str">
        <f>_xlfn.XLOOKUP($G368,'Allocator Summary'!$B$7:$B$40,'Allocator Summary'!$C$7:$C$40)</f>
        <v>Water Treatment</v>
      </c>
      <c r="I368" s="147">
        <f>INDEX('Allocator Summary'!D$7:D$27,MATCH($G368,'Allocator Summary'!$B$7:$B$27))*$E368</f>
        <v>0</v>
      </c>
      <c r="J368" s="147">
        <f>INDEX('Allocator Summary'!E$7:E$27,MATCH($G368,'Allocator Summary'!$B$7:$B$27))*$E368</f>
        <v>0</v>
      </c>
      <c r="K368" s="147">
        <f>INDEX('Allocator Summary'!F$7:F$27,MATCH($G368,'Allocator Summary'!$B$7:$B$27))*$E368</f>
        <v>147815.42907644089</v>
      </c>
      <c r="L368" s="147">
        <f>INDEX('Allocator Summary'!G$7:G$27,MATCH($G368,'Allocator Summary'!$B$7:$B$27))*$E368</f>
        <v>0</v>
      </c>
      <c r="M368" s="147">
        <f>INDEX('Allocator Summary'!H$7:H$27,MATCH($G368,'Allocator Summary'!$B$7:$B$27))*$E368</f>
        <v>0</v>
      </c>
      <c r="N368" s="147">
        <f>INDEX('Allocator Summary'!I$7:I$27,MATCH($G368,'Allocator Summary'!$B$7:$B$27))*$E368</f>
        <v>0</v>
      </c>
      <c r="O368" s="147">
        <f>INDEX('Allocator Summary'!J$7:J$27,MATCH($G368,'Allocator Summary'!$B$7:$B$27))*$E368</f>
        <v>0</v>
      </c>
      <c r="P368" s="147">
        <f>INDEX('Allocator Summary'!K$7:K$27,MATCH($G368,'Allocator Summary'!$B$7:$B$27))*$E368</f>
        <v>0</v>
      </c>
      <c r="Q368" s="147">
        <f>INDEX('Allocator Summary'!L$7:L$27,MATCH($G368,'Allocator Summary'!$B$7:$B$27))*$E368</f>
        <v>0</v>
      </c>
      <c r="R368" s="147">
        <f>INDEX('Allocator Summary'!M$7:M$27,MATCH($G368,'Allocator Summary'!$B$7:$B$27))*$E368</f>
        <v>0</v>
      </c>
      <c r="S368" s="147">
        <f>INDEX('Allocator Summary'!N$7:N$27,MATCH($G368,'Allocator Summary'!$B$7:$B$27))*$E368</f>
        <v>0</v>
      </c>
      <c r="T368" s="147">
        <f t="shared" si="84"/>
        <v>147815.42907644089</v>
      </c>
      <c r="U368" s="147">
        <f t="shared" si="85"/>
        <v>0</v>
      </c>
    </row>
    <row r="369" spans="1:21" x14ac:dyDescent="0.25">
      <c r="B369" s="79"/>
      <c r="C369" s="2" t="str">
        <f>'COSS Step1'!D287</f>
        <v>Power Operated Equipment</v>
      </c>
      <c r="E369" s="146">
        <f>+'COSS Step1'!F287</f>
        <v>28009.971595614166</v>
      </c>
      <c r="G369" s="143">
        <v>3</v>
      </c>
      <c r="H369" s="2" t="str">
        <f>_xlfn.XLOOKUP($G369,'Allocator Summary'!$B$7:$B$40,'Allocator Summary'!$C$7:$C$40)</f>
        <v>Fixed O&amp;M</v>
      </c>
      <c r="I369" s="147">
        <f>INDEX('Allocator Summary'!D$7:D$27,MATCH($G369,'Allocator Summary'!$B$7:$B$27))*$E369</f>
        <v>357.52936215958522</v>
      </c>
      <c r="J369" s="147">
        <f>INDEX('Allocator Summary'!E$7:E$27,MATCH($G369,'Allocator Summary'!$B$7:$B$27))*$E369</f>
        <v>9.7140042341374517</v>
      </c>
      <c r="K369" s="147">
        <f>INDEX('Allocator Summary'!F$7:F$27,MATCH($G369,'Allocator Summary'!$B$7:$B$27))*$E369</f>
        <v>12551.454873691933</v>
      </c>
      <c r="L369" s="147">
        <f>INDEX('Allocator Summary'!G$7:G$27,MATCH($G369,'Allocator Summary'!$B$7:$B$27))*$E369</f>
        <v>1537.1510259743452</v>
      </c>
      <c r="M369" s="147">
        <f>INDEX('Allocator Summary'!H$7:H$27,MATCH($G369,'Allocator Summary'!$B$7:$B$27))*$E369</f>
        <v>2214.9666825814106</v>
      </c>
      <c r="N369" s="147">
        <f>INDEX('Allocator Summary'!I$7:I$27,MATCH($G369,'Allocator Summary'!$B$7:$B$27))*$E369</f>
        <v>0</v>
      </c>
      <c r="O369" s="147">
        <f>INDEX('Allocator Summary'!J$7:J$27,MATCH($G369,'Allocator Summary'!$B$7:$B$27))*$E369</f>
        <v>6683.461582186952</v>
      </c>
      <c r="P369" s="147">
        <f>INDEX('Allocator Summary'!K$7:K$27,MATCH($G369,'Allocator Summary'!$B$7:$B$27))*$E369</f>
        <v>1351.9073407624917</v>
      </c>
      <c r="Q369" s="147">
        <f>INDEX('Allocator Summary'!L$7:L$27,MATCH($G369,'Allocator Summary'!$B$7:$B$27))*$E369</f>
        <v>3199.9083063566568</v>
      </c>
      <c r="R369" s="147">
        <f>INDEX('Allocator Summary'!M$7:M$27,MATCH($G369,'Allocator Summary'!$B$7:$B$27))*$E369</f>
        <v>0</v>
      </c>
      <c r="S369" s="147">
        <f>INDEX('Allocator Summary'!N$7:N$27,MATCH($G369,'Allocator Summary'!$B$7:$B$27))*$E369</f>
        <v>103.87841766665019</v>
      </c>
      <c r="T369" s="147">
        <f t="shared" si="84"/>
        <v>28009.971595614163</v>
      </c>
      <c r="U369" s="147">
        <f t="shared" si="85"/>
        <v>0</v>
      </c>
    </row>
    <row r="370" spans="1:21" x14ac:dyDescent="0.25">
      <c r="B370" s="79"/>
      <c r="C370" s="2" t="str">
        <f>'COSS Step1'!D288</f>
        <v>Comm Equip Non-Telephone</v>
      </c>
      <c r="E370" s="146">
        <f>+'COSS Step1'!F288</f>
        <v>218705.82273000019</v>
      </c>
      <c r="G370" s="143">
        <v>3</v>
      </c>
      <c r="H370" s="2" t="str">
        <f>_xlfn.XLOOKUP($G370,'Allocator Summary'!$B$7:$B$40,'Allocator Summary'!$C$7:$C$40)</f>
        <v>Fixed O&amp;M</v>
      </c>
      <c r="I370" s="147">
        <f>INDEX('Allocator Summary'!D$7:D$27,MATCH($G370,'Allocator Summary'!$B$7:$B$27))*$E370</f>
        <v>2791.6398641935057</v>
      </c>
      <c r="J370" s="147">
        <f>INDEX('Allocator Summary'!E$7:E$27,MATCH($G370,'Allocator Summary'!$B$7:$B$27))*$E370</f>
        <v>75.848319973391</v>
      </c>
      <c r="K370" s="147">
        <f>INDEX('Allocator Summary'!F$7:F$27,MATCH($G370,'Allocator Summary'!$B$7:$B$27))*$E370</f>
        <v>98003.536177776492</v>
      </c>
      <c r="L370" s="147">
        <f>INDEX('Allocator Summary'!G$7:G$27,MATCH($G370,'Allocator Summary'!$B$7:$B$27))*$E370</f>
        <v>12002.292778069905</v>
      </c>
      <c r="M370" s="147">
        <f>INDEX('Allocator Summary'!H$7:H$27,MATCH($G370,'Allocator Summary'!$B$7:$B$27))*$E370</f>
        <v>17294.773362403503</v>
      </c>
      <c r="N370" s="147">
        <f>INDEX('Allocator Summary'!I$7:I$27,MATCH($G370,'Allocator Summary'!$B$7:$B$27))*$E370</f>
        <v>0</v>
      </c>
      <c r="O370" s="147">
        <f>INDEX('Allocator Summary'!J$7:J$27,MATCH($G370,'Allocator Summary'!$B$7:$B$27))*$E370</f>
        <v>52185.414006111409</v>
      </c>
      <c r="P370" s="147">
        <f>INDEX('Allocator Summary'!K$7:K$27,MATCH($G370,'Allocator Summary'!$B$7:$B$27))*$E370</f>
        <v>10555.883864676387</v>
      </c>
      <c r="Q370" s="147">
        <f>INDEX('Allocator Summary'!L$7:L$27,MATCH($G370,'Allocator Summary'!$B$7:$B$27))*$E370</f>
        <v>24985.336968777061</v>
      </c>
      <c r="R370" s="147">
        <f>INDEX('Allocator Summary'!M$7:M$27,MATCH($G370,'Allocator Summary'!$B$7:$B$27))*$E370</f>
        <v>0</v>
      </c>
      <c r="S370" s="147">
        <f>INDEX('Allocator Summary'!N$7:N$27,MATCH($G370,'Allocator Summary'!$B$7:$B$27))*$E370</f>
        <v>811.09738801851029</v>
      </c>
      <c r="T370" s="147">
        <f t="shared" si="84"/>
        <v>218705.82273000016</v>
      </c>
      <c r="U370" s="147">
        <f t="shared" si="85"/>
        <v>0</v>
      </c>
    </row>
    <row r="371" spans="1:21" x14ac:dyDescent="0.25">
      <c r="B371" s="79"/>
      <c r="C371" s="2" t="str">
        <f>'COSS Step1'!D289</f>
        <v>Remote Control &amp; Instrument</v>
      </c>
      <c r="E371" s="146">
        <f>+'COSS Step1'!F289</f>
        <v>11379.307581236102</v>
      </c>
      <c r="G371" s="143">
        <v>3</v>
      </c>
      <c r="H371" s="2" t="str">
        <f>_xlfn.XLOOKUP($G371,'Allocator Summary'!$B$7:$B$40,'Allocator Summary'!$C$7:$C$40)</f>
        <v>Fixed O&amp;M</v>
      </c>
      <c r="I371" s="147">
        <f>INDEX('Allocator Summary'!D$7:D$27,MATCH($G371,'Allocator Summary'!$B$7:$B$27))*$E371</f>
        <v>145.24957897401495</v>
      </c>
      <c r="J371" s="147">
        <f>INDEX('Allocator Summary'!E$7:E$27,MATCH($G371,'Allocator Summary'!$B$7:$B$27))*$E371</f>
        <v>3.946403217452322</v>
      </c>
      <c r="K371" s="147">
        <f>INDEX('Allocator Summary'!F$7:F$27,MATCH($G371,'Allocator Summary'!$B$7:$B$27))*$E371</f>
        <v>5099.1435358009949</v>
      </c>
      <c r="L371" s="147">
        <f>INDEX('Allocator Summary'!G$7:G$27,MATCH($G371,'Allocator Summary'!$B$7:$B$27))*$E371</f>
        <v>624.48168730430245</v>
      </c>
      <c r="M371" s="147">
        <f>INDEX('Allocator Summary'!H$7:H$27,MATCH($G371,'Allocator Summary'!$B$7:$B$27))*$E371</f>
        <v>899.85050778240065</v>
      </c>
      <c r="N371" s="147">
        <f>INDEX('Allocator Summary'!I$7:I$27,MATCH($G371,'Allocator Summary'!$B$7:$B$27))*$E371</f>
        <v>0</v>
      </c>
      <c r="O371" s="147">
        <f>INDEX('Allocator Summary'!J$7:J$27,MATCH($G371,'Allocator Summary'!$B$7:$B$27))*$E371</f>
        <v>2715.217500005916</v>
      </c>
      <c r="P371" s="147">
        <f>INDEX('Allocator Summary'!K$7:K$27,MATCH($G371,'Allocator Summary'!$B$7:$B$27))*$E371</f>
        <v>549.22474302959199</v>
      </c>
      <c r="Q371" s="147">
        <f>INDEX('Allocator Summary'!L$7:L$27,MATCH($G371,'Allocator Summary'!$B$7:$B$27))*$E371</f>
        <v>1299.9920662356626</v>
      </c>
      <c r="R371" s="147">
        <f>INDEX('Allocator Summary'!M$7:M$27,MATCH($G371,'Allocator Summary'!$B$7:$B$27))*$E371</f>
        <v>0</v>
      </c>
      <c r="S371" s="147">
        <f>INDEX('Allocator Summary'!N$7:N$27,MATCH($G371,'Allocator Summary'!$B$7:$B$27))*$E371</f>
        <v>42.20155888576523</v>
      </c>
      <c r="T371" s="147">
        <f t="shared" si="84"/>
        <v>11379.307581236102</v>
      </c>
      <c r="U371" s="147">
        <f t="shared" si="85"/>
        <v>0</v>
      </c>
    </row>
    <row r="372" spans="1:21" x14ac:dyDescent="0.25">
      <c r="B372" s="79"/>
      <c r="C372" s="2" t="str">
        <f>'COSS Step1'!D290</f>
        <v>Comm Equip Telephone</v>
      </c>
      <c r="E372" s="146">
        <f>+'COSS Step1'!F290</f>
        <v>401620.73467845214</v>
      </c>
      <c r="G372" s="143">
        <v>3</v>
      </c>
      <c r="H372" s="2" t="str">
        <f>_xlfn.XLOOKUP($G372,'Allocator Summary'!$B$7:$B$40,'Allocator Summary'!$C$7:$C$40)</f>
        <v>Fixed O&amp;M</v>
      </c>
      <c r="I372" s="147">
        <f>INDEX('Allocator Summary'!D$7:D$27,MATCH($G372,'Allocator Summary'!$B$7:$B$27))*$E372</f>
        <v>5126.4316570079873</v>
      </c>
      <c r="J372" s="147">
        <f>INDEX('Allocator Summary'!E$7:E$27,MATCH($G372,'Allocator Summary'!$B$7:$B$27))*$E372</f>
        <v>139.28416542181554</v>
      </c>
      <c r="K372" s="147">
        <f>INDEX('Allocator Summary'!F$7:F$27,MATCH($G372,'Allocator Summary'!$B$7:$B$27))*$E372</f>
        <v>179968.92679623092</v>
      </c>
      <c r="L372" s="147">
        <f>INDEX('Allocator Summary'!G$7:G$27,MATCH($G372,'Allocator Summary'!$B$7:$B$27))*$E372</f>
        <v>22040.426647923436</v>
      </c>
      <c r="M372" s="147">
        <f>INDEX('Allocator Summary'!H$7:H$27,MATCH($G372,'Allocator Summary'!$B$7:$B$27))*$E372</f>
        <v>31759.280558711136</v>
      </c>
      <c r="N372" s="147">
        <f>INDEX('Allocator Summary'!I$7:I$27,MATCH($G372,'Allocator Summary'!$B$7:$B$27))*$E372</f>
        <v>0</v>
      </c>
      <c r="O372" s="147">
        <f>INDEX('Allocator Summary'!J$7:J$27,MATCH($G372,'Allocator Summary'!$B$7:$B$27))*$E372</f>
        <v>95830.755903138139</v>
      </c>
      <c r="P372" s="147">
        <f>INDEX('Allocator Summary'!K$7:K$27,MATCH($G372,'Allocator Summary'!$B$7:$B$27))*$E372</f>
        <v>19384.31167489084</v>
      </c>
      <c r="Q372" s="147">
        <f>INDEX('Allocator Summary'!L$7:L$27,MATCH($G372,'Allocator Summary'!$B$7:$B$27))*$E372</f>
        <v>45881.857484777749</v>
      </c>
      <c r="R372" s="147">
        <f>INDEX('Allocator Summary'!M$7:M$27,MATCH($G372,'Allocator Summary'!$B$7:$B$27))*$E372</f>
        <v>0</v>
      </c>
      <c r="S372" s="147">
        <f>INDEX('Allocator Summary'!N$7:N$27,MATCH($G372,'Allocator Summary'!$B$7:$B$27))*$E372</f>
        <v>1489.4597903500792</v>
      </c>
      <c r="T372" s="147">
        <f t="shared" si="84"/>
        <v>401620.73467845214</v>
      </c>
      <c r="U372" s="147">
        <f t="shared" si="85"/>
        <v>0</v>
      </c>
    </row>
    <row r="373" spans="1:21" x14ac:dyDescent="0.25">
      <c r="B373" s="79"/>
      <c r="C373" s="2" t="str">
        <f>'COSS Step1'!D291</f>
        <v>Misc Equipment</v>
      </c>
      <c r="E373" s="146">
        <f>+'COSS Step1'!F291</f>
        <v>867.34368000000006</v>
      </c>
      <c r="G373" s="143">
        <v>3</v>
      </c>
      <c r="H373" s="2" t="str">
        <f>_xlfn.XLOOKUP($G373,'Allocator Summary'!$B$7:$B$40,'Allocator Summary'!$C$7:$C$40)</f>
        <v>Fixed O&amp;M</v>
      </c>
      <c r="I373" s="147">
        <f>INDEX('Allocator Summary'!D$7:D$27,MATCH($G373,'Allocator Summary'!$B$7:$B$27))*$E373</f>
        <v>11.071087010031219</v>
      </c>
      <c r="J373" s="147">
        <f>INDEX('Allocator Summary'!E$7:E$27,MATCH($G373,'Allocator Summary'!$B$7:$B$27))*$E373</f>
        <v>0.30079931181692504</v>
      </c>
      <c r="K373" s="147">
        <f>INDEX('Allocator Summary'!F$7:F$27,MATCH($G373,'Allocator Summary'!$B$7:$B$27))*$E373</f>
        <v>388.66248122888163</v>
      </c>
      <c r="L373" s="147">
        <f>INDEX('Allocator Summary'!G$7:G$27,MATCH($G373,'Allocator Summary'!$B$7:$B$27))*$E373</f>
        <v>47.598699735672859</v>
      </c>
      <c r="M373" s="147">
        <f>INDEX('Allocator Summary'!H$7:H$27,MATCH($G373,'Allocator Summary'!$B$7:$B$27))*$E373</f>
        <v>68.587622339765844</v>
      </c>
      <c r="N373" s="147">
        <f>INDEX('Allocator Summary'!I$7:I$27,MATCH($G373,'Allocator Summary'!$B$7:$B$27))*$E373</f>
        <v>0</v>
      </c>
      <c r="O373" s="147">
        <f>INDEX('Allocator Summary'!J$7:J$27,MATCH($G373,'Allocator Summary'!$B$7:$B$27))*$E373</f>
        <v>206.9569454593925</v>
      </c>
      <c r="P373" s="147">
        <f>INDEX('Allocator Summary'!K$7:K$27,MATCH($G373,'Allocator Summary'!$B$7:$B$27))*$E373</f>
        <v>41.862530418972497</v>
      </c>
      <c r="Q373" s="147">
        <f>INDEX('Allocator Summary'!L$7:L$27,MATCH($G373,'Allocator Summary'!$B$7:$B$27))*$E373</f>
        <v>99.086863998552886</v>
      </c>
      <c r="R373" s="147">
        <f>INDEX('Allocator Summary'!M$7:M$27,MATCH($G373,'Allocator Summary'!$B$7:$B$27))*$E373</f>
        <v>0</v>
      </c>
      <c r="S373" s="147">
        <f>INDEX('Allocator Summary'!N$7:N$27,MATCH($G373,'Allocator Summary'!$B$7:$B$27))*$E373</f>
        <v>3.2166504969136454</v>
      </c>
      <c r="T373" s="147">
        <f t="shared" si="84"/>
        <v>867.34367999999995</v>
      </c>
      <c r="U373" s="147">
        <f t="shared" si="85"/>
        <v>0</v>
      </c>
    </row>
    <row r="374" spans="1:21" x14ac:dyDescent="0.25">
      <c r="B374" s="79"/>
      <c r="C374" s="2" t="str">
        <f>'COSS Step1'!D292</f>
        <v>Other Tangible Property</v>
      </c>
      <c r="E374" s="146">
        <f>+'COSS Step1'!F292</f>
        <v>0</v>
      </c>
      <c r="G374" s="143">
        <v>3</v>
      </c>
      <c r="H374" s="2" t="str">
        <f>_xlfn.XLOOKUP($G374,'Allocator Summary'!$B$7:$B$40,'Allocator Summary'!$C$7:$C$40)</f>
        <v>Fixed O&amp;M</v>
      </c>
      <c r="I374" s="147">
        <f>INDEX('Allocator Summary'!D$7:D$27,MATCH($G374,'Allocator Summary'!$B$7:$B$27))*$E374</f>
        <v>0</v>
      </c>
      <c r="J374" s="147">
        <f>INDEX('Allocator Summary'!E$7:E$27,MATCH($G374,'Allocator Summary'!$B$7:$B$27))*$E374</f>
        <v>0</v>
      </c>
      <c r="K374" s="147">
        <f>INDEX('Allocator Summary'!F$7:F$27,MATCH($G374,'Allocator Summary'!$B$7:$B$27))*$E374</f>
        <v>0</v>
      </c>
      <c r="L374" s="147">
        <f>INDEX('Allocator Summary'!G$7:G$27,MATCH($G374,'Allocator Summary'!$B$7:$B$27))*$E374</f>
        <v>0</v>
      </c>
      <c r="M374" s="147">
        <f>INDEX('Allocator Summary'!H$7:H$27,MATCH($G374,'Allocator Summary'!$B$7:$B$27))*$E374</f>
        <v>0</v>
      </c>
      <c r="N374" s="147">
        <f>INDEX('Allocator Summary'!I$7:I$27,MATCH($G374,'Allocator Summary'!$B$7:$B$27))*$E374</f>
        <v>0</v>
      </c>
      <c r="O374" s="147">
        <f>INDEX('Allocator Summary'!J$7:J$27,MATCH($G374,'Allocator Summary'!$B$7:$B$27))*$E374</f>
        <v>0</v>
      </c>
      <c r="P374" s="147">
        <f>INDEX('Allocator Summary'!K$7:K$27,MATCH($G374,'Allocator Summary'!$B$7:$B$27))*$E374</f>
        <v>0</v>
      </c>
      <c r="Q374" s="147">
        <f>INDEX('Allocator Summary'!L$7:L$27,MATCH($G374,'Allocator Summary'!$B$7:$B$27))*$E374</f>
        <v>0</v>
      </c>
      <c r="R374" s="147">
        <f>INDEX('Allocator Summary'!M$7:M$27,MATCH($G374,'Allocator Summary'!$B$7:$B$27))*$E374</f>
        <v>0</v>
      </c>
      <c r="S374" s="147">
        <f>INDEX('Allocator Summary'!N$7:N$27,MATCH($G374,'Allocator Summary'!$B$7:$B$27))*$E374</f>
        <v>0</v>
      </c>
      <c r="T374" s="147">
        <f t="shared" si="84"/>
        <v>0</v>
      </c>
      <c r="U374" s="147">
        <f t="shared" si="85"/>
        <v>0</v>
      </c>
    </row>
    <row r="375" spans="1:21" x14ac:dyDescent="0.25">
      <c r="A375" s="144"/>
      <c r="B375" s="159"/>
      <c r="C375" s="144" t="s">
        <v>134</v>
      </c>
      <c r="D375" s="144"/>
      <c r="E375" s="146">
        <f>+'COSS Step1'!F293</f>
        <v>641236.84311896656</v>
      </c>
      <c r="G375" s="143">
        <v>5</v>
      </c>
      <c r="H375" s="2" t="str">
        <f>_xlfn.XLOOKUP($G375,'Allocator Summary'!$B$7:$B$40,'Allocator Summary'!$C$7:$C$40)</f>
        <v>Net Plant (less gen. and int.)</v>
      </c>
      <c r="I375" s="147">
        <f>INDEX('Allocator Summary'!D$7:D$27,MATCH($G375,'Allocator Summary'!$B$7:$B$27))*$E375</f>
        <v>44816.913393024726</v>
      </c>
      <c r="J375" s="147">
        <f>INDEX('Allocator Summary'!E$7:E$27,MATCH($G375,'Allocator Summary'!$B$7:$B$27))*$E375</f>
        <v>25204.595465266437</v>
      </c>
      <c r="K375" s="147">
        <f>INDEX('Allocator Summary'!F$7:F$27,MATCH($G375,'Allocator Summary'!$B$7:$B$27))*$E375</f>
        <v>98822.935455264393</v>
      </c>
      <c r="L375" s="147">
        <f>INDEX('Allocator Summary'!G$7:G$27,MATCH($G375,'Allocator Summary'!$B$7:$B$27))*$E375</f>
        <v>125745.83741220042</v>
      </c>
      <c r="M375" s="147">
        <f>INDEX('Allocator Summary'!H$7:H$27,MATCH($G375,'Allocator Summary'!$B$7:$B$27))*$E375</f>
        <v>245577.99357982806</v>
      </c>
      <c r="N375" s="147">
        <f>INDEX('Allocator Summary'!I$7:I$27,MATCH($G375,'Allocator Summary'!$B$7:$B$27))*$E375</f>
        <v>8462.5730393965459</v>
      </c>
      <c r="O375" s="147">
        <f>INDEX('Allocator Summary'!J$7:J$27,MATCH($G375,'Allocator Summary'!$B$7:$B$27))*$E375</f>
        <v>53790.594150510078</v>
      </c>
      <c r="P375" s="147">
        <f>INDEX('Allocator Summary'!K$7:K$27,MATCH($G375,'Allocator Summary'!$B$7:$B$27))*$E375</f>
        <v>34405.966077910824</v>
      </c>
      <c r="Q375" s="147">
        <f>INDEX('Allocator Summary'!L$7:L$27,MATCH($G375,'Allocator Summary'!$B$7:$B$27))*$E375</f>
        <v>0</v>
      </c>
      <c r="R375" s="147">
        <f>INDEX('Allocator Summary'!M$7:M$27,MATCH($G375,'Allocator Summary'!$B$7:$B$27))*$E375</f>
        <v>0</v>
      </c>
      <c r="S375" s="147">
        <f>INDEX('Allocator Summary'!N$7:N$27,MATCH($G375,'Allocator Summary'!$B$7:$B$27))*$E375</f>
        <v>4409.4345455650309</v>
      </c>
      <c r="T375" s="147">
        <f t="shared" si="84"/>
        <v>641236.84311896656</v>
      </c>
      <c r="U375" s="147">
        <f t="shared" si="85"/>
        <v>0</v>
      </c>
    </row>
    <row r="376" spans="1:21" x14ac:dyDescent="0.25">
      <c r="A376" s="2" t="s">
        <v>135</v>
      </c>
      <c r="B376" s="160"/>
      <c r="C376" s="160"/>
      <c r="D376" s="147">
        <f>-'COSS Step1'!F295+E376</f>
        <v>0</v>
      </c>
      <c r="E376" s="149">
        <f>SUM(E283:E375)</f>
        <v>44417603.090082221</v>
      </c>
      <c r="H376" s="161"/>
      <c r="I376" s="162">
        <f t="shared" ref="I376:S376" si="86">SUM(I283:I375)</f>
        <v>1874733.3184321567</v>
      </c>
      <c r="J376" s="162">
        <f t="shared" si="86"/>
        <v>1360968.9701641058</v>
      </c>
      <c r="K376" s="162">
        <f t="shared" si="86"/>
        <v>6430222.2662549252</v>
      </c>
      <c r="L376" s="162">
        <f t="shared" si="86"/>
        <v>3327499.7519818218</v>
      </c>
      <c r="M376" s="162">
        <f t="shared" si="86"/>
        <v>5833343.3163007367</v>
      </c>
      <c r="N376" s="162">
        <f t="shared" si="86"/>
        <v>393029.66147568199</v>
      </c>
      <c r="O376" s="162">
        <f t="shared" si="86"/>
        <v>20520235.800504617</v>
      </c>
      <c r="P376" s="162">
        <f t="shared" si="86"/>
        <v>2823314.7691913266</v>
      </c>
      <c r="Q376" s="162">
        <f t="shared" si="86"/>
        <v>665329.08927311096</v>
      </c>
      <c r="R376" s="162">
        <f t="shared" si="86"/>
        <v>1015950.6096350671</v>
      </c>
      <c r="S376" s="162">
        <f t="shared" si="86"/>
        <v>172975.53686865148</v>
      </c>
      <c r="T376" s="162">
        <f t="shared" si="84"/>
        <v>44417603.090082206</v>
      </c>
      <c r="U376" s="162">
        <f>SUM(U283:U375)</f>
        <v>0</v>
      </c>
    </row>
    <row r="377" spans="1:21" x14ac:dyDescent="0.25">
      <c r="B377" s="160"/>
      <c r="C377" s="160"/>
      <c r="E377" s="149"/>
    </row>
    <row r="378" spans="1:21" x14ac:dyDescent="0.25">
      <c r="B378" s="160"/>
      <c r="C378" s="163" t="str">
        <f>'COSS Step1'!D298</f>
        <v>CIAC-NT Mains</v>
      </c>
      <c r="E378" s="146">
        <f>'COSS Step1'!F298</f>
        <v>-449366.85670399986</v>
      </c>
      <c r="G378" s="143" t="s">
        <v>101</v>
      </c>
      <c r="H378" s="2" t="str">
        <f>_xlfn.XLOOKUP($G378,'Allocator Summary'!$B$7:$B$40,'Allocator Summary'!$C$7:$C$40)</f>
        <v>Mains</v>
      </c>
      <c r="I378" s="147">
        <f>INDEX('Allocator Summary'!D$7:D$27,MATCH($G378,'Allocator Summary'!$B$7:$B$27))*$E378</f>
        <v>0</v>
      </c>
      <c r="J378" s="147">
        <f>INDEX('Allocator Summary'!E$7:E$27,MATCH($G378,'Allocator Summary'!$B$7:$B$27))*$E378</f>
        <v>0</v>
      </c>
      <c r="K378" s="147">
        <f>INDEX('Allocator Summary'!F$7:F$27,MATCH($G378,'Allocator Summary'!$B$7:$B$27))*$E378</f>
        <v>0</v>
      </c>
      <c r="L378" s="147">
        <f>INDEX('Allocator Summary'!G$7:G$27,MATCH($G378,'Allocator Summary'!$B$7:$B$27))*$E378</f>
        <v>-184094.63094570601</v>
      </c>
      <c r="M378" s="147">
        <f>INDEX('Allocator Summary'!H$7:H$27,MATCH($G378,'Allocator Summary'!$B$7:$B$27))*$E378</f>
        <v>-265272.22575829388</v>
      </c>
      <c r="N378" s="147">
        <f>INDEX('Allocator Summary'!I$7:I$27,MATCH($G378,'Allocator Summary'!$B$7:$B$27))*$E378</f>
        <v>0</v>
      </c>
      <c r="O378" s="147">
        <f>INDEX('Allocator Summary'!J$7:J$27,MATCH($G378,'Allocator Summary'!$B$7:$B$27))*$E378</f>
        <v>0</v>
      </c>
      <c r="P378" s="147">
        <f>INDEX('Allocator Summary'!K$7:K$27,MATCH($G378,'Allocator Summary'!$B$7:$B$27))*$E378</f>
        <v>0</v>
      </c>
      <c r="Q378" s="147">
        <f>INDEX('Allocator Summary'!L$7:L$27,MATCH($G378,'Allocator Summary'!$B$7:$B$27))*$E378</f>
        <v>0</v>
      </c>
      <c r="R378" s="147">
        <f>INDEX('Allocator Summary'!M$7:M$27,MATCH($G378,'Allocator Summary'!$B$7:$B$27))*$E378</f>
        <v>0</v>
      </c>
      <c r="S378" s="147">
        <f>INDEX('Allocator Summary'!N$7:N$27,MATCH($G378,'Allocator Summary'!$B$7:$B$27))*$E378</f>
        <v>0</v>
      </c>
      <c r="T378" s="147">
        <f t="shared" si="84"/>
        <v>-449366.85670399992</v>
      </c>
      <c r="U378" s="147">
        <f t="shared" ref="U378:U398" si="87">T378-E378</f>
        <v>0</v>
      </c>
    </row>
    <row r="379" spans="1:21" x14ac:dyDescent="0.25">
      <c r="B379" s="160"/>
      <c r="C379" s="163" t="str">
        <f>'COSS Step1'!D299</f>
        <v>CIAC-NT Ext Dep</v>
      </c>
      <c r="E379" s="146">
        <f>'COSS Step1'!F299</f>
        <v>-375702.18293599994</v>
      </c>
      <c r="G379" s="143" t="s">
        <v>101</v>
      </c>
      <c r="H379" s="2" t="str">
        <f>_xlfn.XLOOKUP($G379,'Allocator Summary'!$B$7:$B$40,'Allocator Summary'!$C$7:$C$40)</f>
        <v>Mains</v>
      </c>
      <c r="I379" s="147">
        <f>INDEX('Allocator Summary'!D$7:D$27,MATCH($G379,'Allocator Summary'!$B$7:$B$27))*$E379</f>
        <v>0</v>
      </c>
      <c r="J379" s="147">
        <f>INDEX('Allocator Summary'!E$7:E$27,MATCH($G379,'Allocator Summary'!$B$7:$B$27))*$E379</f>
        <v>0</v>
      </c>
      <c r="K379" s="147">
        <f>INDEX('Allocator Summary'!F$7:F$27,MATCH($G379,'Allocator Summary'!$B$7:$B$27))*$E379</f>
        <v>0</v>
      </c>
      <c r="L379" s="147">
        <f>INDEX('Allocator Summary'!G$7:G$27,MATCH($G379,'Allocator Summary'!$B$7:$B$27))*$E379</f>
        <v>-153916.01245451486</v>
      </c>
      <c r="M379" s="147">
        <f>INDEX('Allocator Summary'!H$7:H$27,MATCH($G379,'Allocator Summary'!$B$7:$B$27))*$E379</f>
        <v>-221786.17048148508</v>
      </c>
      <c r="N379" s="147">
        <f>INDEX('Allocator Summary'!I$7:I$27,MATCH($G379,'Allocator Summary'!$B$7:$B$27))*$E379</f>
        <v>0</v>
      </c>
      <c r="O379" s="147">
        <f>INDEX('Allocator Summary'!J$7:J$27,MATCH($G379,'Allocator Summary'!$B$7:$B$27))*$E379</f>
        <v>0</v>
      </c>
      <c r="P379" s="147">
        <f>INDEX('Allocator Summary'!K$7:K$27,MATCH($G379,'Allocator Summary'!$B$7:$B$27))*$E379</f>
        <v>0</v>
      </c>
      <c r="Q379" s="147">
        <f>INDEX('Allocator Summary'!L$7:L$27,MATCH($G379,'Allocator Summary'!$B$7:$B$27))*$E379</f>
        <v>0</v>
      </c>
      <c r="R379" s="147">
        <f>INDEX('Allocator Summary'!M$7:M$27,MATCH($G379,'Allocator Summary'!$B$7:$B$27))*$E379</f>
        <v>0</v>
      </c>
      <c r="S379" s="147">
        <f>INDEX('Allocator Summary'!N$7:N$27,MATCH($G379,'Allocator Summary'!$B$7:$B$27))*$E379</f>
        <v>0</v>
      </c>
      <c r="T379" s="147">
        <f t="shared" si="84"/>
        <v>-375702.18293599994</v>
      </c>
      <c r="U379" s="147">
        <f t="shared" si="87"/>
        <v>0</v>
      </c>
    </row>
    <row r="380" spans="1:21" x14ac:dyDescent="0.25">
      <c r="B380" s="160"/>
      <c r="C380" s="163" t="str">
        <f>'COSS Step1'!D300</f>
        <v>CIAC-NT Svcs</v>
      </c>
      <c r="E380" s="146">
        <f>'COSS Step1'!F300</f>
        <v>-316566.45295999991</v>
      </c>
      <c r="G380" s="143" t="s">
        <v>109</v>
      </c>
      <c r="H380" s="2" t="str">
        <f>_xlfn.XLOOKUP($G380,'Allocator Summary'!$B$7:$B$40,'Allocator Summary'!$C$7:$C$40)</f>
        <v>Services</v>
      </c>
      <c r="I380" s="147">
        <f>INDEX('Allocator Summary'!D$7:D$27,MATCH($G380,'Allocator Summary'!$B$7:$B$27))*$E380</f>
        <v>0</v>
      </c>
      <c r="J380" s="147">
        <f>INDEX('Allocator Summary'!E$7:E$27,MATCH($G380,'Allocator Summary'!$B$7:$B$27))*$E380</f>
        <v>0</v>
      </c>
      <c r="K380" s="147">
        <f>INDEX('Allocator Summary'!F$7:F$27,MATCH($G380,'Allocator Summary'!$B$7:$B$27))*$E380</f>
        <v>0</v>
      </c>
      <c r="L380" s="147">
        <f>INDEX('Allocator Summary'!G$7:G$27,MATCH($G380,'Allocator Summary'!$B$7:$B$27))*$E380</f>
        <v>0</v>
      </c>
      <c r="M380" s="147">
        <f>INDEX('Allocator Summary'!H$7:H$27,MATCH($G380,'Allocator Summary'!$B$7:$B$27))*$E380</f>
        <v>0</v>
      </c>
      <c r="N380" s="147">
        <f>INDEX('Allocator Summary'!I$7:I$27,MATCH($G380,'Allocator Summary'!$B$7:$B$27))*$E380</f>
        <v>0</v>
      </c>
      <c r="O380" s="147">
        <f>INDEX('Allocator Summary'!J$7:J$27,MATCH($G380,'Allocator Summary'!$B$7:$B$27))*$E380</f>
        <v>0</v>
      </c>
      <c r="P380" s="147">
        <f>INDEX('Allocator Summary'!K$7:K$27,MATCH($G380,'Allocator Summary'!$B$7:$B$27))*$E380</f>
        <v>-316566.45295999991</v>
      </c>
      <c r="Q380" s="147">
        <f>INDEX('Allocator Summary'!L$7:L$27,MATCH($G380,'Allocator Summary'!$B$7:$B$27))*$E380</f>
        <v>0</v>
      </c>
      <c r="R380" s="147">
        <f>INDEX('Allocator Summary'!M$7:M$27,MATCH($G380,'Allocator Summary'!$B$7:$B$27))*$E380</f>
        <v>0</v>
      </c>
      <c r="S380" s="147">
        <f>INDEX('Allocator Summary'!N$7:N$27,MATCH($G380,'Allocator Summary'!$B$7:$B$27))*$E380</f>
        <v>0</v>
      </c>
      <c r="T380" s="147">
        <f t="shared" si="84"/>
        <v>-316566.45295999991</v>
      </c>
      <c r="U380" s="147">
        <f t="shared" si="87"/>
        <v>0</v>
      </c>
    </row>
    <row r="381" spans="1:21" x14ac:dyDescent="0.25">
      <c r="B381" s="160"/>
      <c r="C381" s="163" t="str">
        <f>'COSS Step1'!D301</f>
        <v>CIAC-NT Meters</v>
      </c>
      <c r="E381" s="146">
        <f>'COSS Step1'!F301</f>
        <v>-4007453.5183039997</v>
      </c>
      <c r="G381" s="143" t="s">
        <v>106</v>
      </c>
      <c r="H381" s="2" t="str">
        <f>_xlfn.XLOOKUP($G381,'Allocator Summary'!$B$7:$B$40,'Allocator Summary'!$C$7:$C$40)</f>
        <v>Meters</v>
      </c>
      <c r="I381" s="147">
        <f>INDEX('Allocator Summary'!D$7:D$27,MATCH($G381,'Allocator Summary'!$B$7:$B$27))*$E381</f>
        <v>0</v>
      </c>
      <c r="J381" s="147">
        <f>INDEX('Allocator Summary'!E$7:E$27,MATCH($G381,'Allocator Summary'!$B$7:$B$27))*$E381</f>
        <v>0</v>
      </c>
      <c r="K381" s="147">
        <f>INDEX('Allocator Summary'!F$7:F$27,MATCH($G381,'Allocator Summary'!$B$7:$B$27))*$E381</f>
        <v>0</v>
      </c>
      <c r="L381" s="147">
        <f>INDEX('Allocator Summary'!G$7:G$27,MATCH($G381,'Allocator Summary'!$B$7:$B$27))*$E381</f>
        <v>0</v>
      </c>
      <c r="M381" s="147">
        <f>INDEX('Allocator Summary'!H$7:H$27,MATCH($G381,'Allocator Summary'!$B$7:$B$27))*$E381</f>
        <v>0</v>
      </c>
      <c r="N381" s="147">
        <f>INDEX('Allocator Summary'!I$7:I$27,MATCH($G381,'Allocator Summary'!$B$7:$B$27))*$E381</f>
        <v>0</v>
      </c>
      <c r="O381" s="147">
        <f>INDEX('Allocator Summary'!J$7:J$27,MATCH($G381,'Allocator Summary'!$B$7:$B$27))*$E381</f>
        <v>-4007453.5183039997</v>
      </c>
      <c r="P381" s="147">
        <f>INDEX('Allocator Summary'!K$7:K$27,MATCH($G381,'Allocator Summary'!$B$7:$B$27))*$E381</f>
        <v>0</v>
      </c>
      <c r="Q381" s="147">
        <f>INDEX('Allocator Summary'!L$7:L$27,MATCH($G381,'Allocator Summary'!$B$7:$B$27))*$E381</f>
        <v>0</v>
      </c>
      <c r="R381" s="147">
        <f>INDEX('Allocator Summary'!M$7:M$27,MATCH($G381,'Allocator Summary'!$B$7:$B$27))*$E381</f>
        <v>0</v>
      </c>
      <c r="S381" s="147">
        <f>INDEX('Allocator Summary'!N$7:N$27,MATCH($G381,'Allocator Summary'!$B$7:$B$27))*$E381</f>
        <v>0</v>
      </c>
      <c r="T381" s="147">
        <f t="shared" si="84"/>
        <v>-4007453.5183039997</v>
      </c>
      <c r="U381" s="147">
        <f t="shared" si="87"/>
        <v>0</v>
      </c>
    </row>
    <row r="382" spans="1:21" x14ac:dyDescent="0.25">
      <c r="B382" s="160"/>
      <c r="C382" s="163" t="str">
        <f>'COSS Step1'!D302</f>
        <v>CIAC-NT Hydrants</v>
      </c>
      <c r="E382" s="146">
        <f>'COSS Step1'!F302</f>
        <v>-101395.11001200003</v>
      </c>
      <c r="G382" s="143" t="s">
        <v>112</v>
      </c>
      <c r="H382" s="2" t="str">
        <f>_xlfn.XLOOKUP($G382,'Allocator Summary'!$B$7:$B$40,'Allocator Summary'!$C$7:$C$40)</f>
        <v>Hydrants</v>
      </c>
      <c r="I382" s="147">
        <f>INDEX('Allocator Summary'!D$7:D$27,MATCH($G382,'Allocator Summary'!$B$7:$B$27))*$E382</f>
        <v>0</v>
      </c>
      <c r="J382" s="147">
        <f>INDEX('Allocator Summary'!E$7:E$27,MATCH($G382,'Allocator Summary'!$B$7:$B$27))*$E382</f>
        <v>0</v>
      </c>
      <c r="K382" s="147">
        <f>INDEX('Allocator Summary'!F$7:F$27,MATCH($G382,'Allocator Summary'!$B$7:$B$27))*$E382</f>
        <v>0</v>
      </c>
      <c r="L382" s="147">
        <f>INDEX('Allocator Summary'!G$7:G$27,MATCH($G382,'Allocator Summary'!$B$7:$B$27))*$E382</f>
        <v>0</v>
      </c>
      <c r="M382" s="147">
        <f>INDEX('Allocator Summary'!H$7:H$27,MATCH($G382,'Allocator Summary'!$B$7:$B$27))*$E382</f>
        <v>0</v>
      </c>
      <c r="N382" s="147">
        <f>INDEX('Allocator Summary'!I$7:I$27,MATCH($G382,'Allocator Summary'!$B$7:$B$27))*$E382</f>
        <v>0</v>
      </c>
      <c r="O382" s="147">
        <f>INDEX('Allocator Summary'!J$7:J$27,MATCH($G382,'Allocator Summary'!$B$7:$B$27))*$E382</f>
        <v>0</v>
      </c>
      <c r="P382" s="147">
        <f>INDEX('Allocator Summary'!K$7:K$27,MATCH($G382,'Allocator Summary'!$B$7:$B$27))*$E382</f>
        <v>0</v>
      </c>
      <c r="Q382" s="147">
        <f>INDEX('Allocator Summary'!L$7:L$27,MATCH($G382,'Allocator Summary'!$B$7:$B$27))*$E382</f>
        <v>0</v>
      </c>
      <c r="R382" s="147">
        <f>INDEX('Allocator Summary'!M$7:M$27,MATCH($G382,'Allocator Summary'!$B$7:$B$27))*$E382</f>
        <v>-88805.02983312642</v>
      </c>
      <c r="S382" s="147">
        <f>INDEX('Allocator Summary'!N$7:N$27,MATCH($G382,'Allocator Summary'!$B$7:$B$27))*$E382</f>
        <v>-12590.080178873617</v>
      </c>
      <c r="T382" s="147">
        <f t="shared" si="84"/>
        <v>-101395.11001200003</v>
      </c>
      <c r="U382" s="147">
        <f t="shared" si="87"/>
        <v>0</v>
      </c>
    </row>
    <row r="383" spans="1:21" x14ac:dyDescent="0.25">
      <c r="B383" s="160"/>
      <c r="C383" s="163" t="str">
        <f>'COSS Step1'!D303</f>
        <v>CIAC-NT Other</v>
      </c>
      <c r="E383" s="146">
        <f>'COSS Step1'!F303</f>
        <v>-163540.70928799995</v>
      </c>
      <c r="G383" s="143" t="s">
        <v>101</v>
      </c>
      <c r="H383" s="2" t="str">
        <f>_xlfn.XLOOKUP($G383,'Allocator Summary'!$B$7:$B$40,'Allocator Summary'!$C$7:$C$40)</f>
        <v>Mains</v>
      </c>
      <c r="I383" s="147">
        <f>INDEX('Allocator Summary'!D$7:D$27,MATCH($G383,'Allocator Summary'!$B$7:$B$27))*$E383</f>
        <v>0</v>
      </c>
      <c r="J383" s="147">
        <f>INDEX('Allocator Summary'!E$7:E$27,MATCH($G383,'Allocator Summary'!$B$7:$B$27))*$E383</f>
        <v>0</v>
      </c>
      <c r="K383" s="147">
        <f>INDEX('Allocator Summary'!F$7:F$27,MATCH($G383,'Allocator Summary'!$B$7:$B$27))*$E383</f>
        <v>0</v>
      </c>
      <c r="L383" s="147">
        <f>INDEX('Allocator Summary'!G$7:G$27,MATCH($G383,'Allocator Summary'!$B$7:$B$27))*$E383</f>
        <v>-66998.63612951088</v>
      </c>
      <c r="M383" s="147">
        <f>INDEX('Allocator Summary'!H$7:H$27,MATCH($G383,'Allocator Summary'!$B$7:$B$27))*$E383</f>
        <v>-96542.073158489075</v>
      </c>
      <c r="N383" s="147">
        <f>INDEX('Allocator Summary'!I$7:I$27,MATCH($G383,'Allocator Summary'!$B$7:$B$27))*$E383</f>
        <v>0</v>
      </c>
      <c r="O383" s="147">
        <f>INDEX('Allocator Summary'!J$7:J$27,MATCH($G383,'Allocator Summary'!$B$7:$B$27))*$E383</f>
        <v>0</v>
      </c>
      <c r="P383" s="147">
        <f>INDEX('Allocator Summary'!K$7:K$27,MATCH($G383,'Allocator Summary'!$B$7:$B$27))*$E383</f>
        <v>0</v>
      </c>
      <c r="Q383" s="147">
        <f>INDEX('Allocator Summary'!L$7:L$27,MATCH($G383,'Allocator Summary'!$B$7:$B$27))*$E383</f>
        <v>0</v>
      </c>
      <c r="R383" s="147">
        <f>INDEX('Allocator Summary'!M$7:M$27,MATCH($G383,'Allocator Summary'!$B$7:$B$27))*$E383</f>
        <v>0</v>
      </c>
      <c r="S383" s="147">
        <f>INDEX('Allocator Summary'!N$7:N$27,MATCH($G383,'Allocator Summary'!$B$7:$B$27))*$E383</f>
        <v>0</v>
      </c>
      <c r="T383" s="147">
        <f t="shared" si="84"/>
        <v>-163540.70928799995</v>
      </c>
      <c r="U383" s="147">
        <f t="shared" si="87"/>
        <v>0</v>
      </c>
    </row>
    <row r="384" spans="1:21" x14ac:dyDescent="0.25">
      <c r="B384" s="160"/>
      <c r="C384" s="163" t="str">
        <f>'COSS Step1'!D304</f>
        <v>CIAC-NT WIP</v>
      </c>
      <c r="E384" s="146">
        <f>'COSS Step1'!F304</f>
        <v>0</v>
      </c>
      <c r="G384" s="143" t="s">
        <v>101</v>
      </c>
      <c r="H384" s="2" t="str">
        <f>_xlfn.XLOOKUP($G384,'Allocator Summary'!$B$7:$B$40,'Allocator Summary'!$C$7:$C$40)</f>
        <v>Mains</v>
      </c>
      <c r="I384" s="147">
        <f>INDEX('Allocator Summary'!D$7:D$27,MATCH($G384,'Allocator Summary'!$B$7:$B$27))*$E384</f>
        <v>0</v>
      </c>
      <c r="J384" s="147">
        <f>INDEX('Allocator Summary'!E$7:E$27,MATCH($G384,'Allocator Summary'!$B$7:$B$27))*$E384</f>
        <v>0</v>
      </c>
      <c r="K384" s="147">
        <f>INDEX('Allocator Summary'!F$7:F$27,MATCH($G384,'Allocator Summary'!$B$7:$B$27))*$E384</f>
        <v>0</v>
      </c>
      <c r="L384" s="147">
        <f>INDEX('Allocator Summary'!G$7:G$27,MATCH($G384,'Allocator Summary'!$B$7:$B$27))*$E384</f>
        <v>0</v>
      </c>
      <c r="M384" s="147">
        <f>INDEX('Allocator Summary'!H$7:H$27,MATCH($G384,'Allocator Summary'!$B$7:$B$27))*$E384</f>
        <v>0</v>
      </c>
      <c r="N384" s="147">
        <f>INDEX('Allocator Summary'!I$7:I$27,MATCH($G384,'Allocator Summary'!$B$7:$B$27))*$E384</f>
        <v>0</v>
      </c>
      <c r="O384" s="147">
        <f>INDEX('Allocator Summary'!J$7:J$27,MATCH($G384,'Allocator Summary'!$B$7:$B$27))*$E384</f>
        <v>0</v>
      </c>
      <c r="P384" s="147">
        <f>INDEX('Allocator Summary'!K$7:K$27,MATCH($G384,'Allocator Summary'!$B$7:$B$27))*$E384</f>
        <v>0</v>
      </c>
      <c r="Q384" s="147">
        <f>INDEX('Allocator Summary'!L$7:L$27,MATCH($G384,'Allocator Summary'!$B$7:$B$27))*$E384</f>
        <v>0</v>
      </c>
      <c r="R384" s="147">
        <f>INDEX('Allocator Summary'!M$7:M$27,MATCH($G384,'Allocator Summary'!$B$7:$B$27))*$E384</f>
        <v>0</v>
      </c>
      <c r="S384" s="147">
        <f>INDEX('Allocator Summary'!N$7:N$27,MATCH($G384,'Allocator Summary'!$B$7:$B$27))*$E384</f>
        <v>0</v>
      </c>
      <c r="T384" s="147">
        <f t="shared" si="84"/>
        <v>0</v>
      </c>
      <c r="U384" s="147">
        <f t="shared" si="87"/>
        <v>0</v>
      </c>
    </row>
    <row r="385" spans="2:21" x14ac:dyDescent="0.25">
      <c r="B385" s="160"/>
      <c r="C385" s="163" t="str">
        <f>'COSS Step1'!D305</f>
        <v>CIAC-NT NUP Property</v>
      </c>
      <c r="E385" s="146">
        <f>'COSS Step1'!F305</f>
        <v>0</v>
      </c>
      <c r="G385" s="143" t="s">
        <v>101</v>
      </c>
      <c r="H385" s="2" t="str">
        <f>_xlfn.XLOOKUP($G385,'Allocator Summary'!$B$7:$B$40,'Allocator Summary'!$C$7:$C$40)</f>
        <v>Mains</v>
      </c>
      <c r="I385" s="147">
        <f>INDEX('Allocator Summary'!D$7:D$27,MATCH($G385,'Allocator Summary'!$B$7:$B$27))*$E385</f>
        <v>0</v>
      </c>
      <c r="J385" s="147">
        <f>INDEX('Allocator Summary'!E$7:E$27,MATCH($G385,'Allocator Summary'!$B$7:$B$27))*$E385</f>
        <v>0</v>
      </c>
      <c r="K385" s="147">
        <f>INDEX('Allocator Summary'!F$7:F$27,MATCH($G385,'Allocator Summary'!$B$7:$B$27))*$E385</f>
        <v>0</v>
      </c>
      <c r="L385" s="147">
        <f>INDEX('Allocator Summary'!G$7:G$27,MATCH($G385,'Allocator Summary'!$B$7:$B$27))*$E385</f>
        <v>0</v>
      </c>
      <c r="M385" s="147">
        <f>INDEX('Allocator Summary'!H$7:H$27,MATCH($G385,'Allocator Summary'!$B$7:$B$27))*$E385</f>
        <v>0</v>
      </c>
      <c r="N385" s="147">
        <f>INDEX('Allocator Summary'!I$7:I$27,MATCH($G385,'Allocator Summary'!$B$7:$B$27))*$E385</f>
        <v>0</v>
      </c>
      <c r="O385" s="147">
        <f>INDEX('Allocator Summary'!J$7:J$27,MATCH($G385,'Allocator Summary'!$B$7:$B$27))*$E385</f>
        <v>0</v>
      </c>
      <c r="P385" s="147">
        <f>INDEX('Allocator Summary'!K$7:K$27,MATCH($G385,'Allocator Summary'!$B$7:$B$27))*$E385</f>
        <v>0</v>
      </c>
      <c r="Q385" s="147">
        <f>INDEX('Allocator Summary'!L$7:L$27,MATCH($G385,'Allocator Summary'!$B$7:$B$27))*$E385</f>
        <v>0</v>
      </c>
      <c r="R385" s="147">
        <f>INDEX('Allocator Summary'!M$7:M$27,MATCH($G385,'Allocator Summary'!$B$7:$B$27))*$E385</f>
        <v>0</v>
      </c>
      <c r="S385" s="147">
        <f>INDEX('Allocator Summary'!N$7:N$27,MATCH($G385,'Allocator Summary'!$B$7:$B$27))*$E385</f>
        <v>0</v>
      </c>
      <c r="T385" s="147">
        <f t="shared" si="84"/>
        <v>0</v>
      </c>
      <c r="U385" s="147">
        <f t="shared" si="87"/>
        <v>0</v>
      </c>
    </row>
    <row r="386" spans="2:21" x14ac:dyDescent="0.25">
      <c r="B386" s="160"/>
      <c r="C386" s="163" t="str">
        <f>'COSS Step1'!D306</f>
        <v>CIAC-Tax Mains</v>
      </c>
      <c r="E386" s="146">
        <f>'COSS Step1'!F306</f>
        <v>-76694.856364098581</v>
      </c>
      <c r="G386" s="143" t="s">
        <v>101</v>
      </c>
      <c r="H386" s="2" t="str">
        <f>_xlfn.XLOOKUP($G386,'Allocator Summary'!$B$7:$B$40,'Allocator Summary'!$C$7:$C$40)</f>
        <v>Mains</v>
      </c>
      <c r="I386" s="147">
        <f>INDEX('Allocator Summary'!D$7:D$27,MATCH($G386,'Allocator Summary'!$B$7:$B$27))*$E386</f>
        <v>0</v>
      </c>
      <c r="J386" s="147">
        <f>INDEX('Allocator Summary'!E$7:E$27,MATCH($G386,'Allocator Summary'!$B$7:$B$27))*$E386</f>
        <v>0</v>
      </c>
      <c r="K386" s="147">
        <f>INDEX('Allocator Summary'!F$7:F$27,MATCH($G386,'Allocator Summary'!$B$7:$B$27))*$E386</f>
        <v>0</v>
      </c>
      <c r="L386" s="147">
        <f>INDEX('Allocator Summary'!G$7:G$27,MATCH($G386,'Allocator Summary'!$B$7:$B$27))*$E386</f>
        <v>-31420.010325957322</v>
      </c>
      <c r="M386" s="147">
        <f>INDEX('Allocator Summary'!H$7:H$27,MATCH($G386,'Allocator Summary'!$B$7:$B$27))*$E386</f>
        <v>-45274.846038141259</v>
      </c>
      <c r="N386" s="147">
        <f>INDEX('Allocator Summary'!I$7:I$27,MATCH($G386,'Allocator Summary'!$B$7:$B$27))*$E386</f>
        <v>0</v>
      </c>
      <c r="O386" s="147">
        <f>INDEX('Allocator Summary'!J$7:J$27,MATCH($G386,'Allocator Summary'!$B$7:$B$27))*$E386</f>
        <v>0</v>
      </c>
      <c r="P386" s="147">
        <f>INDEX('Allocator Summary'!K$7:K$27,MATCH($G386,'Allocator Summary'!$B$7:$B$27))*$E386</f>
        <v>0</v>
      </c>
      <c r="Q386" s="147">
        <f>INDEX('Allocator Summary'!L$7:L$27,MATCH($G386,'Allocator Summary'!$B$7:$B$27))*$E386</f>
        <v>0</v>
      </c>
      <c r="R386" s="147">
        <f>INDEX('Allocator Summary'!M$7:M$27,MATCH($G386,'Allocator Summary'!$B$7:$B$27))*$E386</f>
        <v>0</v>
      </c>
      <c r="S386" s="147">
        <f>INDEX('Allocator Summary'!N$7:N$27,MATCH($G386,'Allocator Summary'!$B$7:$B$27))*$E386</f>
        <v>0</v>
      </c>
      <c r="T386" s="147">
        <f t="shared" si="84"/>
        <v>-76694.856364098581</v>
      </c>
      <c r="U386" s="147">
        <f t="shared" si="87"/>
        <v>0</v>
      </c>
    </row>
    <row r="387" spans="2:21" x14ac:dyDescent="0.25">
      <c r="B387" s="160"/>
      <c r="C387" s="163" t="str">
        <f>'COSS Step1'!D307</f>
        <v>CIAC-Tax Ext Dep</v>
      </c>
      <c r="E387" s="146">
        <f>'COSS Step1'!F307</f>
        <v>-32291.916192467255</v>
      </c>
      <c r="G387" s="143" t="s">
        <v>109</v>
      </c>
      <c r="H387" s="2" t="str">
        <f>_xlfn.XLOOKUP($G387,'Allocator Summary'!$B$7:$B$40,'Allocator Summary'!$C$7:$C$40)</f>
        <v>Services</v>
      </c>
      <c r="I387" s="147">
        <f>INDEX('Allocator Summary'!D$7:D$27,MATCH($G387,'Allocator Summary'!$B$7:$B$27))*$E387</f>
        <v>0</v>
      </c>
      <c r="J387" s="147">
        <f>INDEX('Allocator Summary'!E$7:E$27,MATCH($G387,'Allocator Summary'!$B$7:$B$27))*$E387</f>
        <v>0</v>
      </c>
      <c r="K387" s="147">
        <f>INDEX('Allocator Summary'!F$7:F$27,MATCH($G387,'Allocator Summary'!$B$7:$B$27))*$E387</f>
        <v>0</v>
      </c>
      <c r="L387" s="147">
        <f>INDEX('Allocator Summary'!G$7:G$27,MATCH($G387,'Allocator Summary'!$B$7:$B$27))*$E387</f>
        <v>0</v>
      </c>
      <c r="M387" s="147">
        <f>INDEX('Allocator Summary'!H$7:H$27,MATCH($G387,'Allocator Summary'!$B$7:$B$27))*$E387</f>
        <v>0</v>
      </c>
      <c r="N387" s="147">
        <f>INDEX('Allocator Summary'!I$7:I$27,MATCH($G387,'Allocator Summary'!$B$7:$B$27))*$E387</f>
        <v>0</v>
      </c>
      <c r="O387" s="147">
        <f>INDEX('Allocator Summary'!J$7:J$27,MATCH($G387,'Allocator Summary'!$B$7:$B$27))*$E387</f>
        <v>0</v>
      </c>
      <c r="P387" s="147">
        <f>INDEX('Allocator Summary'!K$7:K$27,MATCH($G387,'Allocator Summary'!$B$7:$B$27))*$E387</f>
        <v>-32291.916192467255</v>
      </c>
      <c r="Q387" s="147">
        <f>INDEX('Allocator Summary'!L$7:L$27,MATCH($G387,'Allocator Summary'!$B$7:$B$27))*$E387</f>
        <v>0</v>
      </c>
      <c r="R387" s="147">
        <f>INDEX('Allocator Summary'!M$7:M$27,MATCH($G387,'Allocator Summary'!$B$7:$B$27))*$E387</f>
        <v>0</v>
      </c>
      <c r="S387" s="147">
        <f>INDEX('Allocator Summary'!N$7:N$27,MATCH($G387,'Allocator Summary'!$B$7:$B$27))*$E387</f>
        <v>0</v>
      </c>
      <c r="T387" s="147">
        <f t="shared" si="84"/>
        <v>-32291.916192467255</v>
      </c>
      <c r="U387" s="147">
        <f t="shared" si="87"/>
        <v>0</v>
      </c>
    </row>
    <row r="388" spans="2:21" x14ac:dyDescent="0.25">
      <c r="B388" s="160"/>
      <c r="C388" s="163" t="str">
        <f>'COSS Step1'!D308</f>
        <v>CIAC-Tax Svcs</v>
      </c>
      <c r="E388" s="146">
        <f>'COSS Step1'!F308</f>
        <v>-745102.75453176303</v>
      </c>
      <c r="G388" s="143" t="s">
        <v>109</v>
      </c>
      <c r="H388" s="2" t="str">
        <f>_xlfn.XLOOKUP($G388,'Allocator Summary'!$B$7:$B$40,'Allocator Summary'!$C$7:$C$40)</f>
        <v>Services</v>
      </c>
      <c r="I388" s="147">
        <f>INDEX('Allocator Summary'!D$7:D$27,MATCH($G388,'Allocator Summary'!$B$7:$B$27))*$E388</f>
        <v>0</v>
      </c>
      <c r="J388" s="147">
        <f>INDEX('Allocator Summary'!E$7:E$27,MATCH($G388,'Allocator Summary'!$B$7:$B$27))*$E388</f>
        <v>0</v>
      </c>
      <c r="K388" s="147">
        <f>INDEX('Allocator Summary'!F$7:F$27,MATCH($G388,'Allocator Summary'!$B$7:$B$27))*$E388</f>
        <v>0</v>
      </c>
      <c r="L388" s="147">
        <f>INDEX('Allocator Summary'!G$7:G$27,MATCH($G388,'Allocator Summary'!$B$7:$B$27))*$E388</f>
        <v>0</v>
      </c>
      <c r="M388" s="147">
        <f>INDEX('Allocator Summary'!H$7:H$27,MATCH($G388,'Allocator Summary'!$B$7:$B$27))*$E388</f>
        <v>0</v>
      </c>
      <c r="N388" s="147">
        <f>INDEX('Allocator Summary'!I$7:I$27,MATCH($G388,'Allocator Summary'!$B$7:$B$27))*$E388</f>
        <v>0</v>
      </c>
      <c r="O388" s="147">
        <f>INDEX('Allocator Summary'!J$7:J$27,MATCH($G388,'Allocator Summary'!$B$7:$B$27))*$E388</f>
        <v>0</v>
      </c>
      <c r="P388" s="147">
        <f>INDEX('Allocator Summary'!K$7:K$27,MATCH($G388,'Allocator Summary'!$B$7:$B$27))*$E388</f>
        <v>-745102.75453176303</v>
      </c>
      <c r="Q388" s="147">
        <f>INDEX('Allocator Summary'!L$7:L$27,MATCH($G388,'Allocator Summary'!$B$7:$B$27))*$E388</f>
        <v>0</v>
      </c>
      <c r="R388" s="147">
        <f>INDEX('Allocator Summary'!M$7:M$27,MATCH($G388,'Allocator Summary'!$B$7:$B$27))*$E388</f>
        <v>0</v>
      </c>
      <c r="S388" s="147">
        <f>INDEX('Allocator Summary'!N$7:N$27,MATCH($G388,'Allocator Summary'!$B$7:$B$27))*$E388</f>
        <v>0</v>
      </c>
      <c r="T388" s="147">
        <f t="shared" si="84"/>
        <v>-745102.75453176303</v>
      </c>
      <c r="U388" s="147">
        <f t="shared" si="87"/>
        <v>0</v>
      </c>
    </row>
    <row r="389" spans="2:21" x14ac:dyDescent="0.25">
      <c r="B389" s="160"/>
      <c r="C389" s="163" t="str">
        <f>'COSS Step1'!D309</f>
        <v>CIAC-Tax Meters</v>
      </c>
      <c r="E389" s="146">
        <f>'COSS Step1'!F309</f>
        <v>-146256.88937722144</v>
      </c>
      <c r="G389" s="143" t="s">
        <v>106</v>
      </c>
      <c r="H389" s="2" t="str">
        <f>_xlfn.XLOOKUP($G389,'Allocator Summary'!$B$7:$B$40,'Allocator Summary'!$C$7:$C$40)</f>
        <v>Meters</v>
      </c>
      <c r="I389" s="147">
        <f>INDEX('Allocator Summary'!D$7:D$27,MATCH($G389,'Allocator Summary'!$B$7:$B$27))*$E389</f>
        <v>0</v>
      </c>
      <c r="J389" s="147">
        <f>INDEX('Allocator Summary'!E$7:E$27,MATCH($G389,'Allocator Summary'!$B$7:$B$27))*$E389</f>
        <v>0</v>
      </c>
      <c r="K389" s="147">
        <f>INDEX('Allocator Summary'!F$7:F$27,MATCH($G389,'Allocator Summary'!$B$7:$B$27))*$E389</f>
        <v>0</v>
      </c>
      <c r="L389" s="147">
        <f>INDEX('Allocator Summary'!G$7:G$27,MATCH($G389,'Allocator Summary'!$B$7:$B$27))*$E389</f>
        <v>0</v>
      </c>
      <c r="M389" s="147">
        <f>INDEX('Allocator Summary'!H$7:H$27,MATCH($G389,'Allocator Summary'!$B$7:$B$27))*$E389</f>
        <v>0</v>
      </c>
      <c r="N389" s="147">
        <f>INDEX('Allocator Summary'!I$7:I$27,MATCH($G389,'Allocator Summary'!$B$7:$B$27))*$E389</f>
        <v>0</v>
      </c>
      <c r="O389" s="147">
        <f>INDEX('Allocator Summary'!J$7:J$27,MATCH($G389,'Allocator Summary'!$B$7:$B$27))*$E389</f>
        <v>-146256.88937722144</v>
      </c>
      <c r="P389" s="147">
        <f>INDEX('Allocator Summary'!K$7:K$27,MATCH($G389,'Allocator Summary'!$B$7:$B$27))*$E389</f>
        <v>0</v>
      </c>
      <c r="Q389" s="147">
        <f>INDEX('Allocator Summary'!L$7:L$27,MATCH($G389,'Allocator Summary'!$B$7:$B$27))*$E389</f>
        <v>0</v>
      </c>
      <c r="R389" s="147">
        <f>INDEX('Allocator Summary'!M$7:M$27,MATCH($G389,'Allocator Summary'!$B$7:$B$27))*$E389</f>
        <v>0</v>
      </c>
      <c r="S389" s="147">
        <f>INDEX('Allocator Summary'!N$7:N$27,MATCH($G389,'Allocator Summary'!$B$7:$B$27))*$E389</f>
        <v>0</v>
      </c>
      <c r="T389" s="147">
        <f t="shared" si="84"/>
        <v>-146256.88937722144</v>
      </c>
      <c r="U389" s="147">
        <f t="shared" si="87"/>
        <v>0</v>
      </c>
    </row>
    <row r="390" spans="2:21" x14ac:dyDescent="0.25">
      <c r="B390" s="160"/>
      <c r="C390" s="163" t="str">
        <f>'COSS Step1'!D310</f>
        <v>CIAC-Tax Hydrants</v>
      </c>
      <c r="E390" s="146">
        <f>'COSS Step1'!F310</f>
        <v>-24576.039595411061</v>
      </c>
      <c r="G390" s="143" t="s">
        <v>112</v>
      </c>
      <c r="H390" s="2" t="str">
        <f>_xlfn.XLOOKUP($G390,'Allocator Summary'!$B$7:$B$40,'Allocator Summary'!$C$7:$C$40)</f>
        <v>Hydrants</v>
      </c>
      <c r="I390" s="147">
        <f>INDEX('Allocator Summary'!D$7:D$27,MATCH($G390,'Allocator Summary'!$B$7:$B$27))*$E390</f>
        <v>0</v>
      </c>
      <c r="J390" s="147">
        <f>INDEX('Allocator Summary'!E$7:E$27,MATCH($G390,'Allocator Summary'!$B$7:$B$27))*$E390</f>
        <v>0</v>
      </c>
      <c r="K390" s="147">
        <f>INDEX('Allocator Summary'!F$7:F$27,MATCH($G390,'Allocator Summary'!$B$7:$B$27))*$E390</f>
        <v>0</v>
      </c>
      <c r="L390" s="147">
        <f>INDEX('Allocator Summary'!G$7:G$27,MATCH($G390,'Allocator Summary'!$B$7:$B$27))*$E390</f>
        <v>0</v>
      </c>
      <c r="M390" s="147">
        <f>INDEX('Allocator Summary'!H$7:H$27,MATCH($G390,'Allocator Summary'!$B$7:$B$27))*$E390</f>
        <v>0</v>
      </c>
      <c r="N390" s="147">
        <f>INDEX('Allocator Summary'!I$7:I$27,MATCH($G390,'Allocator Summary'!$B$7:$B$27))*$E390</f>
        <v>0</v>
      </c>
      <c r="O390" s="147">
        <f>INDEX('Allocator Summary'!J$7:J$27,MATCH($G390,'Allocator Summary'!$B$7:$B$27))*$E390</f>
        <v>0</v>
      </c>
      <c r="P390" s="147">
        <f>INDEX('Allocator Summary'!K$7:K$27,MATCH($G390,'Allocator Summary'!$B$7:$B$27))*$E390</f>
        <v>0</v>
      </c>
      <c r="Q390" s="147">
        <f>INDEX('Allocator Summary'!L$7:L$27,MATCH($G390,'Allocator Summary'!$B$7:$B$27))*$E390</f>
        <v>0</v>
      </c>
      <c r="R390" s="147">
        <f>INDEX('Allocator Summary'!M$7:M$27,MATCH($G390,'Allocator Summary'!$B$7:$B$27))*$E390</f>
        <v>-21524.469268708137</v>
      </c>
      <c r="S390" s="147">
        <f>INDEX('Allocator Summary'!N$7:N$27,MATCH($G390,'Allocator Summary'!$B$7:$B$27))*$E390</f>
        <v>-3051.5703267029248</v>
      </c>
      <c r="T390" s="147">
        <f t="shared" si="84"/>
        <v>-24576.039595411061</v>
      </c>
      <c r="U390" s="147">
        <f t="shared" si="87"/>
        <v>0</v>
      </c>
    </row>
    <row r="391" spans="2:21" x14ac:dyDescent="0.25">
      <c r="B391" s="160"/>
      <c r="C391" s="163" t="str">
        <f>'COSS Step1'!D311</f>
        <v>CIAC-Tax Other</v>
      </c>
      <c r="E391" s="146">
        <f>'COSS Step1'!F311</f>
        <v>-19705.973666801696</v>
      </c>
      <c r="G391" s="143" t="s">
        <v>101</v>
      </c>
      <c r="H391" s="2" t="str">
        <f>_xlfn.XLOOKUP($G391,'Allocator Summary'!$B$7:$B$40,'Allocator Summary'!$C$7:$C$40)</f>
        <v>Mains</v>
      </c>
      <c r="I391" s="147">
        <f>INDEX('Allocator Summary'!D$7:D$27,MATCH($G391,'Allocator Summary'!$B$7:$B$27))*$E391</f>
        <v>0</v>
      </c>
      <c r="J391" s="147">
        <f>INDEX('Allocator Summary'!E$7:E$27,MATCH($G391,'Allocator Summary'!$B$7:$B$27))*$E391</f>
        <v>0</v>
      </c>
      <c r="K391" s="147">
        <f>INDEX('Allocator Summary'!F$7:F$27,MATCH($G391,'Allocator Summary'!$B$7:$B$27))*$E391</f>
        <v>0</v>
      </c>
      <c r="L391" s="147">
        <f>INDEX('Allocator Summary'!G$7:G$27,MATCH($G391,'Allocator Summary'!$B$7:$B$27))*$E391</f>
        <v>-8073.0563358064583</v>
      </c>
      <c r="M391" s="147">
        <f>INDEX('Allocator Summary'!H$7:H$27,MATCH($G391,'Allocator Summary'!$B$7:$B$27))*$E391</f>
        <v>-11632.917330995237</v>
      </c>
      <c r="N391" s="147">
        <f>INDEX('Allocator Summary'!I$7:I$27,MATCH($G391,'Allocator Summary'!$B$7:$B$27))*$E391</f>
        <v>0</v>
      </c>
      <c r="O391" s="147">
        <f>INDEX('Allocator Summary'!J$7:J$27,MATCH($G391,'Allocator Summary'!$B$7:$B$27))*$E391</f>
        <v>0</v>
      </c>
      <c r="P391" s="147">
        <f>INDEX('Allocator Summary'!K$7:K$27,MATCH($G391,'Allocator Summary'!$B$7:$B$27))*$E391</f>
        <v>0</v>
      </c>
      <c r="Q391" s="147">
        <f>INDEX('Allocator Summary'!L$7:L$27,MATCH($G391,'Allocator Summary'!$B$7:$B$27))*$E391</f>
        <v>0</v>
      </c>
      <c r="R391" s="147">
        <f>INDEX('Allocator Summary'!M$7:M$27,MATCH($G391,'Allocator Summary'!$B$7:$B$27))*$E391</f>
        <v>0</v>
      </c>
      <c r="S391" s="147">
        <f>INDEX('Allocator Summary'!N$7:N$27,MATCH($G391,'Allocator Summary'!$B$7:$B$27))*$E391</f>
        <v>0</v>
      </c>
      <c r="T391" s="147">
        <f t="shared" si="84"/>
        <v>-19705.973666801696</v>
      </c>
      <c r="U391" s="147">
        <f t="shared" si="87"/>
        <v>0</v>
      </c>
    </row>
    <row r="392" spans="2:21" x14ac:dyDescent="0.25">
      <c r="B392" s="160"/>
      <c r="C392" s="163" t="str">
        <f>'COSS Step1'!D312</f>
        <v>CIAC-Tax WIP</v>
      </c>
      <c r="E392" s="146">
        <f>'COSS Step1'!F312</f>
        <v>0</v>
      </c>
      <c r="G392" s="143" t="s">
        <v>101</v>
      </c>
      <c r="H392" s="2" t="str">
        <f>_xlfn.XLOOKUP($G392,'Allocator Summary'!$B$7:$B$40,'Allocator Summary'!$C$7:$C$40)</f>
        <v>Mains</v>
      </c>
      <c r="I392" s="147">
        <f>INDEX('Allocator Summary'!D$7:D$27,MATCH($G392,'Allocator Summary'!$B$7:$B$27))*$E392</f>
        <v>0</v>
      </c>
      <c r="J392" s="147">
        <f>INDEX('Allocator Summary'!E$7:E$27,MATCH($G392,'Allocator Summary'!$B$7:$B$27))*$E392</f>
        <v>0</v>
      </c>
      <c r="K392" s="147">
        <f>INDEX('Allocator Summary'!F$7:F$27,MATCH($G392,'Allocator Summary'!$B$7:$B$27))*$E392</f>
        <v>0</v>
      </c>
      <c r="L392" s="147">
        <f>INDEX('Allocator Summary'!G$7:G$27,MATCH($G392,'Allocator Summary'!$B$7:$B$27))*$E392</f>
        <v>0</v>
      </c>
      <c r="M392" s="147">
        <f>INDEX('Allocator Summary'!H$7:H$27,MATCH($G392,'Allocator Summary'!$B$7:$B$27))*$E392</f>
        <v>0</v>
      </c>
      <c r="N392" s="147">
        <f>INDEX('Allocator Summary'!I$7:I$27,MATCH($G392,'Allocator Summary'!$B$7:$B$27))*$E392</f>
        <v>0</v>
      </c>
      <c r="O392" s="147">
        <f>INDEX('Allocator Summary'!J$7:J$27,MATCH($G392,'Allocator Summary'!$B$7:$B$27))*$E392</f>
        <v>0</v>
      </c>
      <c r="P392" s="147">
        <f>INDEX('Allocator Summary'!K$7:K$27,MATCH($G392,'Allocator Summary'!$B$7:$B$27))*$E392</f>
        <v>0</v>
      </c>
      <c r="Q392" s="147">
        <f>INDEX('Allocator Summary'!L$7:L$27,MATCH($G392,'Allocator Summary'!$B$7:$B$27))*$E392</f>
        <v>0</v>
      </c>
      <c r="R392" s="147">
        <f>INDEX('Allocator Summary'!M$7:M$27,MATCH($G392,'Allocator Summary'!$B$7:$B$27))*$E392</f>
        <v>0</v>
      </c>
      <c r="S392" s="147">
        <f>INDEX('Allocator Summary'!N$7:N$27,MATCH($G392,'Allocator Summary'!$B$7:$B$27))*$E392</f>
        <v>0</v>
      </c>
      <c r="T392" s="147">
        <f t="shared" si="84"/>
        <v>0</v>
      </c>
      <c r="U392" s="147">
        <f t="shared" si="87"/>
        <v>0</v>
      </c>
    </row>
    <row r="393" spans="2:21" x14ac:dyDescent="0.25">
      <c r="B393" s="160"/>
      <c r="C393" s="163" t="str">
        <f>'COSS Step1'!D313</f>
        <v>CIAC-Taxable - Mains FIT</v>
      </c>
      <c r="E393" s="146">
        <f>'COSS Step1'!F313</f>
        <v>-7666.3718160000026</v>
      </c>
      <c r="G393" s="143" t="s">
        <v>101</v>
      </c>
      <c r="H393" s="2" t="str">
        <f>_xlfn.XLOOKUP($G393,'Allocator Summary'!$B$7:$B$40,'Allocator Summary'!$C$7:$C$40)</f>
        <v>Mains</v>
      </c>
      <c r="I393" s="147">
        <f>INDEX('Allocator Summary'!D$7:D$27,MATCH($G393,'Allocator Summary'!$B$7:$B$27))*$E393</f>
        <v>0</v>
      </c>
      <c r="J393" s="147">
        <f>INDEX('Allocator Summary'!E$7:E$27,MATCH($G393,'Allocator Summary'!$B$7:$B$27))*$E393</f>
        <v>0</v>
      </c>
      <c r="K393" s="147">
        <f>INDEX('Allocator Summary'!F$7:F$27,MATCH($G393,'Allocator Summary'!$B$7:$B$27))*$E393</f>
        <v>0</v>
      </c>
      <c r="L393" s="147">
        <f>INDEX('Allocator Summary'!G$7:G$27,MATCH($G393,'Allocator Summary'!$B$7:$B$27))*$E393</f>
        <v>-3140.7253763904923</v>
      </c>
      <c r="M393" s="147">
        <f>INDEX('Allocator Summary'!H$7:H$27,MATCH($G393,'Allocator Summary'!$B$7:$B$27))*$E393</f>
        <v>-4525.6464396095098</v>
      </c>
      <c r="N393" s="147">
        <f>INDEX('Allocator Summary'!I$7:I$27,MATCH($G393,'Allocator Summary'!$B$7:$B$27))*$E393</f>
        <v>0</v>
      </c>
      <c r="O393" s="147">
        <f>INDEX('Allocator Summary'!J$7:J$27,MATCH($G393,'Allocator Summary'!$B$7:$B$27))*$E393</f>
        <v>0</v>
      </c>
      <c r="P393" s="147">
        <f>INDEX('Allocator Summary'!K$7:K$27,MATCH($G393,'Allocator Summary'!$B$7:$B$27))*$E393</f>
        <v>0</v>
      </c>
      <c r="Q393" s="147">
        <f>INDEX('Allocator Summary'!L$7:L$27,MATCH($G393,'Allocator Summary'!$B$7:$B$27))*$E393</f>
        <v>0</v>
      </c>
      <c r="R393" s="147">
        <f>INDEX('Allocator Summary'!M$7:M$27,MATCH($G393,'Allocator Summary'!$B$7:$B$27))*$E393</f>
        <v>0</v>
      </c>
      <c r="S393" s="147">
        <f>INDEX('Allocator Summary'!N$7:N$27,MATCH($G393,'Allocator Summary'!$B$7:$B$27))*$E393</f>
        <v>0</v>
      </c>
      <c r="T393" s="147">
        <f t="shared" si="84"/>
        <v>-7666.3718160000026</v>
      </c>
      <c r="U393" s="147">
        <f t="shared" si="87"/>
        <v>0</v>
      </c>
    </row>
    <row r="394" spans="2:21" x14ac:dyDescent="0.25">
      <c r="B394" s="160"/>
      <c r="C394" s="163" t="str">
        <f>'COSS Step1'!D314</f>
        <v>CIAC-Taxable - Extension Deposits - FIT</v>
      </c>
      <c r="E394" s="146">
        <f>'COSS Step1'!F314</f>
        <v>-130.66077600000003</v>
      </c>
      <c r="G394" s="143" t="s">
        <v>101</v>
      </c>
      <c r="H394" s="2" t="str">
        <f>_xlfn.XLOOKUP($G394,'Allocator Summary'!$B$7:$B$40,'Allocator Summary'!$C$7:$C$40)</f>
        <v>Mains</v>
      </c>
      <c r="I394" s="147">
        <f>INDEX('Allocator Summary'!D$7:D$27,MATCH($G394,'Allocator Summary'!$B$7:$B$27))*$E394</f>
        <v>0</v>
      </c>
      <c r="J394" s="147">
        <f>INDEX('Allocator Summary'!E$7:E$27,MATCH($G394,'Allocator Summary'!$B$7:$B$27))*$E394</f>
        <v>0</v>
      </c>
      <c r="K394" s="147">
        <f>INDEX('Allocator Summary'!F$7:F$27,MATCH($G394,'Allocator Summary'!$B$7:$B$27))*$E394</f>
        <v>0</v>
      </c>
      <c r="L394" s="147">
        <f>INDEX('Allocator Summary'!G$7:G$27,MATCH($G394,'Allocator Summary'!$B$7:$B$27))*$E394</f>
        <v>-53.52853014846179</v>
      </c>
      <c r="M394" s="147">
        <f>INDEX('Allocator Summary'!H$7:H$27,MATCH($G394,'Allocator Summary'!$B$7:$B$27))*$E394</f>
        <v>-77.132245851538244</v>
      </c>
      <c r="N394" s="147">
        <f>INDEX('Allocator Summary'!I$7:I$27,MATCH($G394,'Allocator Summary'!$B$7:$B$27))*$E394</f>
        <v>0</v>
      </c>
      <c r="O394" s="147">
        <f>INDEX('Allocator Summary'!J$7:J$27,MATCH($G394,'Allocator Summary'!$B$7:$B$27))*$E394</f>
        <v>0</v>
      </c>
      <c r="P394" s="147">
        <f>INDEX('Allocator Summary'!K$7:K$27,MATCH($G394,'Allocator Summary'!$B$7:$B$27))*$E394</f>
        <v>0</v>
      </c>
      <c r="Q394" s="147">
        <f>INDEX('Allocator Summary'!L$7:L$27,MATCH($G394,'Allocator Summary'!$B$7:$B$27))*$E394</f>
        <v>0</v>
      </c>
      <c r="R394" s="147">
        <f>INDEX('Allocator Summary'!M$7:M$27,MATCH($G394,'Allocator Summary'!$B$7:$B$27))*$E394</f>
        <v>0</v>
      </c>
      <c r="S394" s="147">
        <f>INDEX('Allocator Summary'!N$7:N$27,MATCH($G394,'Allocator Summary'!$B$7:$B$27))*$E394</f>
        <v>0</v>
      </c>
      <c r="T394" s="147">
        <f t="shared" si="84"/>
        <v>-130.66077600000003</v>
      </c>
      <c r="U394" s="147">
        <f t="shared" si="87"/>
        <v>0</v>
      </c>
    </row>
    <row r="395" spans="2:21" x14ac:dyDescent="0.25">
      <c r="B395" s="160"/>
      <c r="C395" s="163" t="str">
        <f>'COSS Step1'!D315</f>
        <v>CIAC-Taxable - Services FIT</v>
      </c>
      <c r="E395" s="146">
        <f>'COSS Step1'!F315</f>
        <v>-102577.27826400002</v>
      </c>
      <c r="G395" s="143" t="s">
        <v>109</v>
      </c>
      <c r="H395" s="2" t="str">
        <f>_xlfn.XLOOKUP($G395,'Allocator Summary'!$B$7:$B$40,'Allocator Summary'!$C$7:$C$40)</f>
        <v>Services</v>
      </c>
      <c r="I395" s="147">
        <f>INDEX('Allocator Summary'!D$7:D$27,MATCH($G395,'Allocator Summary'!$B$7:$B$27))*$E395</f>
        <v>0</v>
      </c>
      <c r="J395" s="147">
        <f>INDEX('Allocator Summary'!E$7:E$27,MATCH($G395,'Allocator Summary'!$B$7:$B$27))*$E395</f>
        <v>0</v>
      </c>
      <c r="K395" s="147">
        <f>INDEX('Allocator Summary'!F$7:F$27,MATCH($G395,'Allocator Summary'!$B$7:$B$27))*$E395</f>
        <v>0</v>
      </c>
      <c r="L395" s="147">
        <f>INDEX('Allocator Summary'!G$7:G$27,MATCH($G395,'Allocator Summary'!$B$7:$B$27))*$E395</f>
        <v>0</v>
      </c>
      <c r="M395" s="147">
        <f>INDEX('Allocator Summary'!H$7:H$27,MATCH($G395,'Allocator Summary'!$B$7:$B$27))*$E395</f>
        <v>0</v>
      </c>
      <c r="N395" s="147">
        <f>INDEX('Allocator Summary'!I$7:I$27,MATCH($G395,'Allocator Summary'!$B$7:$B$27))*$E395</f>
        <v>0</v>
      </c>
      <c r="O395" s="147">
        <f>INDEX('Allocator Summary'!J$7:J$27,MATCH($G395,'Allocator Summary'!$B$7:$B$27))*$E395</f>
        <v>0</v>
      </c>
      <c r="P395" s="147">
        <f>INDEX('Allocator Summary'!K$7:K$27,MATCH($G395,'Allocator Summary'!$B$7:$B$27))*$E395</f>
        <v>-102577.27826400002</v>
      </c>
      <c r="Q395" s="147">
        <f>INDEX('Allocator Summary'!L$7:L$27,MATCH($G395,'Allocator Summary'!$B$7:$B$27))*$E395</f>
        <v>0</v>
      </c>
      <c r="R395" s="147">
        <f>INDEX('Allocator Summary'!M$7:M$27,MATCH($G395,'Allocator Summary'!$B$7:$B$27))*$E395</f>
        <v>0</v>
      </c>
      <c r="S395" s="147">
        <f>INDEX('Allocator Summary'!N$7:N$27,MATCH($G395,'Allocator Summary'!$B$7:$B$27))*$E395</f>
        <v>0</v>
      </c>
      <c r="T395" s="147">
        <f t="shared" si="84"/>
        <v>-102577.27826400002</v>
      </c>
      <c r="U395" s="147">
        <f t="shared" si="87"/>
        <v>0</v>
      </c>
    </row>
    <row r="396" spans="2:21" x14ac:dyDescent="0.25">
      <c r="B396" s="160"/>
      <c r="C396" s="163" t="str">
        <f>'COSS Step1'!D316</f>
        <v>CIAC-Taxable - Meters FIT</v>
      </c>
      <c r="E396" s="146">
        <f>'COSS Step1'!F316</f>
        <v>-15733.802572000004</v>
      </c>
      <c r="G396" s="143" t="s">
        <v>106</v>
      </c>
      <c r="H396" s="2" t="str">
        <f>_xlfn.XLOOKUP($G396,'Allocator Summary'!$B$7:$B$40,'Allocator Summary'!$C$7:$C$40)</f>
        <v>Meters</v>
      </c>
      <c r="I396" s="147">
        <f>INDEX('Allocator Summary'!D$7:D$27,MATCH($G396,'Allocator Summary'!$B$7:$B$27))*$E396</f>
        <v>0</v>
      </c>
      <c r="J396" s="147">
        <f>INDEX('Allocator Summary'!E$7:E$27,MATCH($G396,'Allocator Summary'!$B$7:$B$27))*$E396</f>
        <v>0</v>
      </c>
      <c r="K396" s="147">
        <f>INDEX('Allocator Summary'!F$7:F$27,MATCH($G396,'Allocator Summary'!$B$7:$B$27))*$E396</f>
        <v>0</v>
      </c>
      <c r="L396" s="147">
        <f>INDEX('Allocator Summary'!G$7:G$27,MATCH($G396,'Allocator Summary'!$B$7:$B$27))*$E396</f>
        <v>0</v>
      </c>
      <c r="M396" s="147">
        <f>INDEX('Allocator Summary'!H$7:H$27,MATCH($G396,'Allocator Summary'!$B$7:$B$27))*$E396</f>
        <v>0</v>
      </c>
      <c r="N396" s="147">
        <f>INDEX('Allocator Summary'!I$7:I$27,MATCH($G396,'Allocator Summary'!$B$7:$B$27))*$E396</f>
        <v>0</v>
      </c>
      <c r="O396" s="147">
        <f>INDEX('Allocator Summary'!J$7:J$27,MATCH($G396,'Allocator Summary'!$B$7:$B$27))*$E396</f>
        <v>-15733.802572000004</v>
      </c>
      <c r="P396" s="147">
        <f>INDEX('Allocator Summary'!K$7:K$27,MATCH($G396,'Allocator Summary'!$B$7:$B$27))*$E396</f>
        <v>0</v>
      </c>
      <c r="Q396" s="147">
        <f>INDEX('Allocator Summary'!L$7:L$27,MATCH($G396,'Allocator Summary'!$B$7:$B$27))*$E396</f>
        <v>0</v>
      </c>
      <c r="R396" s="147">
        <f>INDEX('Allocator Summary'!M$7:M$27,MATCH($G396,'Allocator Summary'!$B$7:$B$27))*$E396</f>
        <v>0</v>
      </c>
      <c r="S396" s="147">
        <f>INDEX('Allocator Summary'!N$7:N$27,MATCH($G396,'Allocator Summary'!$B$7:$B$27))*$E396</f>
        <v>0</v>
      </c>
      <c r="T396" s="147">
        <f t="shared" si="84"/>
        <v>-15733.802572000004</v>
      </c>
      <c r="U396" s="147">
        <f t="shared" si="87"/>
        <v>0</v>
      </c>
    </row>
    <row r="397" spans="2:21" x14ac:dyDescent="0.25">
      <c r="B397" s="160"/>
      <c r="C397" s="163" t="str">
        <f>'COSS Step1'!D317</f>
        <v>CIAC-Taxable - Hydrants FIT</v>
      </c>
      <c r="E397" s="146">
        <f>'COSS Step1'!F317</f>
        <v>-2626.8533620000003</v>
      </c>
      <c r="G397" s="143" t="s">
        <v>112</v>
      </c>
      <c r="H397" s="2" t="str">
        <f>_xlfn.XLOOKUP($G397,'Allocator Summary'!$B$7:$B$40,'Allocator Summary'!$C$7:$C$40)</f>
        <v>Hydrants</v>
      </c>
      <c r="I397" s="147">
        <f>INDEX('Allocator Summary'!D$7:D$27,MATCH($G397,'Allocator Summary'!$B$7:$B$27))*$E397</f>
        <v>0</v>
      </c>
      <c r="J397" s="147">
        <f>INDEX('Allocator Summary'!E$7:E$27,MATCH($G397,'Allocator Summary'!$B$7:$B$27))*$E397</f>
        <v>0</v>
      </c>
      <c r="K397" s="147">
        <f>INDEX('Allocator Summary'!F$7:F$27,MATCH($G397,'Allocator Summary'!$B$7:$B$27))*$E397</f>
        <v>0</v>
      </c>
      <c r="L397" s="147">
        <f>INDEX('Allocator Summary'!G$7:G$27,MATCH($G397,'Allocator Summary'!$B$7:$B$27))*$E397</f>
        <v>0</v>
      </c>
      <c r="M397" s="147">
        <f>INDEX('Allocator Summary'!H$7:H$27,MATCH($G397,'Allocator Summary'!$B$7:$B$27))*$E397</f>
        <v>0</v>
      </c>
      <c r="N397" s="147">
        <f>INDEX('Allocator Summary'!I$7:I$27,MATCH($G397,'Allocator Summary'!$B$7:$B$27))*$E397</f>
        <v>0</v>
      </c>
      <c r="O397" s="147">
        <f>INDEX('Allocator Summary'!J$7:J$27,MATCH($G397,'Allocator Summary'!$B$7:$B$27))*$E397</f>
        <v>0</v>
      </c>
      <c r="P397" s="147">
        <f>INDEX('Allocator Summary'!K$7:K$27,MATCH($G397,'Allocator Summary'!$B$7:$B$27))*$E397</f>
        <v>0</v>
      </c>
      <c r="Q397" s="147">
        <f>INDEX('Allocator Summary'!L$7:L$27,MATCH($G397,'Allocator Summary'!$B$7:$B$27))*$E397</f>
        <v>0</v>
      </c>
      <c r="R397" s="147">
        <f>INDEX('Allocator Summary'!M$7:M$27,MATCH($G397,'Allocator Summary'!$B$7:$B$27))*$E397</f>
        <v>-2300.6808824611976</v>
      </c>
      <c r="S397" s="147">
        <f>INDEX('Allocator Summary'!N$7:N$27,MATCH($G397,'Allocator Summary'!$B$7:$B$27))*$E397</f>
        <v>-326.17247953880263</v>
      </c>
      <c r="T397" s="147">
        <f t="shared" si="84"/>
        <v>-2626.8533620000003</v>
      </c>
      <c r="U397" s="147">
        <f t="shared" si="87"/>
        <v>0</v>
      </c>
    </row>
    <row r="398" spans="2:21" x14ac:dyDescent="0.25">
      <c r="B398" s="160"/>
      <c r="C398" s="163" t="str">
        <f>'COSS Step1'!D318</f>
        <v>CIAC-Taxable - Other FIT</v>
      </c>
      <c r="E398" s="146">
        <f>'COSS Step1'!F318</f>
        <v>-63.562334000000021</v>
      </c>
      <c r="G398" s="143" t="s">
        <v>101</v>
      </c>
      <c r="H398" s="2" t="str">
        <f>_xlfn.XLOOKUP($G398,'Allocator Summary'!$B$7:$B$40,'Allocator Summary'!$C$7:$C$40)</f>
        <v>Mains</v>
      </c>
      <c r="I398" s="147">
        <f>INDEX('Allocator Summary'!D$7:D$27,MATCH($G398,'Allocator Summary'!$B$7:$B$27))*$E398</f>
        <v>0</v>
      </c>
      <c r="J398" s="147">
        <f>INDEX('Allocator Summary'!E$7:E$27,MATCH($G398,'Allocator Summary'!$B$7:$B$27))*$E398</f>
        <v>0</v>
      </c>
      <c r="K398" s="147">
        <f>INDEX('Allocator Summary'!F$7:F$27,MATCH($G398,'Allocator Summary'!$B$7:$B$27))*$E398</f>
        <v>0</v>
      </c>
      <c r="L398" s="147">
        <f>INDEX('Allocator Summary'!G$7:G$27,MATCH($G398,'Allocator Summary'!$B$7:$B$27))*$E398</f>
        <v>-26.039936513354231</v>
      </c>
      <c r="M398" s="147">
        <f>INDEX('Allocator Summary'!H$7:H$27,MATCH($G398,'Allocator Summary'!$B$7:$B$27))*$E398</f>
        <v>-37.522397486645787</v>
      </c>
      <c r="N398" s="147">
        <f>INDEX('Allocator Summary'!I$7:I$27,MATCH($G398,'Allocator Summary'!$B$7:$B$27))*$E398</f>
        <v>0</v>
      </c>
      <c r="O398" s="147">
        <f>INDEX('Allocator Summary'!J$7:J$27,MATCH($G398,'Allocator Summary'!$B$7:$B$27))*$E398</f>
        <v>0</v>
      </c>
      <c r="P398" s="147">
        <f>INDEX('Allocator Summary'!K$7:K$27,MATCH($G398,'Allocator Summary'!$B$7:$B$27))*$E398</f>
        <v>0</v>
      </c>
      <c r="Q398" s="147">
        <f>INDEX('Allocator Summary'!L$7:L$27,MATCH($G398,'Allocator Summary'!$B$7:$B$27))*$E398</f>
        <v>0</v>
      </c>
      <c r="R398" s="147">
        <f>INDEX('Allocator Summary'!M$7:M$27,MATCH($G398,'Allocator Summary'!$B$7:$B$27))*$E398</f>
        <v>0</v>
      </c>
      <c r="S398" s="147">
        <f>INDEX('Allocator Summary'!N$7:N$27,MATCH($G398,'Allocator Summary'!$B$7:$B$27))*$E398</f>
        <v>0</v>
      </c>
      <c r="T398" s="147">
        <f t="shared" si="84"/>
        <v>-63.562334000000021</v>
      </c>
      <c r="U398" s="147">
        <f t="shared" si="87"/>
        <v>0</v>
      </c>
    </row>
    <row r="399" spans="2:21" x14ac:dyDescent="0.25">
      <c r="B399" s="160"/>
      <c r="C399" s="163" t="str">
        <f>'COSS Step1'!D319</f>
        <v>AccAmort CIAC-Other</v>
      </c>
      <c r="E399" s="146">
        <f>'COSS Step1'!F319</f>
        <v>0</v>
      </c>
      <c r="G399" s="143"/>
      <c r="I399" s="147"/>
      <c r="J399" s="147"/>
      <c r="K399" s="147"/>
      <c r="L399" s="147"/>
      <c r="M399" s="147"/>
      <c r="N399" s="147"/>
      <c r="O399" s="147"/>
      <c r="P399" s="147"/>
      <c r="Q399" s="147"/>
      <c r="R399" s="147"/>
      <c r="S399" s="147"/>
      <c r="T399" s="147"/>
      <c r="U399" s="147"/>
    </row>
    <row r="400" spans="2:21" x14ac:dyDescent="0.25">
      <c r="B400" s="160"/>
      <c r="C400" s="163" t="str">
        <f>'COSS Step1'!D320</f>
        <v>AccAmort CIAC-Tax</v>
      </c>
      <c r="E400" s="146">
        <f>'COSS Step1'!F320</f>
        <v>0</v>
      </c>
      <c r="G400" s="143"/>
      <c r="I400" s="147"/>
      <c r="J400" s="147"/>
      <c r="K400" s="147"/>
      <c r="L400" s="147"/>
      <c r="M400" s="147"/>
      <c r="N400" s="147"/>
      <c r="O400" s="147"/>
      <c r="P400" s="147"/>
      <c r="Q400" s="147"/>
      <c r="R400" s="147"/>
      <c r="S400" s="147"/>
      <c r="T400" s="147"/>
      <c r="U400" s="147"/>
    </row>
    <row r="401" spans="1:23" x14ac:dyDescent="0.25">
      <c r="A401" s="144"/>
      <c r="B401" s="164"/>
      <c r="C401" s="165"/>
      <c r="D401" s="144"/>
      <c r="E401" s="166"/>
      <c r="G401" s="145"/>
      <c r="H401" s="144"/>
      <c r="I401" s="148"/>
      <c r="J401" s="148"/>
      <c r="K401" s="148"/>
      <c r="L401" s="148"/>
      <c r="M401" s="148"/>
      <c r="N401" s="148"/>
      <c r="O401" s="148"/>
      <c r="P401" s="148"/>
      <c r="Q401" s="148"/>
      <c r="R401" s="148"/>
      <c r="S401" s="148"/>
      <c r="T401" s="148"/>
      <c r="U401" s="148"/>
    </row>
    <row r="402" spans="1:23" x14ac:dyDescent="0.25">
      <c r="A402" s="2" t="s">
        <v>136</v>
      </c>
      <c r="D402" s="147">
        <f>E402-SUM('COSS Step1'!F298:F320)</f>
        <v>0</v>
      </c>
      <c r="E402" s="149">
        <f>SUM(E378:E400)</f>
        <v>-6587451.7890557619</v>
      </c>
      <c r="I402" s="149">
        <f t="shared" ref="I402:T402" si="88">SUM(I378:I400)</f>
        <v>0</v>
      </c>
      <c r="J402" s="149">
        <f t="shared" si="88"/>
        <v>0</v>
      </c>
      <c r="K402" s="149">
        <f t="shared" si="88"/>
        <v>0</v>
      </c>
      <c r="L402" s="149">
        <f t="shared" si="88"/>
        <v>-447722.64003454783</v>
      </c>
      <c r="M402" s="149">
        <f t="shared" si="88"/>
        <v>-645148.53385035216</v>
      </c>
      <c r="N402" s="149">
        <f t="shared" si="88"/>
        <v>0</v>
      </c>
      <c r="O402" s="149">
        <f t="shared" si="88"/>
        <v>-4169444.210253221</v>
      </c>
      <c r="P402" s="149">
        <f t="shared" si="88"/>
        <v>-1196538.4019482303</v>
      </c>
      <c r="Q402" s="149">
        <f t="shared" si="88"/>
        <v>0</v>
      </c>
      <c r="R402" s="149">
        <f t="shared" si="88"/>
        <v>-112630.17998429576</v>
      </c>
      <c r="S402" s="149">
        <f t="shared" si="88"/>
        <v>-15967.822985115343</v>
      </c>
      <c r="T402" s="149">
        <f t="shared" si="88"/>
        <v>-6587451.7890557619</v>
      </c>
      <c r="U402" s="149">
        <f>SUM(U378:U392)</f>
        <v>0</v>
      </c>
    </row>
    <row r="403" spans="1:23" x14ac:dyDescent="0.25">
      <c r="B403" s="79"/>
      <c r="E403" s="143"/>
      <c r="G403" s="143"/>
      <c r="I403" s="147"/>
      <c r="J403" s="147"/>
      <c r="K403" s="147"/>
      <c r="L403" s="147"/>
      <c r="M403" s="147"/>
      <c r="N403" s="147"/>
      <c r="O403" s="147"/>
      <c r="P403" s="147"/>
      <c r="Q403" s="147"/>
      <c r="R403" s="147"/>
      <c r="S403" s="147"/>
      <c r="T403" s="147"/>
      <c r="U403" s="147"/>
    </row>
    <row r="404" spans="1:23" x14ac:dyDescent="0.25">
      <c r="A404" s="144"/>
      <c r="B404" s="144"/>
      <c r="C404" s="167" t="s">
        <v>137</v>
      </c>
      <c r="D404" s="167"/>
      <c r="E404" s="168">
        <f>+E376+E402</f>
        <v>37830151.301026456</v>
      </c>
      <c r="F404" s="144"/>
      <c r="G404" s="144"/>
      <c r="H404" s="144"/>
      <c r="I404" s="168">
        <f t="shared" ref="I404:T404" si="89">+I376+I402</f>
        <v>1874733.3184321567</v>
      </c>
      <c r="J404" s="168">
        <f t="shared" si="89"/>
        <v>1360968.9701641058</v>
      </c>
      <c r="K404" s="168">
        <f t="shared" si="89"/>
        <v>6430222.2662549252</v>
      </c>
      <c r="L404" s="168">
        <f t="shared" si="89"/>
        <v>2879777.1119472738</v>
      </c>
      <c r="M404" s="168">
        <f t="shared" si="89"/>
        <v>5188194.7824503845</v>
      </c>
      <c r="N404" s="168">
        <f t="shared" si="89"/>
        <v>393029.66147568199</v>
      </c>
      <c r="O404" s="168">
        <f t="shared" si="89"/>
        <v>16350791.590251397</v>
      </c>
      <c r="P404" s="168">
        <f t="shared" si="89"/>
        <v>1626776.3672430962</v>
      </c>
      <c r="Q404" s="168">
        <f t="shared" si="89"/>
        <v>665329.08927311096</v>
      </c>
      <c r="R404" s="168">
        <f t="shared" si="89"/>
        <v>903320.42965077132</v>
      </c>
      <c r="S404" s="168">
        <f t="shared" si="89"/>
        <v>157007.71388353614</v>
      </c>
      <c r="T404" s="168">
        <f t="shared" si="89"/>
        <v>37830151.301026441</v>
      </c>
      <c r="U404" s="168">
        <f>+U367+U377+U369+U402</f>
        <v>0</v>
      </c>
    </row>
    <row r="405" spans="1:23" x14ac:dyDescent="0.25">
      <c r="C405" s="38"/>
      <c r="D405" s="38"/>
      <c r="E405" s="157"/>
      <c r="I405" s="154"/>
      <c r="J405" s="154"/>
      <c r="K405" s="154"/>
      <c r="L405" s="154"/>
      <c r="M405" s="154"/>
      <c r="N405" s="154"/>
      <c r="O405" s="154"/>
      <c r="P405" s="154"/>
      <c r="Q405" s="154"/>
      <c r="R405" s="154"/>
      <c r="S405" s="154"/>
      <c r="T405" s="154"/>
      <c r="U405" s="154"/>
    </row>
    <row r="406" spans="1:23" x14ac:dyDescent="0.25">
      <c r="G406" s="143"/>
    </row>
    <row r="407" spans="1:23" x14ac:dyDescent="0.25">
      <c r="B407" s="79"/>
    </row>
    <row r="408" spans="1:23" x14ac:dyDescent="0.25">
      <c r="G408" s="143"/>
    </row>
    <row r="409" spans="1:23" x14ac:dyDescent="0.25">
      <c r="A409" s="144"/>
      <c r="B409" s="144"/>
      <c r="C409" s="167" t="s">
        <v>138</v>
      </c>
      <c r="D409" s="168">
        <f>-'COSS Step1'!F322+E409</f>
        <v>0</v>
      </c>
      <c r="E409" s="168">
        <f>+E404+E407</f>
        <v>37830151.301026456</v>
      </c>
      <c r="F409" s="144"/>
      <c r="G409" s="144"/>
      <c r="H409" s="169"/>
      <c r="I409" s="168">
        <f>+I404+I407</f>
        <v>1874733.3184321567</v>
      </c>
      <c r="J409" s="168">
        <f t="shared" ref="J409:T409" si="90">+J404+J407</f>
        <v>1360968.9701641058</v>
      </c>
      <c r="K409" s="168">
        <f t="shared" si="90"/>
        <v>6430222.2662549252</v>
      </c>
      <c r="L409" s="168">
        <f t="shared" si="90"/>
        <v>2879777.1119472738</v>
      </c>
      <c r="M409" s="168">
        <f t="shared" si="90"/>
        <v>5188194.7824503845</v>
      </c>
      <c r="N409" s="168">
        <f t="shared" si="90"/>
        <v>393029.66147568199</v>
      </c>
      <c r="O409" s="168">
        <f t="shared" si="90"/>
        <v>16350791.590251397</v>
      </c>
      <c r="P409" s="168">
        <f t="shared" si="90"/>
        <v>1626776.3672430962</v>
      </c>
      <c r="Q409" s="168">
        <f t="shared" si="90"/>
        <v>665329.08927311096</v>
      </c>
      <c r="R409" s="168">
        <f t="shared" si="90"/>
        <v>903320.42965077132</v>
      </c>
      <c r="S409" s="168">
        <f t="shared" si="90"/>
        <v>157007.71388353614</v>
      </c>
      <c r="T409" s="168">
        <f t="shared" si="90"/>
        <v>37830151.301026441</v>
      </c>
      <c r="U409" s="168">
        <f>+T409-E409</f>
        <v>0</v>
      </c>
      <c r="W409" s="147"/>
    </row>
    <row r="411" spans="1:23" x14ac:dyDescent="0.25">
      <c r="A411" s="2" t="s">
        <v>139</v>
      </c>
    </row>
    <row r="412" spans="1:23" x14ac:dyDescent="0.25">
      <c r="G412" s="143"/>
    </row>
    <row r="413" spans="1:23" x14ac:dyDescent="0.25">
      <c r="C413" s="2" t="str">
        <f>'COSS Step1'!D325</f>
        <v>Amortization - Capital Leases</v>
      </c>
      <c r="E413" s="146">
        <f>'COSS Step1'!F325</f>
        <v>0</v>
      </c>
      <c r="G413" s="143">
        <v>6</v>
      </c>
      <c r="H413" s="2" t="str">
        <f>_xlfn.XLOOKUP($G413,'Allocator Summary'!$B$7:$B$40,'Allocator Summary'!$C$7:$C$40)</f>
        <v>Rate Base</v>
      </c>
      <c r="I413" s="147">
        <f>INDEX('Allocator Summary'!D$7:D$27,MATCH($G413,'Allocator Summary'!$B$7:$B$27))*$E413</f>
        <v>0</v>
      </c>
      <c r="J413" s="147">
        <f>INDEX('Allocator Summary'!E$7:E$27,MATCH($G413,'Allocator Summary'!$B$7:$B$27))*$E413</f>
        <v>0</v>
      </c>
      <c r="K413" s="147">
        <f>INDEX('Allocator Summary'!F$7:F$27,MATCH($G413,'Allocator Summary'!$B$7:$B$27))*$E413</f>
        <v>0</v>
      </c>
      <c r="L413" s="147">
        <f>INDEX('Allocator Summary'!G$7:G$27,MATCH($G413,'Allocator Summary'!$B$7:$B$27))*$E413</f>
        <v>0</v>
      </c>
      <c r="M413" s="147">
        <f>INDEX('Allocator Summary'!H$7:H$27,MATCH($G413,'Allocator Summary'!$B$7:$B$27))*$E413</f>
        <v>0</v>
      </c>
      <c r="N413" s="147">
        <f>INDEX('Allocator Summary'!I$7:I$27,MATCH($G413,'Allocator Summary'!$B$7:$B$27))*$E413</f>
        <v>0</v>
      </c>
      <c r="O413" s="147">
        <f>INDEX('Allocator Summary'!J$7:J$27,MATCH($G413,'Allocator Summary'!$B$7:$B$27))*$E413</f>
        <v>0</v>
      </c>
      <c r="P413" s="147">
        <f>INDEX('Allocator Summary'!K$7:K$27,MATCH($G413,'Allocator Summary'!$B$7:$B$27))*$E413</f>
        <v>0</v>
      </c>
      <c r="Q413" s="147">
        <f>INDEX('Allocator Summary'!L$7:L$27,MATCH($G413,'Allocator Summary'!$B$7:$B$27))*$E413</f>
        <v>0</v>
      </c>
      <c r="R413" s="147">
        <f>INDEX('Allocator Summary'!M$7:M$27,MATCH($G413,'Allocator Summary'!$B$7:$B$27))*$E413</f>
        <v>0</v>
      </c>
      <c r="S413" s="147">
        <f>INDEX('Allocator Summary'!N$7:N$27,MATCH($G413,'Allocator Summary'!$B$7:$B$27))*$E413</f>
        <v>0</v>
      </c>
      <c r="T413" s="147">
        <f t="shared" ref="T413:T417" si="91">SUM(I413:S413)</f>
        <v>0</v>
      </c>
      <c r="U413" s="147">
        <f>T413-E413</f>
        <v>0</v>
      </c>
    </row>
    <row r="414" spans="1:23" x14ac:dyDescent="0.25">
      <c r="C414" s="2" t="str">
        <f>'COSS Step1'!D326</f>
        <v>Amortization - Reg Asset AFUDC</v>
      </c>
      <c r="E414" s="146">
        <f>'COSS Step1'!F326</f>
        <v>0</v>
      </c>
      <c r="G414" s="143">
        <v>6</v>
      </c>
      <c r="H414" s="2" t="str">
        <f>_xlfn.XLOOKUP($G414,'Allocator Summary'!$B$7:$B$40,'Allocator Summary'!$C$7:$C$40)</f>
        <v>Rate Base</v>
      </c>
      <c r="I414" s="147">
        <f>INDEX('Allocator Summary'!D$7:D$27,MATCH($G414,'Allocator Summary'!$B$7:$B$27))*$E414</f>
        <v>0</v>
      </c>
      <c r="J414" s="147">
        <f>INDEX('Allocator Summary'!E$7:E$27,MATCH($G414,'Allocator Summary'!$B$7:$B$27))*$E414</f>
        <v>0</v>
      </c>
      <c r="K414" s="147">
        <f>INDEX('Allocator Summary'!F$7:F$27,MATCH($G414,'Allocator Summary'!$B$7:$B$27))*$E414</f>
        <v>0</v>
      </c>
      <c r="L414" s="147">
        <f>INDEX('Allocator Summary'!G$7:G$27,MATCH($G414,'Allocator Summary'!$B$7:$B$27))*$E414</f>
        <v>0</v>
      </c>
      <c r="M414" s="147">
        <f>INDEX('Allocator Summary'!H$7:H$27,MATCH($G414,'Allocator Summary'!$B$7:$B$27))*$E414</f>
        <v>0</v>
      </c>
      <c r="N414" s="147">
        <f>INDEX('Allocator Summary'!I$7:I$27,MATCH($G414,'Allocator Summary'!$B$7:$B$27))*$E414</f>
        <v>0</v>
      </c>
      <c r="O414" s="147">
        <f>INDEX('Allocator Summary'!J$7:J$27,MATCH($G414,'Allocator Summary'!$B$7:$B$27))*$E414</f>
        <v>0</v>
      </c>
      <c r="P414" s="147">
        <f>INDEX('Allocator Summary'!K$7:K$27,MATCH($G414,'Allocator Summary'!$B$7:$B$27))*$E414</f>
        <v>0</v>
      </c>
      <c r="Q414" s="147">
        <f>INDEX('Allocator Summary'!L$7:L$27,MATCH($G414,'Allocator Summary'!$B$7:$B$27))*$E414</f>
        <v>0</v>
      </c>
      <c r="R414" s="147">
        <f>INDEX('Allocator Summary'!M$7:M$27,MATCH($G414,'Allocator Summary'!$B$7:$B$27))*$E414</f>
        <v>0</v>
      </c>
      <c r="S414" s="147">
        <f>INDEX('Allocator Summary'!N$7:N$27,MATCH($G414,'Allocator Summary'!$B$7:$B$27))*$E414</f>
        <v>0</v>
      </c>
      <c r="T414" s="147">
        <f t="shared" si="91"/>
        <v>0</v>
      </c>
      <c r="U414" s="147">
        <f>T414-E414</f>
        <v>0</v>
      </c>
    </row>
    <row r="415" spans="1:23" x14ac:dyDescent="0.25">
      <c r="C415" s="2" t="str">
        <f>'COSS Step1'!D327</f>
        <v>Amortization - UPAA</v>
      </c>
      <c r="E415" s="146">
        <f>'COSS Step1'!F327</f>
        <v>-80108.2</v>
      </c>
      <c r="G415" s="143">
        <v>6</v>
      </c>
      <c r="H415" s="2" t="str">
        <f>_xlfn.XLOOKUP($G415,'Allocator Summary'!$B$7:$B$40,'Allocator Summary'!$C$7:$C$40)</f>
        <v>Rate Base</v>
      </c>
      <c r="I415" s="147">
        <f>INDEX('Allocator Summary'!D$7:D$27,MATCH($G415,'Allocator Summary'!$B$7:$B$27))*$E415</f>
        <v>-5945.2986557687645</v>
      </c>
      <c r="J415" s="147">
        <f>INDEX('Allocator Summary'!E$7:E$27,MATCH($G415,'Allocator Summary'!$B$7:$B$27))*$E415</f>
        <v>-3297.5467494726236</v>
      </c>
      <c r="K415" s="147">
        <f>INDEX('Allocator Summary'!F$7:F$27,MATCH($G415,'Allocator Summary'!$B$7:$B$27))*$E415</f>
        <v>-15989.50377544619</v>
      </c>
      <c r="L415" s="147">
        <f>INDEX('Allocator Summary'!G$7:G$27,MATCH($G415,'Allocator Summary'!$B$7:$B$27))*$E415</f>
        <v>-14768.329359554606</v>
      </c>
      <c r="M415" s="147">
        <f>INDEX('Allocator Summary'!H$7:H$27,MATCH($G415,'Allocator Summary'!$B$7:$B$27))*$E415</f>
        <v>-29697.948770681942</v>
      </c>
      <c r="N415" s="147">
        <f>INDEX('Allocator Summary'!I$7:I$27,MATCH($G415,'Allocator Summary'!$B$7:$B$27))*$E415</f>
        <v>-1106.383777357755</v>
      </c>
      <c r="O415" s="147">
        <f>INDEX('Allocator Summary'!J$7:J$27,MATCH($G415,'Allocator Summary'!$B$7:$B$27))*$E415</f>
        <v>-6653.7806106886164</v>
      </c>
      <c r="P415" s="147">
        <f>INDEX('Allocator Summary'!K$7:K$27,MATCH($G415,'Allocator Summary'!$B$7:$B$27))*$E415</f>
        <v>-1382.2439806418722</v>
      </c>
      <c r="Q415" s="147">
        <f>INDEX('Allocator Summary'!L$7:L$27,MATCH($G415,'Allocator Summary'!$B$7:$B$27))*$E415</f>
        <v>-769.74396536056406</v>
      </c>
      <c r="R415" s="147">
        <f>INDEX('Allocator Summary'!M$7:M$27,MATCH($G415,'Allocator Summary'!$B$7:$B$27))*$E415</f>
        <v>0</v>
      </c>
      <c r="S415" s="147">
        <f>INDEX('Allocator Summary'!N$7:N$27,MATCH($G415,'Allocator Summary'!$B$7:$B$27))*$E415</f>
        <v>-497.42035502705471</v>
      </c>
      <c r="T415" s="147">
        <f t="shared" si="91"/>
        <v>-80108.199999999983</v>
      </c>
      <c r="U415" s="147">
        <f>T415-E415</f>
        <v>0</v>
      </c>
    </row>
    <row r="416" spans="1:23" x14ac:dyDescent="0.25">
      <c r="C416" s="2" t="str">
        <f>'COSS Step1'!D328</f>
        <v>Amortization Prop Losses</v>
      </c>
      <c r="E416" s="146">
        <f>'COSS Step1'!F328</f>
        <v>57080.04</v>
      </c>
      <c r="G416" s="143">
        <v>6</v>
      </c>
      <c r="H416" s="2" t="str">
        <f>_xlfn.XLOOKUP($G416,'Allocator Summary'!$B$7:$B$40,'Allocator Summary'!$C$7:$C$40)</f>
        <v>Rate Base</v>
      </c>
      <c r="I416" s="147">
        <f>INDEX('Allocator Summary'!D$7:D$27,MATCH($G416,'Allocator Summary'!$B$7:$B$27))*$E416</f>
        <v>4236.2440434715463</v>
      </c>
      <c r="J416" s="147">
        <f>INDEX('Allocator Summary'!E$7:E$27,MATCH($G416,'Allocator Summary'!$B$7:$B$27))*$E416</f>
        <v>2349.62338888862</v>
      </c>
      <c r="K416" s="147">
        <f>INDEX('Allocator Summary'!F$7:F$27,MATCH($G416,'Allocator Summary'!$B$7:$B$27))*$E416</f>
        <v>11393.109757585609</v>
      </c>
      <c r="L416" s="147">
        <f>INDEX('Allocator Summary'!G$7:G$27,MATCH($G416,'Allocator Summary'!$B$7:$B$27))*$E416</f>
        <v>10522.978054388332</v>
      </c>
      <c r="M416" s="147">
        <f>INDEX('Allocator Summary'!H$7:H$27,MATCH($G416,'Allocator Summary'!$B$7:$B$27))*$E416</f>
        <v>21160.881205026155</v>
      </c>
      <c r="N416" s="147">
        <f>INDEX('Allocator Summary'!I$7:I$27,MATCH($G416,'Allocator Summary'!$B$7:$B$27))*$E416</f>
        <v>788.33914963676318</v>
      </c>
      <c r="O416" s="147">
        <f>INDEX('Allocator Summary'!J$7:J$27,MATCH($G416,'Allocator Summary'!$B$7:$B$27))*$E416</f>
        <v>4741.063504227166</v>
      </c>
      <c r="P416" s="147">
        <f>INDEX('Allocator Summary'!K$7:K$27,MATCH($G416,'Allocator Summary'!$B$7:$B$27))*$E416</f>
        <v>984.89969447319129</v>
      </c>
      <c r="Q416" s="147">
        <f>INDEX('Allocator Summary'!L$7:L$27,MATCH($G416,'Allocator Summary'!$B$7:$B$27))*$E416</f>
        <v>548.4708972681899</v>
      </c>
      <c r="R416" s="147">
        <f>INDEX('Allocator Summary'!M$7:M$27,MATCH($G416,'Allocator Summary'!$B$7:$B$27))*$E416</f>
        <v>0</v>
      </c>
      <c r="S416" s="147">
        <f>INDEX('Allocator Summary'!N$7:N$27,MATCH($G416,'Allocator Summary'!$B$7:$B$27))*$E416</f>
        <v>354.43030503442202</v>
      </c>
      <c r="T416" s="147">
        <f t="shared" si="91"/>
        <v>57080.04</v>
      </c>
      <c r="U416" s="147">
        <f>T416-E416</f>
        <v>0</v>
      </c>
    </row>
    <row r="417" spans="1:23" x14ac:dyDescent="0.25">
      <c r="A417" s="2" t="s">
        <v>140</v>
      </c>
      <c r="B417" s="160"/>
      <c r="C417" s="160"/>
      <c r="E417" s="147">
        <f>SUM(E413:E416)</f>
        <v>-23028.159999999996</v>
      </c>
      <c r="F417" s="147"/>
      <c r="I417" s="147">
        <f t="shared" ref="I417:U417" si="92">SUM(I412:I416)</f>
        <v>-1709.0546122972182</v>
      </c>
      <c r="J417" s="147">
        <f t="shared" si="92"/>
        <v>-947.9233605840036</v>
      </c>
      <c r="K417" s="147">
        <f t="shared" si="92"/>
        <v>-4596.3940178605808</v>
      </c>
      <c r="L417" s="147">
        <f t="shared" si="92"/>
        <v>-4245.351305166274</v>
      </c>
      <c r="M417" s="147">
        <f t="shared" si="92"/>
        <v>-8537.0675656557869</v>
      </c>
      <c r="N417" s="147">
        <f t="shared" si="92"/>
        <v>-318.0446277209918</v>
      </c>
      <c r="O417" s="147">
        <f t="shared" si="92"/>
        <v>-1912.7171064614504</v>
      </c>
      <c r="P417" s="147">
        <f t="shared" si="92"/>
        <v>-397.34428616868092</v>
      </c>
      <c r="Q417" s="147">
        <f t="shared" si="92"/>
        <v>-221.27306809237416</v>
      </c>
      <c r="R417" s="147">
        <f t="shared" si="92"/>
        <v>0</v>
      </c>
      <c r="S417" s="147">
        <f t="shared" si="92"/>
        <v>-142.99004999263269</v>
      </c>
      <c r="T417" s="147">
        <f t="shared" si="91"/>
        <v>-23028.159999999993</v>
      </c>
      <c r="U417" s="147">
        <f t="shared" si="92"/>
        <v>0</v>
      </c>
    </row>
    <row r="420" spans="1:23" x14ac:dyDescent="0.25">
      <c r="C420" s="38" t="s">
        <v>141</v>
      </c>
      <c r="D420" s="154">
        <f>-'COSS Step1'!F331+E420</f>
        <v>0</v>
      </c>
      <c r="E420" s="154">
        <f>E417+E419</f>
        <v>-23028.159999999996</v>
      </c>
      <c r="I420" s="154">
        <f t="shared" ref="I420:S420" si="93">I417</f>
        <v>-1709.0546122972182</v>
      </c>
      <c r="J420" s="154">
        <f t="shared" si="93"/>
        <v>-947.9233605840036</v>
      </c>
      <c r="K420" s="154">
        <f t="shared" si="93"/>
        <v>-4596.3940178605808</v>
      </c>
      <c r="L420" s="154">
        <f t="shared" si="93"/>
        <v>-4245.351305166274</v>
      </c>
      <c r="M420" s="154">
        <f t="shared" si="93"/>
        <v>-8537.0675656557869</v>
      </c>
      <c r="N420" s="154">
        <f t="shared" si="93"/>
        <v>-318.0446277209918</v>
      </c>
      <c r="O420" s="154">
        <f t="shared" si="93"/>
        <v>-1912.7171064614504</v>
      </c>
      <c r="P420" s="154">
        <f t="shared" si="93"/>
        <v>-397.34428616868092</v>
      </c>
      <c r="Q420" s="154">
        <f t="shared" si="93"/>
        <v>-221.27306809237416</v>
      </c>
      <c r="R420" s="154">
        <f t="shared" si="93"/>
        <v>0</v>
      </c>
      <c r="S420" s="154">
        <f t="shared" si="93"/>
        <v>-142.99004999263269</v>
      </c>
      <c r="T420" s="154">
        <f>T417</f>
        <v>-23028.159999999993</v>
      </c>
      <c r="U420" s="154">
        <f>U417</f>
        <v>0</v>
      </c>
      <c r="W420" s="147"/>
    </row>
    <row r="421" spans="1:23" x14ac:dyDescent="0.25">
      <c r="C421" s="38"/>
      <c r="D421" s="38"/>
      <c r="E421" s="157"/>
    </row>
    <row r="422" spans="1:23" x14ac:dyDescent="0.25">
      <c r="A422" s="2" t="s">
        <v>142</v>
      </c>
      <c r="C422" s="38"/>
      <c r="D422" s="38"/>
      <c r="E422" s="154"/>
    </row>
    <row r="423" spans="1:23" x14ac:dyDescent="0.25">
      <c r="C423" s="2" t="s">
        <v>143</v>
      </c>
      <c r="D423" s="38"/>
      <c r="E423" s="146">
        <f>+'COSS Step1'!F347</f>
        <v>1810445.5746098491</v>
      </c>
      <c r="G423" s="143">
        <v>6</v>
      </c>
      <c r="H423" s="2" t="str">
        <f>_xlfn.XLOOKUP($G423,'Allocator Summary'!$B$7:$B$40,'Allocator Summary'!$C$7:$C$40)</f>
        <v>Rate Base</v>
      </c>
      <c r="I423" s="147">
        <f>INDEX('Allocator Summary'!D$7:D$27,MATCH($G423,'Allocator Summary'!$B$7:$B$27))*$E423</f>
        <v>134363.76851646203</v>
      </c>
      <c r="J423" s="147">
        <f>INDEX('Allocator Summary'!E$7:E$27,MATCH($G423,'Allocator Summary'!$B$7:$B$27))*$E423</f>
        <v>74524.567018754693</v>
      </c>
      <c r="K423" s="147">
        <f>INDEX('Allocator Summary'!F$7:F$27,MATCH($G423,'Allocator Summary'!$B$7:$B$27))*$E423</f>
        <v>361362.83614491438</v>
      </c>
      <c r="L423" s="147">
        <f>INDEX('Allocator Summary'!G$7:G$27,MATCH($G423,'Allocator Summary'!$B$7:$B$27))*$E423</f>
        <v>333764.2904644761</v>
      </c>
      <c r="M423" s="147">
        <f>INDEX('Allocator Summary'!H$7:H$27,MATCH($G423,'Allocator Summary'!$B$7:$B$27))*$E423</f>
        <v>671173.73660712806</v>
      </c>
      <c r="N423" s="147">
        <f>INDEX('Allocator Summary'!I$7:I$27,MATCH($G423,'Allocator Summary'!$B$7:$B$27))*$E423</f>
        <v>25004.276884731851</v>
      </c>
      <c r="O423" s="147">
        <f>INDEX('Allocator Summary'!J$7:J$27,MATCH($G423,'Allocator Summary'!$B$7:$B$27))*$E423</f>
        <v>150375.46294943622</v>
      </c>
      <c r="P423" s="147">
        <f>INDEX('Allocator Summary'!K$7:K$27,MATCH($G423,'Allocator Summary'!$B$7:$B$27))*$E423</f>
        <v>31238.718355726127</v>
      </c>
      <c r="Q423" s="147">
        <f>INDEX('Allocator Summary'!L$7:L$27,MATCH($G423,'Allocator Summary'!$B$7:$B$27))*$E423</f>
        <v>17396.216063644799</v>
      </c>
      <c r="R423" s="147">
        <f>INDEX('Allocator Summary'!M$7:M$27,MATCH($G423,'Allocator Summary'!$B$7:$B$27))*$E423</f>
        <v>0</v>
      </c>
      <c r="S423" s="147">
        <f>INDEX('Allocator Summary'!N$7:N$27,MATCH($G423,'Allocator Summary'!$B$7:$B$27))*$E423</f>
        <v>11241.701604574702</v>
      </c>
      <c r="T423" s="147">
        <f t="shared" ref="T423:T426" si="94">SUM(I423:S423)</f>
        <v>1810445.5746098489</v>
      </c>
      <c r="U423" s="147">
        <f>T423-E423</f>
        <v>0</v>
      </c>
    </row>
    <row r="424" spans="1:23" x14ac:dyDescent="0.25">
      <c r="C424" s="2" t="s">
        <v>144</v>
      </c>
      <c r="D424" s="38"/>
      <c r="E424" s="146">
        <f>+'COSS Step1'!F348</f>
        <v>6049062.6969940327</v>
      </c>
      <c r="F424" s="154"/>
      <c r="G424" s="143">
        <v>6</v>
      </c>
      <c r="H424" s="2" t="str">
        <f>_xlfn.XLOOKUP($G424,'Allocator Summary'!$B$7:$B$40,'Allocator Summary'!$C$7:$C$40)</f>
        <v>Rate Base</v>
      </c>
      <c r="I424" s="147">
        <f>INDEX('Allocator Summary'!D$7:D$27,MATCH($G424,'Allocator Summary'!$B$7:$B$27))*$E424</f>
        <v>448936.36757659767</v>
      </c>
      <c r="J424" s="147">
        <f>INDEX('Allocator Summary'!E$7:E$27,MATCH($G424,'Allocator Summary'!$B$7:$B$27))*$E424</f>
        <v>249001.56330848497</v>
      </c>
      <c r="K424" s="147">
        <f>INDEX('Allocator Summary'!F$7:F$27,MATCH($G424,'Allocator Summary'!$B$7:$B$27))*$E424</f>
        <v>1207385.8959694114</v>
      </c>
      <c r="L424" s="147">
        <f>INDEX('Allocator Summary'!G$7:G$27,MATCH($G424,'Allocator Summary'!$B$7:$B$27))*$E424</f>
        <v>1115173.6055210771</v>
      </c>
      <c r="M424" s="147">
        <f>INDEX('Allocator Summary'!H$7:H$27,MATCH($G424,'Allocator Summary'!$B$7:$B$27))*$E424</f>
        <v>2242526.4091063328</v>
      </c>
      <c r="N424" s="147">
        <f>INDEX('Allocator Summary'!I$7:I$27,MATCH($G424,'Allocator Summary'!$B$7:$B$27))*$E424</f>
        <v>83544.316763753857</v>
      </c>
      <c r="O424" s="147">
        <f>INDEX('Allocator Summary'!J$7:J$27,MATCH($G424,'Allocator Summary'!$B$7:$B$27))*$E424</f>
        <v>502434.65820101672</v>
      </c>
      <c r="P424" s="147">
        <f>INDEX('Allocator Summary'!K$7:K$27,MATCH($G424,'Allocator Summary'!$B$7:$B$27))*$E424</f>
        <v>104374.83929791572</v>
      </c>
      <c r="Q424" s="147">
        <f>INDEX('Allocator Summary'!L$7:L$27,MATCH($G424,'Allocator Summary'!$B$7:$B$27))*$E424</f>
        <v>58124.255782789463</v>
      </c>
      <c r="R424" s="147">
        <f>INDEX('Allocator Summary'!M$7:M$27,MATCH($G424,'Allocator Summary'!$B$7:$B$27))*$E424</f>
        <v>0</v>
      </c>
      <c r="S424" s="147">
        <f>INDEX('Allocator Summary'!N$7:N$27,MATCH($G424,'Allocator Summary'!$B$7:$B$27))*$E424</f>
        <v>37560.785466652414</v>
      </c>
      <c r="T424" s="147">
        <f t="shared" si="94"/>
        <v>6049062.6969940318</v>
      </c>
      <c r="U424" s="147">
        <f>T424-E424</f>
        <v>0</v>
      </c>
    </row>
    <row r="425" spans="1:23" x14ac:dyDescent="0.25">
      <c r="C425" s="2" t="s">
        <v>145</v>
      </c>
      <c r="D425" s="38"/>
      <c r="E425" s="146">
        <f>+'COSS Step1'!F349</f>
        <v>0</v>
      </c>
      <c r="F425" s="154"/>
      <c r="G425" s="143">
        <v>6</v>
      </c>
      <c r="H425" s="2" t="str">
        <f>_xlfn.XLOOKUP($G425,'Allocator Summary'!$B$7:$B$40,'Allocator Summary'!$C$7:$C$40)</f>
        <v>Rate Base</v>
      </c>
      <c r="I425" s="147">
        <f>INDEX('Allocator Summary'!D$7:D$27,MATCH($G425,'Allocator Summary'!$B$7:$B$27))*$E425</f>
        <v>0</v>
      </c>
      <c r="J425" s="147">
        <f>INDEX('Allocator Summary'!E$7:E$27,MATCH($G425,'Allocator Summary'!$B$7:$B$27))*$E425</f>
        <v>0</v>
      </c>
      <c r="K425" s="147">
        <f>INDEX('Allocator Summary'!F$7:F$27,MATCH($G425,'Allocator Summary'!$B$7:$B$27))*$E425</f>
        <v>0</v>
      </c>
      <c r="L425" s="147">
        <f>INDEX('Allocator Summary'!G$7:G$27,MATCH($G425,'Allocator Summary'!$B$7:$B$27))*$E425</f>
        <v>0</v>
      </c>
      <c r="M425" s="147">
        <f>INDEX('Allocator Summary'!H$7:H$27,MATCH($G425,'Allocator Summary'!$B$7:$B$27))*$E425</f>
        <v>0</v>
      </c>
      <c r="N425" s="147">
        <f>INDEX('Allocator Summary'!I$7:I$27,MATCH($G425,'Allocator Summary'!$B$7:$B$27))*$E425</f>
        <v>0</v>
      </c>
      <c r="O425" s="147">
        <f>INDEX('Allocator Summary'!J$7:J$27,MATCH($G425,'Allocator Summary'!$B$7:$B$27))*$E425</f>
        <v>0</v>
      </c>
      <c r="P425" s="147">
        <f>INDEX('Allocator Summary'!K$7:K$27,MATCH($G425,'Allocator Summary'!$B$7:$B$27))*$E425</f>
        <v>0</v>
      </c>
      <c r="Q425" s="147">
        <f>INDEX('Allocator Summary'!L$7:L$27,MATCH($G425,'Allocator Summary'!$B$7:$B$27))*$E425</f>
        <v>0</v>
      </c>
      <c r="R425" s="147">
        <f>INDEX('Allocator Summary'!M$7:M$27,MATCH($G425,'Allocator Summary'!$B$7:$B$27))*$E425</f>
        <v>0</v>
      </c>
      <c r="S425" s="147">
        <f>INDEX('Allocator Summary'!N$7:N$27,MATCH($G425,'Allocator Summary'!$B$7:$B$27))*$E425</f>
        <v>0</v>
      </c>
      <c r="T425" s="147">
        <f t="shared" si="94"/>
        <v>0</v>
      </c>
      <c r="U425" s="147">
        <f>T425-E425</f>
        <v>0</v>
      </c>
    </row>
    <row r="426" spans="1:23" x14ac:dyDescent="0.25">
      <c r="A426" s="144"/>
      <c r="B426" s="144"/>
      <c r="C426" s="144" t="s">
        <v>146</v>
      </c>
      <c r="D426" s="167"/>
      <c r="E426" s="146">
        <f>+'COSS Step1'!F350</f>
        <v>0</v>
      </c>
      <c r="F426" s="154"/>
      <c r="G426" s="145">
        <v>6</v>
      </c>
      <c r="H426" s="144" t="str">
        <f>_xlfn.XLOOKUP($G426,'Allocator Summary'!$B$7:$B$40,'Allocator Summary'!$C$7:$C$40)</f>
        <v>Rate Base</v>
      </c>
      <c r="I426" s="148">
        <f>INDEX('Allocator Summary'!D$7:D$27,MATCH($G426,'Allocator Summary'!$B$7:$B$27))*$E426</f>
        <v>0</v>
      </c>
      <c r="J426" s="148">
        <f>INDEX('Allocator Summary'!E$7:E$27,MATCH($G426,'Allocator Summary'!$B$7:$B$27))*$E426</f>
        <v>0</v>
      </c>
      <c r="K426" s="148">
        <f>INDEX('Allocator Summary'!F$7:F$27,MATCH($G426,'Allocator Summary'!$B$7:$B$27))*$E426</f>
        <v>0</v>
      </c>
      <c r="L426" s="148">
        <f>INDEX('Allocator Summary'!G$7:G$27,MATCH($G426,'Allocator Summary'!$B$7:$B$27))*$E426</f>
        <v>0</v>
      </c>
      <c r="M426" s="148">
        <f>INDEX('Allocator Summary'!H$7:H$27,MATCH($G426,'Allocator Summary'!$B$7:$B$27))*$E426</f>
        <v>0</v>
      </c>
      <c r="N426" s="148">
        <f>INDEX('Allocator Summary'!I$7:I$27,MATCH($G426,'Allocator Summary'!$B$7:$B$27))*$E426</f>
        <v>0</v>
      </c>
      <c r="O426" s="148">
        <f>INDEX('Allocator Summary'!J$7:J$27,MATCH($G426,'Allocator Summary'!$B$7:$B$27))*$E426</f>
        <v>0</v>
      </c>
      <c r="P426" s="148">
        <f>INDEX('Allocator Summary'!K$7:K$27,MATCH($G426,'Allocator Summary'!$B$7:$B$27))*$E426</f>
        <v>0</v>
      </c>
      <c r="Q426" s="148">
        <f>INDEX('Allocator Summary'!L$7:L$27,MATCH($G426,'Allocator Summary'!$B$7:$B$27))*$E426</f>
        <v>0</v>
      </c>
      <c r="R426" s="148">
        <f>INDEX('Allocator Summary'!M$7:M$27,MATCH($G426,'Allocator Summary'!$B$7:$B$27))*$E426</f>
        <v>0</v>
      </c>
      <c r="S426" s="148">
        <f>INDEX('Allocator Summary'!N$7:N$27,MATCH($G426,'Allocator Summary'!$B$7:$B$27))*$E426</f>
        <v>0</v>
      </c>
      <c r="T426" s="148">
        <f t="shared" si="94"/>
        <v>0</v>
      </c>
      <c r="U426" s="148">
        <f>T426-E426</f>
        <v>0</v>
      </c>
    </row>
    <row r="427" spans="1:23" x14ac:dyDescent="0.25">
      <c r="A427" s="2" t="s">
        <v>147</v>
      </c>
      <c r="B427" s="160"/>
      <c r="C427" s="160"/>
      <c r="E427" s="147">
        <f>SUM(E423:E426)</f>
        <v>7859508.2716038823</v>
      </c>
      <c r="I427" s="147">
        <f t="shared" ref="I427:T427" si="95">SUM(I423:I426)</f>
        <v>583300.13609305967</v>
      </c>
      <c r="J427" s="147">
        <f t="shared" si="95"/>
        <v>323526.13032723963</v>
      </c>
      <c r="K427" s="147">
        <f t="shared" si="95"/>
        <v>1568748.7321143257</v>
      </c>
      <c r="L427" s="147">
        <f t="shared" si="95"/>
        <v>1448937.895985553</v>
      </c>
      <c r="M427" s="147">
        <f t="shared" si="95"/>
        <v>2913700.1457134606</v>
      </c>
      <c r="N427" s="147">
        <f t="shared" si="95"/>
        <v>108548.59364848571</v>
      </c>
      <c r="O427" s="147">
        <f t="shared" si="95"/>
        <v>652810.12115045288</v>
      </c>
      <c r="P427" s="147">
        <f t="shared" si="95"/>
        <v>135613.55765364185</v>
      </c>
      <c r="Q427" s="147">
        <f t="shared" si="95"/>
        <v>75520.471846434259</v>
      </c>
      <c r="R427" s="147">
        <f t="shared" si="95"/>
        <v>0</v>
      </c>
      <c r="S427" s="147">
        <f t="shared" si="95"/>
        <v>48802.487071227115</v>
      </c>
      <c r="T427" s="147">
        <f t="shared" si="95"/>
        <v>7859508.2716038805</v>
      </c>
      <c r="U427" s="147">
        <f>SUM(U426)</f>
        <v>0</v>
      </c>
    </row>
    <row r="428" spans="1:23" x14ac:dyDescent="0.25">
      <c r="D428" s="38"/>
      <c r="U428" s="147"/>
    </row>
    <row r="429" spans="1:23" x14ac:dyDescent="0.25">
      <c r="C429" s="38" t="s">
        <v>148</v>
      </c>
      <c r="D429" s="154">
        <f>-'COSS Step1'!F351+E429</f>
        <v>0</v>
      </c>
      <c r="E429" s="154">
        <f>E427</f>
        <v>7859508.2716038823</v>
      </c>
      <c r="F429" s="170"/>
      <c r="I429" s="154">
        <f t="shared" ref="I429:T429" si="96">I427</f>
        <v>583300.13609305967</v>
      </c>
      <c r="J429" s="154">
        <f t="shared" si="96"/>
        <v>323526.13032723963</v>
      </c>
      <c r="K429" s="154">
        <f t="shared" si="96"/>
        <v>1568748.7321143257</v>
      </c>
      <c r="L429" s="154">
        <f t="shared" si="96"/>
        <v>1448937.895985553</v>
      </c>
      <c r="M429" s="154">
        <f t="shared" si="96"/>
        <v>2913700.1457134606</v>
      </c>
      <c r="N429" s="154">
        <f t="shared" si="96"/>
        <v>108548.59364848571</v>
      </c>
      <c r="O429" s="154">
        <f t="shared" si="96"/>
        <v>652810.12115045288</v>
      </c>
      <c r="P429" s="154">
        <f t="shared" si="96"/>
        <v>135613.55765364185</v>
      </c>
      <c r="Q429" s="154">
        <f t="shared" si="96"/>
        <v>75520.471846434259</v>
      </c>
      <c r="R429" s="154">
        <f t="shared" si="96"/>
        <v>0</v>
      </c>
      <c r="S429" s="154">
        <f t="shared" si="96"/>
        <v>48802.487071227115</v>
      </c>
      <c r="T429" s="154">
        <f t="shared" si="96"/>
        <v>7859508.2716038805</v>
      </c>
      <c r="U429" s="147">
        <f t="shared" ref="U429" si="97">SUM(U428)</f>
        <v>0</v>
      </c>
      <c r="W429" s="147"/>
    </row>
    <row r="430" spans="1:23" x14ac:dyDescent="0.25">
      <c r="C430" s="38"/>
      <c r="D430" s="38"/>
      <c r="E430" s="157"/>
    </row>
    <row r="431" spans="1:23" x14ac:dyDescent="0.25">
      <c r="C431" s="2" t="s">
        <v>149</v>
      </c>
      <c r="E431" s="146">
        <f>LinkFromRateBase!G116+LinkFromRateBase!G120</f>
        <v>62927348.659373254</v>
      </c>
      <c r="G431" s="143">
        <v>6</v>
      </c>
      <c r="H431" s="2" t="str">
        <f>_xlfn.XLOOKUP($G431,'Allocator Summary'!$B$7:$B$40,'Allocator Summary'!$C$7:$C$40)</f>
        <v>Rate Base</v>
      </c>
      <c r="I431" s="147">
        <f>INDEX('Allocator Summary'!D$7:D$27,MATCH($G431,'Allocator Summary'!$B$7:$B$27))*$E431</f>
        <v>4670207.062393914</v>
      </c>
      <c r="J431" s="147">
        <f>INDEX('Allocator Summary'!E$7:E$27,MATCH($G431,'Allocator Summary'!$B$7:$B$27))*$E431</f>
        <v>2590320.0174844367</v>
      </c>
      <c r="K431" s="147">
        <f>INDEX('Allocator Summary'!F$7:F$27,MATCH($G431,'Allocator Summary'!$B$7:$B$27))*$E431</f>
        <v>12560225.781728555</v>
      </c>
      <c r="L431" s="147">
        <f>INDEX('Allocator Summary'!G$7:G$27,MATCH($G431,'Allocator Summary'!$B$7:$B$27))*$E431</f>
        <v>11600957.339263037</v>
      </c>
      <c r="M431" s="147">
        <f>INDEX('Allocator Summary'!H$7:H$27,MATCH($G431,'Allocator Summary'!$B$7:$B$27))*$E431</f>
        <v>23328612.760752432</v>
      </c>
      <c r="N431" s="147">
        <f>INDEX('Allocator Summary'!I$7:I$27,MATCH($G431,'Allocator Summary'!$B$7:$B$27))*$E431</f>
        <v>869097.0176444588</v>
      </c>
      <c r="O431" s="147">
        <f>INDEX('Allocator Summary'!J$7:J$27,MATCH($G431,'Allocator Summary'!$B$7:$B$27))*$E431</f>
        <v>5226740.4883867083</v>
      </c>
      <c r="P431" s="147">
        <f>INDEX('Allocator Summary'!K$7:K$27,MATCH($G431,'Allocator Summary'!$B$7:$B$27))*$E431</f>
        <v>1085793.3258039886</v>
      </c>
      <c r="Q431" s="147">
        <f>INDEX('Allocator Summary'!L$7:L$27,MATCH($G431,'Allocator Summary'!$B$7:$B$27))*$E431</f>
        <v>604656.53811585763</v>
      </c>
      <c r="R431" s="147">
        <f>INDEX('Allocator Summary'!M$7:M$27,MATCH($G431,'Allocator Summary'!$B$7:$B$27))*$E431</f>
        <v>0</v>
      </c>
      <c r="S431" s="147">
        <f>INDEX('Allocator Summary'!N$7:N$27,MATCH($G431,'Allocator Summary'!$B$7:$B$27))*$E431</f>
        <v>390738.3277998594</v>
      </c>
      <c r="T431" s="147">
        <f t="shared" ref="T431" si="98">SUM(I431:S431)</f>
        <v>62927348.659373239</v>
      </c>
      <c r="U431" s="147">
        <f>T431-E431</f>
        <v>0</v>
      </c>
    </row>
    <row r="432" spans="1:23" x14ac:dyDescent="0.25">
      <c r="A432" s="144"/>
      <c r="B432" s="144"/>
      <c r="C432" s="167"/>
      <c r="D432" s="167"/>
      <c r="E432" s="168"/>
      <c r="F432" s="144"/>
      <c r="G432" s="144"/>
      <c r="H432" s="144"/>
      <c r="I432" s="144"/>
      <c r="J432" s="144"/>
      <c r="K432" s="144"/>
      <c r="L432" s="144"/>
      <c r="M432" s="144"/>
      <c r="N432" s="144"/>
      <c r="O432" s="144"/>
      <c r="P432" s="144"/>
      <c r="Q432" s="144"/>
      <c r="R432" s="144"/>
      <c r="S432" s="144"/>
      <c r="T432" s="144"/>
      <c r="U432" s="144"/>
    </row>
    <row r="433" spans="1:22" x14ac:dyDescent="0.25">
      <c r="A433" s="2" t="s">
        <v>150</v>
      </c>
      <c r="E433" s="149">
        <f>+E431+E432</f>
        <v>62927348.659373254</v>
      </c>
      <c r="G433" s="143"/>
      <c r="I433" s="147">
        <f>+I431+I432</f>
        <v>4670207.062393914</v>
      </c>
      <c r="J433" s="147">
        <f t="shared" ref="J433:U433" si="99">+J431+J432</f>
        <v>2590320.0174844367</v>
      </c>
      <c r="K433" s="147">
        <f t="shared" si="99"/>
        <v>12560225.781728555</v>
      </c>
      <c r="L433" s="147">
        <f t="shared" si="99"/>
        <v>11600957.339263037</v>
      </c>
      <c r="M433" s="147">
        <f t="shared" si="99"/>
        <v>23328612.760752432</v>
      </c>
      <c r="N433" s="147">
        <f t="shared" si="99"/>
        <v>869097.0176444588</v>
      </c>
      <c r="O433" s="147">
        <f t="shared" si="99"/>
        <v>5226740.4883867083</v>
      </c>
      <c r="P433" s="147">
        <f t="shared" si="99"/>
        <v>1085793.3258039886</v>
      </c>
      <c r="Q433" s="147">
        <f t="shared" si="99"/>
        <v>604656.53811585763</v>
      </c>
      <c r="R433" s="147">
        <f t="shared" si="99"/>
        <v>0</v>
      </c>
      <c r="S433" s="147">
        <f t="shared" si="99"/>
        <v>390738.3277998594</v>
      </c>
      <c r="T433" s="147">
        <f t="shared" si="99"/>
        <v>62927348.659373239</v>
      </c>
      <c r="U433" s="147">
        <f t="shared" si="99"/>
        <v>0</v>
      </c>
    </row>
    <row r="434" spans="1:22" x14ac:dyDescent="0.25">
      <c r="E434" s="154"/>
    </row>
    <row r="435" spans="1:22" x14ac:dyDescent="0.25">
      <c r="E435" s="154"/>
    </row>
    <row r="436" spans="1:22" x14ac:dyDescent="0.25">
      <c r="C436" s="38" t="s">
        <v>151</v>
      </c>
      <c r="E436" s="154">
        <f>E268+E278+E409+E420+E427+E433</f>
        <v>180168709.60809681</v>
      </c>
      <c r="H436" s="147"/>
      <c r="I436" s="154">
        <f t="shared" ref="I436:T436" si="100">I268+I278+I409+I420+I429+I433</f>
        <v>10222211.552455381</v>
      </c>
      <c r="J436" s="154">
        <f t="shared" si="100"/>
        <v>5411322.0831487924</v>
      </c>
      <c r="K436" s="154">
        <f t="shared" si="100"/>
        <v>54560269.406692863</v>
      </c>
      <c r="L436" s="154">
        <f t="shared" si="100"/>
        <v>20617450.50281629</v>
      </c>
      <c r="M436" s="154">
        <f t="shared" si="100"/>
        <v>39266644.510539696</v>
      </c>
      <c r="N436" s="154">
        <f t="shared" si="100"/>
        <v>1512794.9582399367</v>
      </c>
      <c r="O436" s="154">
        <f t="shared" si="100"/>
        <v>34358225.940509684</v>
      </c>
      <c r="P436" s="154">
        <f t="shared" si="100"/>
        <v>5673709.0137474546</v>
      </c>
      <c r="Q436" s="154">
        <f t="shared" si="100"/>
        <v>6702433.9314789549</v>
      </c>
      <c r="R436" s="154">
        <f t="shared" si="100"/>
        <v>999227.86058936757</v>
      </c>
      <c r="S436" s="154">
        <f t="shared" si="100"/>
        <v>844419.84787834738</v>
      </c>
      <c r="T436" s="154">
        <f t="shared" si="100"/>
        <v>180168709.60809678</v>
      </c>
      <c r="U436" s="154">
        <f>+T436-E436</f>
        <v>0</v>
      </c>
    </row>
    <row r="437" spans="1:22" x14ac:dyDescent="0.25">
      <c r="C437" s="38" t="s">
        <v>152</v>
      </c>
      <c r="E437" s="146">
        <f>-RevenueLink!F27-RevenueLink!F28</f>
        <v>-2562964.3184842155</v>
      </c>
      <c r="G437" s="145">
        <v>6</v>
      </c>
      <c r="H437" s="144" t="str">
        <f>_xlfn.XLOOKUP($G437,'Allocator Summary'!$B$7:$B$40,'Allocator Summary'!$C$7:$C$40)</f>
        <v>Rate Base</v>
      </c>
      <c r="I437" s="148">
        <f>INDEX('Allocator Summary'!D$7:D$27,MATCH($G437,'Allocator Summary'!$B$7:$B$27))*$E437</f>
        <v>-190212.59143842346</v>
      </c>
      <c r="J437" s="148">
        <f>INDEX('Allocator Summary'!E$7:E$27,MATCH($G437,'Allocator Summary'!$B$7:$B$27))*$E437</f>
        <v>-105500.99312469814</v>
      </c>
      <c r="K437" s="148">
        <f>INDEX('Allocator Summary'!F$7:F$27,MATCH($G437,'Allocator Summary'!$B$7:$B$27))*$E437</f>
        <v>-511564.70432162046</v>
      </c>
      <c r="L437" s="148">
        <f>INDEX('Allocator Summary'!G$7:G$27,MATCH($G437,'Allocator Summary'!$B$7:$B$27))*$E437</f>
        <v>-472494.71579889825</v>
      </c>
      <c r="M437" s="148">
        <f>INDEX('Allocator Summary'!H$7:H$27,MATCH($G437,'Allocator Summary'!$B$7:$B$27))*$E437</f>
        <v>-950149.71040954604</v>
      </c>
      <c r="N437" s="148">
        <f>INDEX('Allocator Summary'!I$7:I$27,MATCH($G437,'Allocator Summary'!$B$7:$B$27))*$E437</f>
        <v>-35397.401813019271</v>
      </c>
      <c r="O437" s="148">
        <f>INDEX('Allocator Summary'!J$7:J$27,MATCH($G437,'Allocator Summary'!$B$7:$B$27))*$E437</f>
        <v>-212879.60893163295</v>
      </c>
      <c r="P437" s="148">
        <f>INDEX('Allocator Summary'!K$7:K$27,MATCH($G437,'Allocator Summary'!$B$7:$B$27))*$E437</f>
        <v>-44223.213127054478</v>
      </c>
      <c r="Q437" s="148">
        <f>INDEX('Allocator Summary'!L$7:L$27,MATCH($G437,'Allocator Summary'!$B$7:$B$27))*$E437</f>
        <v>-24627.020924046174</v>
      </c>
      <c r="R437" s="148">
        <f>INDEX('Allocator Summary'!M$7:M$27,MATCH($G437,'Allocator Summary'!$B$7:$B$27))*$E437</f>
        <v>0</v>
      </c>
      <c r="S437" s="148">
        <f>INDEX('Allocator Summary'!N$7:N$27,MATCH($G437,'Allocator Summary'!$B$7:$B$27))*$E437</f>
        <v>-15914.358595276037</v>
      </c>
      <c r="T437" s="148">
        <f t="shared" ref="T437" si="101">SUM(I437:S437)</f>
        <v>-2562964.3184842146</v>
      </c>
      <c r="U437" s="148">
        <f>T437-E437</f>
        <v>0</v>
      </c>
    </row>
    <row r="438" spans="1:22" x14ac:dyDescent="0.25">
      <c r="C438" s="38" t="s">
        <v>153</v>
      </c>
      <c r="E438" s="154">
        <f>E436+E437</f>
        <v>177605745.28961259</v>
      </c>
      <c r="G438" s="147"/>
      <c r="I438" s="154">
        <f t="shared" ref="I438:S438" si="102">I436+I437</f>
        <v>10031998.961016957</v>
      </c>
      <c r="J438" s="154">
        <f t="shared" si="102"/>
        <v>5305821.0900240941</v>
      </c>
      <c r="K438" s="154">
        <f t="shared" si="102"/>
        <v>54048704.70237124</v>
      </c>
      <c r="L438" s="154">
        <f>L436+L437</f>
        <v>20144955.78701739</v>
      </c>
      <c r="M438" s="154">
        <f t="shared" si="102"/>
        <v>38316494.800130151</v>
      </c>
      <c r="N438" s="154">
        <f t="shared" si="102"/>
        <v>1477397.5564269174</v>
      </c>
      <c r="O438" s="154">
        <f t="shared" si="102"/>
        <v>34145346.331578054</v>
      </c>
      <c r="P438" s="154">
        <f t="shared" si="102"/>
        <v>5629485.8006204003</v>
      </c>
      <c r="Q438" s="154">
        <f t="shared" si="102"/>
        <v>6677806.9105549082</v>
      </c>
      <c r="R438" s="154">
        <f t="shared" si="102"/>
        <v>999227.86058936757</v>
      </c>
      <c r="S438" s="154">
        <f t="shared" si="102"/>
        <v>828505.48928307137</v>
      </c>
      <c r="T438" s="154">
        <f>T436+T437</f>
        <v>177605745.28961256</v>
      </c>
      <c r="U438" s="154">
        <f>+T438-E438</f>
        <v>0</v>
      </c>
      <c r="V438" s="147"/>
    </row>
    <row r="439" spans="1:22" x14ac:dyDescent="0.25">
      <c r="C439" s="38"/>
      <c r="E439" s="154"/>
      <c r="G439" s="147"/>
      <c r="I439" s="154"/>
      <c r="J439" s="154"/>
      <c r="K439" s="154"/>
      <c r="L439" s="154"/>
      <c r="M439" s="154"/>
      <c r="N439" s="154"/>
      <c r="O439" s="154"/>
      <c r="P439" s="154"/>
      <c r="Q439" s="154"/>
      <c r="R439" s="154"/>
      <c r="S439" s="154"/>
      <c r="T439" s="154"/>
      <c r="U439" s="154"/>
      <c r="V439" s="147"/>
    </row>
    <row r="440" spans="1:22" x14ac:dyDescent="0.25">
      <c r="C440" s="171"/>
      <c r="D440" s="171"/>
      <c r="E440" s="171"/>
      <c r="H440" s="171"/>
      <c r="I440" s="154"/>
      <c r="J440" s="154"/>
      <c r="K440" s="154"/>
      <c r="L440" s="154"/>
      <c r="M440" s="154"/>
      <c r="N440" s="154"/>
      <c r="O440" s="154"/>
      <c r="P440" s="154"/>
      <c r="Q440" s="154"/>
      <c r="R440" s="154"/>
      <c r="S440" s="154"/>
      <c r="T440" s="154"/>
      <c r="U440" s="154"/>
    </row>
    <row r="441" spans="1:22" x14ac:dyDescent="0.25">
      <c r="C441" s="38" t="s">
        <v>151</v>
      </c>
      <c r="E441" s="154">
        <v>180168709.51378021</v>
      </c>
      <c r="H441" s="147"/>
      <c r="I441" s="154"/>
      <c r="J441" s="154"/>
      <c r="K441" s="154"/>
      <c r="L441" s="154"/>
      <c r="M441" s="154"/>
      <c r="N441" s="154"/>
      <c r="O441" s="154"/>
      <c r="P441" s="154"/>
      <c r="Q441" s="154"/>
      <c r="R441" s="154"/>
      <c r="S441" s="154"/>
      <c r="T441" s="154"/>
      <c r="U441" s="154"/>
    </row>
    <row r="442" spans="1:22" x14ac:dyDescent="0.25">
      <c r="C442" s="38"/>
      <c r="D442" s="142" t="s">
        <v>154</v>
      </c>
      <c r="E442" s="151">
        <f>+E436-E441</f>
        <v>9.4316601753234863E-2</v>
      </c>
      <c r="F442" s="170"/>
      <c r="I442" s="154"/>
      <c r="J442" s="154"/>
      <c r="K442" s="154"/>
      <c r="L442" s="154"/>
      <c r="M442" s="154"/>
      <c r="N442" s="154"/>
      <c r="O442" s="154"/>
      <c r="P442" s="154"/>
      <c r="Q442" s="154"/>
      <c r="R442" s="154"/>
      <c r="S442" s="154"/>
      <c r="T442" s="154"/>
      <c r="U442" s="154"/>
    </row>
    <row r="443" spans="1:22" x14ac:dyDescent="0.25">
      <c r="E443" s="154"/>
      <c r="F443" s="170"/>
    </row>
    <row r="444" spans="1:22" x14ac:dyDescent="0.25">
      <c r="A444" s="2" t="s">
        <v>155</v>
      </c>
      <c r="E444" s="147"/>
    </row>
    <row r="445" spans="1:22" x14ac:dyDescent="0.25">
      <c r="B445" s="2" t="s">
        <v>128</v>
      </c>
    </row>
    <row r="446" spans="1:22" x14ac:dyDescent="0.25">
      <c r="B446" s="79"/>
      <c r="C446" s="2" t="str">
        <f>'COSS Step1'!D9</f>
        <v>Organization</v>
      </c>
      <c r="E446" s="146">
        <f>+'COSS Step1'!F9</f>
        <v>37450.43</v>
      </c>
      <c r="G446" s="143">
        <v>5</v>
      </c>
      <c r="H446" s="2" t="str">
        <f>_xlfn.XLOOKUP($G446,'Allocator Summary'!$B$7:$B$40,'Allocator Summary'!$C$7:$C$40)</f>
        <v>Net Plant (less gen. and int.)</v>
      </c>
      <c r="I446" s="147">
        <f>INDEX('Allocator Summary'!D$7:D$27,MATCH($G446,'Allocator Summary'!$B$7:$B$27))*$E446</f>
        <v>2617.4613886466041</v>
      </c>
      <c r="J446" s="147">
        <f>INDEX('Allocator Summary'!E$7:E$27,MATCH($G446,'Allocator Summary'!$B$7:$B$27))*$E446</f>
        <v>1472.0347844628686</v>
      </c>
      <c r="K446" s="147">
        <f>INDEX('Allocator Summary'!F$7:F$27,MATCH($G446,'Allocator Summary'!$B$7:$B$27))*$E446</f>
        <v>5771.5982267339405</v>
      </c>
      <c r="L446" s="147">
        <f>INDEX('Allocator Summary'!G$7:G$27,MATCH($G446,'Allocator Summary'!$B$7:$B$27))*$E446</f>
        <v>7343.9880012061376</v>
      </c>
      <c r="M446" s="147">
        <f>INDEX('Allocator Summary'!H$7:H$27,MATCH($G446,'Allocator Summary'!$B$7:$B$27))*$E446</f>
        <v>14342.596743767437</v>
      </c>
      <c r="N446" s="147">
        <f>INDEX('Allocator Summary'!I$7:I$27,MATCH($G446,'Allocator Summary'!$B$7:$B$27))*$E446</f>
        <v>494.24327786637986</v>
      </c>
      <c r="O446" s="147">
        <f>INDEX('Allocator Summary'!J$7:J$27,MATCH($G446,'Allocator Summary'!$B$7:$B$27))*$E446</f>
        <v>3141.5551094875987</v>
      </c>
      <c r="P446" s="147">
        <f>INDEX('Allocator Summary'!K$7:K$27,MATCH($G446,'Allocator Summary'!$B$7:$B$27))*$E446</f>
        <v>2009.4263734376834</v>
      </c>
      <c r="Q446" s="147">
        <f>INDEX('Allocator Summary'!L$7:L$27,MATCH($G446,'Allocator Summary'!$B$7:$B$27))*$E446</f>
        <v>0</v>
      </c>
      <c r="R446" s="147">
        <f>INDEX('Allocator Summary'!M$7:M$27,MATCH($G446,'Allocator Summary'!$B$7:$B$27))*$E446</f>
        <v>0</v>
      </c>
      <c r="S446" s="147">
        <f>INDEX('Allocator Summary'!N$7:N$27,MATCH($G446,'Allocator Summary'!$B$7:$B$27))*$E446</f>
        <v>257.52609439134807</v>
      </c>
      <c r="T446" s="147">
        <f>SUM(I446:S446)</f>
        <v>37450.429999999986</v>
      </c>
      <c r="U446" s="147">
        <f>T446-E446</f>
        <v>0</v>
      </c>
    </row>
    <row r="447" spans="1:22" x14ac:dyDescent="0.25">
      <c r="A447" s="158"/>
      <c r="B447" s="79"/>
      <c r="C447" s="2" t="str">
        <f>'COSS Step1'!D10</f>
        <v>Franchises</v>
      </c>
      <c r="E447" s="146">
        <f>+'COSS Step1'!F10</f>
        <v>70260.820000000036</v>
      </c>
      <c r="G447" s="143">
        <v>5</v>
      </c>
      <c r="H447" s="2" t="str">
        <f>_xlfn.XLOOKUP($G447,'Allocator Summary'!$B$7:$B$40,'Allocator Summary'!$C$7:$C$40)</f>
        <v>Net Plant (less gen. and int.)</v>
      </c>
      <c r="I447" s="147">
        <f>INDEX('Allocator Summary'!D$7:D$27,MATCH($G447,'Allocator Summary'!$B$7:$B$27))*$E447</f>
        <v>4910.6240832121075</v>
      </c>
      <c r="J447" s="147">
        <f>INDEX('Allocator Summary'!E$7:E$27,MATCH($G447,'Allocator Summary'!$B$7:$B$27))*$E447</f>
        <v>2761.6871428414697</v>
      </c>
      <c r="K447" s="147">
        <f>INDEX('Allocator Summary'!F$7:F$27,MATCH($G447,'Allocator Summary'!$B$7:$B$27))*$E447</f>
        <v>10828.105955549048</v>
      </c>
      <c r="L447" s="147">
        <f>INDEX('Allocator Summary'!G$7:G$27,MATCH($G447,'Allocator Summary'!$B$7:$B$27))*$E447</f>
        <v>13778.069278107207</v>
      </c>
      <c r="M447" s="147">
        <f>INDEX('Allocator Summary'!H$7:H$27,MATCH($G447,'Allocator Summary'!$B$7:$B$27))*$E447</f>
        <v>26908.171899399567</v>
      </c>
      <c r="N447" s="147">
        <f>INDEX('Allocator Summary'!I$7:I$27,MATCH($G447,'Allocator Summary'!$B$7:$B$27))*$E447</f>
        <v>927.25071467483053</v>
      </c>
      <c r="O447" s="147">
        <f>INDEX('Allocator Summary'!J$7:J$27,MATCH($G447,'Allocator Summary'!$B$7:$B$27))*$E447</f>
        <v>5893.8772683728484</v>
      </c>
      <c r="P447" s="147">
        <f>INDEX('Allocator Summary'!K$7:K$27,MATCH($G447,'Allocator Summary'!$B$7:$B$27))*$E447</f>
        <v>3769.8884826518129</v>
      </c>
      <c r="Q447" s="147">
        <f>INDEX('Allocator Summary'!L$7:L$27,MATCH($G447,'Allocator Summary'!$B$7:$B$27))*$E447</f>
        <v>0</v>
      </c>
      <c r="R447" s="147">
        <f>INDEX('Allocator Summary'!M$7:M$27,MATCH($G447,'Allocator Summary'!$B$7:$B$27))*$E447</f>
        <v>0</v>
      </c>
      <c r="S447" s="147">
        <f>INDEX('Allocator Summary'!N$7:N$27,MATCH($G447,'Allocator Summary'!$B$7:$B$27))*$E447</f>
        <v>483.14517519113997</v>
      </c>
      <c r="T447" s="147">
        <f>SUM(I447:S447)</f>
        <v>70260.820000000036</v>
      </c>
      <c r="U447" s="147">
        <f>T447-E447</f>
        <v>0</v>
      </c>
    </row>
    <row r="448" spans="1:22" x14ac:dyDescent="0.25">
      <c r="A448" s="158"/>
      <c r="B448" s="79"/>
      <c r="C448" s="2" t="str">
        <f>'COSS Step1'!D11</f>
        <v>Other P/E-Intangible</v>
      </c>
      <c r="E448" s="146">
        <f>+'COSS Step1'!F11</f>
        <v>0</v>
      </c>
      <c r="G448" s="143">
        <v>5</v>
      </c>
      <c r="H448" s="2" t="str">
        <f>_xlfn.XLOOKUP($G448,'Allocator Summary'!$B$7:$B$40,'Allocator Summary'!$C$7:$C$40)</f>
        <v>Net Plant (less gen. and int.)</v>
      </c>
      <c r="I448" s="147">
        <f>INDEX('Allocator Summary'!D$7:D$27,MATCH($G448,'Allocator Summary'!$B$7:$B$27))*$E448</f>
        <v>0</v>
      </c>
      <c r="J448" s="147">
        <f>INDEX('Allocator Summary'!E$7:E$27,MATCH($G448,'Allocator Summary'!$B$7:$B$27))*$E448</f>
        <v>0</v>
      </c>
      <c r="K448" s="147">
        <f>INDEX('Allocator Summary'!F$7:F$27,MATCH($G448,'Allocator Summary'!$B$7:$B$27))*$E448</f>
        <v>0</v>
      </c>
      <c r="L448" s="147">
        <f>INDEX('Allocator Summary'!G$7:G$27,MATCH($G448,'Allocator Summary'!$B$7:$B$27))*$E448</f>
        <v>0</v>
      </c>
      <c r="M448" s="147">
        <f>INDEX('Allocator Summary'!H$7:H$27,MATCH($G448,'Allocator Summary'!$B$7:$B$27))*$E448</f>
        <v>0</v>
      </c>
      <c r="N448" s="147">
        <f>INDEX('Allocator Summary'!I$7:I$27,MATCH($G448,'Allocator Summary'!$B$7:$B$27))*$E448</f>
        <v>0</v>
      </c>
      <c r="O448" s="147">
        <f>INDEX('Allocator Summary'!J$7:J$27,MATCH($G448,'Allocator Summary'!$B$7:$B$27))*$E448</f>
        <v>0</v>
      </c>
      <c r="P448" s="147">
        <f>INDEX('Allocator Summary'!K$7:K$27,MATCH($G448,'Allocator Summary'!$B$7:$B$27))*$E448</f>
        <v>0</v>
      </c>
      <c r="Q448" s="147">
        <f>INDEX('Allocator Summary'!L$7:L$27,MATCH($G448,'Allocator Summary'!$B$7:$B$27))*$E448</f>
        <v>0</v>
      </c>
      <c r="R448" s="147">
        <f>INDEX('Allocator Summary'!M$7:M$27,MATCH($G448,'Allocator Summary'!$B$7:$B$27))*$E448</f>
        <v>0</v>
      </c>
      <c r="S448" s="147">
        <f>INDEX('Allocator Summary'!N$7:N$27,MATCH($G448,'Allocator Summary'!$B$7:$B$27))*$E448</f>
        <v>0</v>
      </c>
      <c r="T448" s="147">
        <f>SUM(I448:S448)</f>
        <v>0</v>
      </c>
      <c r="U448" s="147">
        <f>T448-E448</f>
        <v>0</v>
      </c>
    </row>
    <row r="449" spans="1:21" x14ac:dyDescent="0.25">
      <c r="B449" s="79"/>
      <c r="C449" s="2" t="str">
        <f>'COSS Step1'!D12</f>
        <v>Other P/E-CPS</v>
      </c>
      <c r="E449" s="146">
        <f>+'COSS Step1'!F12</f>
        <v>3198678.376161539</v>
      </c>
      <c r="G449" s="143">
        <v>5</v>
      </c>
      <c r="H449" s="2" t="str">
        <f>_xlfn.XLOOKUP($G449,'Allocator Summary'!$B$7:$B$40,'Allocator Summary'!$C$7:$C$40)</f>
        <v>Net Plant (less gen. and int.)</v>
      </c>
      <c r="I449" s="147">
        <f>INDEX('Allocator Summary'!D$7:D$27,MATCH($G449,'Allocator Summary'!$B$7:$B$27))*$E449</f>
        <v>223559.97365855737</v>
      </c>
      <c r="J449" s="147">
        <f>INDEX('Allocator Summary'!E$7:E$27,MATCH($G449,'Allocator Summary'!$B$7:$B$27))*$E449</f>
        <v>125727.95116154847</v>
      </c>
      <c r="K449" s="147">
        <f>INDEX('Allocator Summary'!F$7:F$27,MATCH($G449,'Allocator Summary'!$B$7:$B$27))*$E449</f>
        <v>492957.92982206447</v>
      </c>
      <c r="L449" s="147">
        <f>INDEX('Allocator Summary'!G$7:G$27,MATCH($G449,'Allocator Summary'!$B$7:$B$27))*$E449</f>
        <v>627257.30022987386</v>
      </c>
      <c r="M449" s="147">
        <f>INDEX('Allocator Summary'!H$7:H$27,MATCH($G449,'Allocator Summary'!$B$7:$B$27))*$E449</f>
        <v>1225015.4153715672</v>
      </c>
      <c r="N449" s="147">
        <f>INDEX('Allocator Summary'!I$7:I$27,MATCH($G449,'Allocator Summary'!$B$7:$B$27))*$E449</f>
        <v>42213.808639163508</v>
      </c>
      <c r="O449" s="147">
        <f>INDEX('Allocator Summary'!J$7:J$27,MATCH($G449,'Allocator Summary'!$B$7:$B$27))*$E449</f>
        <v>268323.33824305295</v>
      </c>
      <c r="P449" s="147">
        <f>INDEX('Allocator Summary'!K$7:K$27,MATCH($G449,'Allocator Summary'!$B$7:$B$27))*$E449</f>
        <v>171627.09985449619</v>
      </c>
      <c r="Q449" s="147">
        <f>INDEX('Allocator Summary'!L$7:L$27,MATCH($G449,'Allocator Summary'!$B$7:$B$27))*$E449</f>
        <v>0</v>
      </c>
      <c r="R449" s="147">
        <f>INDEX('Allocator Summary'!M$7:M$27,MATCH($G449,'Allocator Summary'!$B$7:$B$27))*$E449</f>
        <v>0</v>
      </c>
      <c r="S449" s="147">
        <f>INDEX('Allocator Summary'!N$7:N$27,MATCH($G449,'Allocator Summary'!$B$7:$B$27))*$E449</f>
        <v>21995.55918121475</v>
      </c>
      <c r="T449" s="147">
        <f>SUM(I449:S449)</f>
        <v>3198678.3761615385</v>
      </c>
      <c r="U449" s="147">
        <f>T449-E449</f>
        <v>0</v>
      </c>
    </row>
    <row r="450" spans="1:21" x14ac:dyDescent="0.25">
      <c r="B450" s="79"/>
      <c r="E450" s="149"/>
    </row>
    <row r="451" spans="1:21" x14ac:dyDescent="0.25">
      <c r="B451" s="79" t="s">
        <v>52</v>
      </c>
    </row>
    <row r="452" spans="1:21" x14ac:dyDescent="0.25">
      <c r="B452" s="79"/>
      <c r="C452" s="2" t="str">
        <f>'COSS Step1'!D15</f>
        <v>Land &amp; Land Rights-Supply</v>
      </c>
      <c r="E452" s="146">
        <f>+'COSS Step1'!F15</f>
        <v>4831619.1704815347</v>
      </c>
      <c r="G452" s="143" t="s">
        <v>49</v>
      </c>
      <c r="H452" s="2" t="str">
        <f>_xlfn.XLOOKUP($G452,'Allocator Summary'!$B$7:$B$40,'Allocator Summary'!$C$7:$C$40)</f>
        <v>Source of Supply</v>
      </c>
      <c r="I452" s="147">
        <f>INDEX('Allocator Summary'!D$7:D$27,MATCH($G452,'Allocator Summary'!$B$7:$B$27))*$E452</f>
        <v>4831619.1704815347</v>
      </c>
      <c r="J452" s="147">
        <f>INDEX('Allocator Summary'!E$7:E$27,MATCH($G452,'Allocator Summary'!$B$7:$B$27))*$E452</f>
        <v>0</v>
      </c>
      <c r="K452" s="147">
        <f>INDEX('Allocator Summary'!F$7:F$27,MATCH($G452,'Allocator Summary'!$B$7:$B$27))*$E452</f>
        <v>0</v>
      </c>
      <c r="L452" s="147">
        <f>INDEX('Allocator Summary'!G$7:G$27,MATCH($G452,'Allocator Summary'!$B$7:$B$27))*$E452</f>
        <v>0</v>
      </c>
      <c r="M452" s="147">
        <f>INDEX('Allocator Summary'!H$7:H$27,MATCH($G452,'Allocator Summary'!$B$7:$B$27))*$E452</f>
        <v>0</v>
      </c>
      <c r="N452" s="147">
        <f>INDEX('Allocator Summary'!I$7:I$27,MATCH($G452,'Allocator Summary'!$B$7:$B$27))*$E452</f>
        <v>0</v>
      </c>
      <c r="O452" s="147">
        <f>INDEX('Allocator Summary'!J$7:J$27,MATCH($G452,'Allocator Summary'!$B$7:$B$27))*$E452</f>
        <v>0</v>
      </c>
      <c r="P452" s="147">
        <f>INDEX('Allocator Summary'!K$7:K$27,MATCH($G452,'Allocator Summary'!$B$7:$B$27))*$E452</f>
        <v>0</v>
      </c>
      <c r="Q452" s="147">
        <f>INDEX('Allocator Summary'!L$7:L$27,MATCH($G452,'Allocator Summary'!$B$7:$B$27))*$E452</f>
        <v>0</v>
      </c>
      <c r="R452" s="147">
        <f>INDEX('Allocator Summary'!M$7:M$27,MATCH($G452,'Allocator Summary'!$B$7:$B$27))*$E452</f>
        <v>0</v>
      </c>
      <c r="S452" s="147">
        <f>INDEX('Allocator Summary'!N$7:N$27,MATCH($G452,'Allocator Summary'!$B$7:$B$27))*$E452</f>
        <v>0</v>
      </c>
      <c r="T452" s="147">
        <f t="shared" ref="T452:T457" si="103">SUM(I452:S452)</f>
        <v>4831619.1704815347</v>
      </c>
      <c r="U452" s="147">
        <f t="shared" ref="U452:U457" si="104">T452-E452</f>
        <v>0</v>
      </c>
    </row>
    <row r="453" spans="1:21" x14ac:dyDescent="0.25">
      <c r="A453" s="158"/>
      <c r="B453" s="79"/>
      <c r="C453" s="2" t="str">
        <f>'COSS Step1'!D16</f>
        <v>Struct &amp; Imp-Supply</v>
      </c>
      <c r="E453" s="146">
        <f>+'COSS Step1'!F16</f>
        <v>25527594.619765148</v>
      </c>
      <c r="G453" s="143" t="s">
        <v>49</v>
      </c>
      <c r="H453" s="2" t="str">
        <f>_xlfn.XLOOKUP($G453,'Allocator Summary'!$B$7:$B$40,'Allocator Summary'!$C$7:$C$40)</f>
        <v>Source of Supply</v>
      </c>
      <c r="I453" s="147">
        <f>INDEX('Allocator Summary'!D$7:D$27,MATCH($G453,'Allocator Summary'!$B$7:$B$27))*$E453</f>
        <v>25527594.619765148</v>
      </c>
      <c r="J453" s="147">
        <f>INDEX('Allocator Summary'!E$7:E$27,MATCH($G453,'Allocator Summary'!$B$7:$B$27))*$E453</f>
        <v>0</v>
      </c>
      <c r="K453" s="147">
        <f>INDEX('Allocator Summary'!F$7:F$27,MATCH($G453,'Allocator Summary'!$B$7:$B$27))*$E453</f>
        <v>0</v>
      </c>
      <c r="L453" s="147">
        <f>INDEX('Allocator Summary'!G$7:G$27,MATCH($G453,'Allocator Summary'!$B$7:$B$27))*$E453</f>
        <v>0</v>
      </c>
      <c r="M453" s="147">
        <f>INDEX('Allocator Summary'!H$7:H$27,MATCH($G453,'Allocator Summary'!$B$7:$B$27))*$E453</f>
        <v>0</v>
      </c>
      <c r="N453" s="147">
        <f>INDEX('Allocator Summary'!I$7:I$27,MATCH($G453,'Allocator Summary'!$B$7:$B$27))*$E453</f>
        <v>0</v>
      </c>
      <c r="O453" s="147">
        <f>INDEX('Allocator Summary'!J$7:J$27,MATCH($G453,'Allocator Summary'!$B$7:$B$27))*$E453</f>
        <v>0</v>
      </c>
      <c r="P453" s="147">
        <f>INDEX('Allocator Summary'!K$7:K$27,MATCH($G453,'Allocator Summary'!$B$7:$B$27))*$E453</f>
        <v>0</v>
      </c>
      <c r="Q453" s="147">
        <f>INDEX('Allocator Summary'!L$7:L$27,MATCH($G453,'Allocator Summary'!$B$7:$B$27))*$E453</f>
        <v>0</v>
      </c>
      <c r="R453" s="147">
        <f>INDEX('Allocator Summary'!M$7:M$27,MATCH($G453,'Allocator Summary'!$B$7:$B$27))*$E453</f>
        <v>0</v>
      </c>
      <c r="S453" s="147">
        <f>INDEX('Allocator Summary'!N$7:N$27,MATCH($G453,'Allocator Summary'!$B$7:$B$27))*$E453</f>
        <v>0</v>
      </c>
      <c r="T453" s="147">
        <f t="shared" si="103"/>
        <v>25527594.619765148</v>
      </c>
      <c r="U453" s="147">
        <f t="shared" si="104"/>
        <v>0</v>
      </c>
    </row>
    <row r="454" spans="1:21" x14ac:dyDescent="0.25">
      <c r="A454" s="158"/>
      <c r="B454" s="79"/>
      <c r="C454" s="2" t="str">
        <f>'COSS Step1'!D17</f>
        <v>Collect &amp; Impound Reservoirs</v>
      </c>
      <c r="E454" s="146">
        <f>+'COSS Step1'!F17</f>
        <v>435652.70901599992</v>
      </c>
      <c r="G454" s="143" t="s">
        <v>49</v>
      </c>
      <c r="H454" s="2" t="str">
        <f>_xlfn.XLOOKUP($G454,'Allocator Summary'!$B$7:$B$40,'Allocator Summary'!$C$7:$C$40)</f>
        <v>Source of Supply</v>
      </c>
      <c r="I454" s="147">
        <f>INDEX('Allocator Summary'!D$7:D$27,MATCH($G454,'Allocator Summary'!$B$7:$B$27))*$E454</f>
        <v>435652.70901599992</v>
      </c>
      <c r="J454" s="147">
        <f>INDEX('Allocator Summary'!E$7:E$27,MATCH($G454,'Allocator Summary'!$B$7:$B$27))*$E454</f>
        <v>0</v>
      </c>
      <c r="K454" s="147">
        <f>INDEX('Allocator Summary'!F$7:F$27,MATCH($G454,'Allocator Summary'!$B$7:$B$27))*$E454</f>
        <v>0</v>
      </c>
      <c r="L454" s="147">
        <f>INDEX('Allocator Summary'!G$7:G$27,MATCH($G454,'Allocator Summary'!$B$7:$B$27))*$E454</f>
        <v>0</v>
      </c>
      <c r="M454" s="147">
        <f>INDEX('Allocator Summary'!H$7:H$27,MATCH($G454,'Allocator Summary'!$B$7:$B$27))*$E454</f>
        <v>0</v>
      </c>
      <c r="N454" s="147">
        <f>INDEX('Allocator Summary'!I$7:I$27,MATCH($G454,'Allocator Summary'!$B$7:$B$27))*$E454</f>
        <v>0</v>
      </c>
      <c r="O454" s="147">
        <f>INDEX('Allocator Summary'!J$7:J$27,MATCH($G454,'Allocator Summary'!$B$7:$B$27))*$E454</f>
        <v>0</v>
      </c>
      <c r="P454" s="147">
        <f>INDEX('Allocator Summary'!K$7:K$27,MATCH($G454,'Allocator Summary'!$B$7:$B$27))*$E454</f>
        <v>0</v>
      </c>
      <c r="Q454" s="147">
        <f>INDEX('Allocator Summary'!L$7:L$27,MATCH($G454,'Allocator Summary'!$B$7:$B$27))*$E454</f>
        <v>0</v>
      </c>
      <c r="R454" s="147">
        <f>INDEX('Allocator Summary'!M$7:M$27,MATCH($G454,'Allocator Summary'!$B$7:$B$27))*$E454</f>
        <v>0</v>
      </c>
      <c r="S454" s="147">
        <f>INDEX('Allocator Summary'!N$7:N$27,MATCH($G454,'Allocator Summary'!$B$7:$B$27))*$E454</f>
        <v>0</v>
      </c>
      <c r="T454" s="147">
        <f t="shared" si="103"/>
        <v>435652.70901599992</v>
      </c>
      <c r="U454" s="147">
        <f t="shared" si="104"/>
        <v>0</v>
      </c>
    </row>
    <row r="455" spans="1:21" x14ac:dyDescent="0.25">
      <c r="A455" s="158"/>
      <c r="B455" s="79"/>
      <c r="C455" s="2" t="str">
        <f>'COSS Step1'!D18</f>
        <v>Lake, River &amp; Other Intakes</v>
      </c>
      <c r="E455" s="146">
        <f>+'COSS Step1'!F18</f>
        <v>3484421.4082414885</v>
      </c>
      <c r="G455" s="143" t="s">
        <v>49</v>
      </c>
      <c r="H455" s="2" t="str">
        <f>_xlfn.XLOOKUP($G455,'Allocator Summary'!$B$7:$B$40,'Allocator Summary'!$C$7:$C$40)</f>
        <v>Source of Supply</v>
      </c>
      <c r="I455" s="147">
        <f>INDEX('Allocator Summary'!D$7:D$27,MATCH($G455,'Allocator Summary'!$B$7:$B$27))*$E455</f>
        <v>3484421.4082414885</v>
      </c>
      <c r="J455" s="147">
        <f>INDEX('Allocator Summary'!E$7:E$27,MATCH($G455,'Allocator Summary'!$B$7:$B$27))*$E455</f>
        <v>0</v>
      </c>
      <c r="K455" s="147">
        <f>INDEX('Allocator Summary'!F$7:F$27,MATCH($G455,'Allocator Summary'!$B$7:$B$27))*$E455</f>
        <v>0</v>
      </c>
      <c r="L455" s="147">
        <f>INDEX('Allocator Summary'!G$7:G$27,MATCH($G455,'Allocator Summary'!$B$7:$B$27))*$E455</f>
        <v>0</v>
      </c>
      <c r="M455" s="147">
        <f>INDEX('Allocator Summary'!H$7:H$27,MATCH($G455,'Allocator Summary'!$B$7:$B$27))*$E455</f>
        <v>0</v>
      </c>
      <c r="N455" s="147">
        <f>INDEX('Allocator Summary'!I$7:I$27,MATCH($G455,'Allocator Summary'!$B$7:$B$27))*$E455</f>
        <v>0</v>
      </c>
      <c r="O455" s="147">
        <f>INDEX('Allocator Summary'!J$7:J$27,MATCH($G455,'Allocator Summary'!$B$7:$B$27))*$E455</f>
        <v>0</v>
      </c>
      <c r="P455" s="147">
        <f>INDEX('Allocator Summary'!K$7:K$27,MATCH($G455,'Allocator Summary'!$B$7:$B$27))*$E455</f>
        <v>0</v>
      </c>
      <c r="Q455" s="147">
        <f>INDEX('Allocator Summary'!L$7:L$27,MATCH($G455,'Allocator Summary'!$B$7:$B$27))*$E455</f>
        <v>0</v>
      </c>
      <c r="R455" s="147">
        <f>INDEX('Allocator Summary'!M$7:M$27,MATCH($G455,'Allocator Summary'!$B$7:$B$27))*$E455</f>
        <v>0</v>
      </c>
      <c r="S455" s="147">
        <f>INDEX('Allocator Summary'!N$7:N$27,MATCH($G455,'Allocator Summary'!$B$7:$B$27))*$E455</f>
        <v>0</v>
      </c>
      <c r="T455" s="147">
        <f t="shared" si="103"/>
        <v>3484421.4082414885</v>
      </c>
      <c r="U455" s="147">
        <f t="shared" si="104"/>
        <v>0</v>
      </c>
    </row>
    <row r="456" spans="1:21" x14ac:dyDescent="0.25">
      <c r="A456" s="158"/>
      <c r="B456" s="79"/>
      <c r="C456" s="2" t="str">
        <f>'COSS Step1'!D19</f>
        <v>Supply Mains</v>
      </c>
      <c r="E456" s="146">
        <f>+'COSS Step1'!F19</f>
        <v>13364518.554816503</v>
      </c>
      <c r="G456" s="143" t="s">
        <v>49</v>
      </c>
      <c r="H456" s="2" t="str">
        <f>_xlfn.XLOOKUP($G456,'Allocator Summary'!$B$7:$B$40,'Allocator Summary'!$C$7:$C$40)</f>
        <v>Source of Supply</v>
      </c>
      <c r="I456" s="147">
        <f>INDEX('Allocator Summary'!D$7:D$27,MATCH($G456,'Allocator Summary'!$B$7:$B$27))*$E456</f>
        <v>13364518.554816503</v>
      </c>
      <c r="J456" s="147">
        <f>INDEX('Allocator Summary'!E$7:E$27,MATCH($G456,'Allocator Summary'!$B$7:$B$27))*$E456</f>
        <v>0</v>
      </c>
      <c r="K456" s="147">
        <f>INDEX('Allocator Summary'!F$7:F$27,MATCH($G456,'Allocator Summary'!$B$7:$B$27))*$E456</f>
        <v>0</v>
      </c>
      <c r="L456" s="147">
        <f>INDEX('Allocator Summary'!G$7:G$27,MATCH($G456,'Allocator Summary'!$B$7:$B$27))*$E456</f>
        <v>0</v>
      </c>
      <c r="M456" s="147">
        <f>INDEX('Allocator Summary'!H$7:H$27,MATCH($G456,'Allocator Summary'!$B$7:$B$27))*$E456</f>
        <v>0</v>
      </c>
      <c r="N456" s="147">
        <f>INDEX('Allocator Summary'!I$7:I$27,MATCH($G456,'Allocator Summary'!$B$7:$B$27))*$E456</f>
        <v>0</v>
      </c>
      <c r="O456" s="147">
        <f>INDEX('Allocator Summary'!J$7:J$27,MATCH($G456,'Allocator Summary'!$B$7:$B$27))*$E456</f>
        <v>0</v>
      </c>
      <c r="P456" s="147">
        <f>INDEX('Allocator Summary'!K$7:K$27,MATCH($G456,'Allocator Summary'!$B$7:$B$27))*$E456</f>
        <v>0</v>
      </c>
      <c r="Q456" s="147">
        <f>INDEX('Allocator Summary'!L$7:L$27,MATCH($G456,'Allocator Summary'!$B$7:$B$27))*$E456</f>
        <v>0</v>
      </c>
      <c r="R456" s="147">
        <f>INDEX('Allocator Summary'!M$7:M$27,MATCH($G456,'Allocator Summary'!$B$7:$B$27))*$E456</f>
        <v>0</v>
      </c>
      <c r="S456" s="147">
        <f>INDEX('Allocator Summary'!N$7:N$27,MATCH($G456,'Allocator Summary'!$B$7:$B$27))*$E456</f>
        <v>0</v>
      </c>
      <c r="T456" s="147">
        <f t="shared" si="103"/>
        <v>13364518.554816503</v>
      </c>
      <c r="U456" s="147">
        <f t="shared" si="104"/>
        <v>0</v>
      </c>
    </row>
    <row r="457" spans="1:21" x14ac:dyDescent="0.25">
      <c r="A457" s="158"/>
      <c r="B457" s="79"/>
      <c r="C457" s="2" t="str">
        <f>'COSS Step1'!D20</f>
        <v>Pump Eqp-SOS &amp; Pumping</v>
      </c>
      <c r="E457" s="146">
        <f>+'COSS Step1'!F20</f>
        <v>10964759.057606654</v>
      </c>
      <c r="G457" s="143" t="s">
        <v>49</v>
      </c>
      <c r="H457" s="2" t="str">
        <f>_xlfn.XLOOKUP($G457,'Allocator Summary'!$B$7:$B$40,'Allocator Summary'!$C$7:$C$40)</f>
        <v>Source of Supply</v>
      </c>
      <c r="I457" s="147">
        <f>INDEX('Allocator Summary'!D$7:D$27,MATCH($G457,'Allocator Summary'!$B$7:$B$27))*$E457</f>
        <v>10964759.057606654</v>
      </c>
      <c r="J457" s="147">
        <f>INDEX('Allocator Summary'!E$7:E$27,MATCH($G457,'Allocator Summary'!$B$7:$B$27))*$E457</f>
        <v>0</v>
      </c>
      <c r="K457" s="147">
        <f>INDEX('Allocator Summary'!F$7:F$27,MATCH($G457,'Allocator Summary'!$B$7:$B$27))*$E457</f>
        <v>0</v>
      </c>
      <c r="L457" s="147">
        <f>INDEX('Allocator Summary'!G$7:G$27,MATCH($G457,'Allocator Summary'!$B$7:$B$27))*$E457</f>
        <v>0</v>
      </c>
      <c r="M457" s="147">
        <f>INDEX('Allocator Summary'!H$7:H$27,MATCH($G457,'Allocator Summary'!$B$7:$B$27))*$E457</f>
        <v>0</v>
      </c>
      <c r="N457" s="147">
        <f>INDEX('Allocator Summary'!I$7:I$27,MATCH($G457,'Allocator Summary'!$B$7:$B$27))*$E457</f>
        <v>0</v>
      </c>
      <c r="O457" s="147">
        <f>INDEX('Allocator Summary'!J$7:J$27,MATCH($G457,'Allocator Summary'!$B$7:$B$27))*$E457</f>
        <v>0</v>
      </c>
      <c r="P457" s="147">
        <f>INDEX('Allocator Summary'!K$7:K$27,MATCH($G457,'Allocator Summary'!$B$7:$B$27))*$E457</f>
        <v>0</v>
      </c>
      <c r="Q457" s="147">
        <f>INDEX('Allocator Summary'!L$7:L$27,MATCH($G457,'Allocator Summary'!$B$7:$B$27))*$E457</f>
        <v>0</v>
      </c>
      <c r="R457" s="147">
        <f>INDEX('Allocator Summary'!M$7:M$27,MATCH($G457,'Allocator Summary'!$B$7:$B$27))*$E457</f>
        <v>0</v>
      </c>
      <c r="S457" s="147">
        <f>INDEX('Allocator Summary'!N$7:N$27,MATCH($G457,'Allocator Summary'!$B$7:$B$27))*$E457</f>
        <v>0</v>
      </c>
      <c r="T457" s="147">
        <f t="shared" si="103"/>
        <v>10964759.057606654</v>
      </c>
      <c r="U457" s="147">
        <f t="shared" si="104"/>
        <v>0</v>
      </c>
    </row>
    <row r="458" spans="1:21" x14ac:dyDescent="0.25">
      <c r="B458" s="79"/>
    </row>
    <row r="459" spans="1:21" x14ac:dyDescent="0.25">
      <c r="B459" s="79" t="s">
        <v>129</v>
      </c>
    </row>
    <row r="460" spans="1:21" x14ac:dyDescent="0.25">
      <c r="B460" s="79"/>
      <c r="C460" s="2" t="str">
        <f>'COSS Step1'!D23</f>
        <v>Land &amp; Land Rights-Pumping</v>
      </c>
      <c r="E460" s="146">
        <f>+'COSS Step1'!F23</f>
        <v>277216.12000000005</v>
      </c>
      <c r="G460" s="143" t="s">
        <v>55</v>
      </c>
      <c r="H460" s="2" t="str">
        <f>_xlfn.XLOOKUP($G460,'Allocator Summary'!$B$7:$B$40,'Allocator Summary'!$C$7:$C$40)</f>
        <v>Pumping</v>
      </c>
      <c r="I460" s="147">
        <f>INDEX('Allocator Summary'!D$7:D$27,MATCH($G460,'Allocator Summary'!$B$7:$B$27))*$E460</f>
        <v>0</v>
      </c>
      <c r="J460" s="147">
        <f>INDEX('Allocator Summary'!E$7:E$27,MATCH($G460,'Allocator Summary'!$B$7:$B$27))*$E460</f>
        <v>277216.12000000005</v>
      </c>
      <c r="K460" s="147">
        <f>INDEX('Allocator Summary'!F$7:F$27,MATCH($G460,'Allocator Summary'!$B$7:$B$27))*$E460</f>
        <v>0</v>
      </c>
      <c r="L460" s="147">
        <f>INDEX('Allocator Summary'!G$7:G$27,MATCH($G460,'Allocator Summary'!$B$7:$B$27))*$E460</f>
        <v>0</v>
      </c>
      <c r="M460" s="147">
        <f>INDEX('Allocator Summary'!H$7:H$27,MATCH($G460,'Allocator Summary'!$B$7:$B$27))*$E460</f>
        <v>0</v>
      </c>
      <c r="N460" s="147">
        <f>INDEX('Allocator Summary'!I$7:I$27,MATCH($G460,'Allocator Summary'!$B$7:$B$27))*$E460</f>
        <v>0</v>
      </c>
      <c r="O460" s="147">
        <f>INDEX('Allocator Summary'!J$7:J$27,MATCH($G460,'Allocator Summary'!$B$7:$B$27))*$E460</f>
        <v>0</v>
      </c>
      <c r="P460" s="147">
        <f>INDEX('Allocator Summary'!K$7:K$27,MATCH($G460,'Allocator Summary'!$B$7:$B$27))*$E460</f>
        <v>0</v>
      </c>
      <c r="Q460" s="147">
        <f>INDEX('Allocator Summary'!L$7:L$27,MATCH($G460,'Allocator Summary'!$B$7:$B$27))*$E460</f>
        <v>0</v>
      </c>
      <c r="R460" s="147">
        <f>INDEX('Allocator Summary'!M$7:M$27,MATCH($G460,'Allocator Summary'!$B$7:$B$27))*$E460</f>
        <v>0</v>
      </c>
      <c r="S460" s="147">
        <f>INDEX('Allocator Summary'!N$7:N$27,MATCH($G460,'Allocator Summary'!$B$7:$B$27))*$E460</f>
        <v>0</v>
      </c>
      <c r="T460" s="147">
        <f t="shared" ref="T460:T467" si="105">SUM(I460:S460)</f>
        <v>277216.12000000005</v>
      </c>
      <c r="U460" s="147">
        <f t="shared" ref="U460:U467" si="106">T460-E460</f>
        <v>0</v>
      </c>
    </row>
    <row r="461" spans="1:21" x14ac:dyDescent="0.25">
      <c r="A461" s="158"/>
      <c r="B461" s="79"/>
      <c r="C461" s="2" t="str">
        <f>'COSS Step1'!D24</f>
        <v>Struct &amp; Imp-Pumping</v>
      </c>
      <c r="E461" s="146">
        <f>+'COSS Step1'!F24</f>
        <v>9804128.6473785695</v>
      </c>
      <c r="G461" s="143" t="s">
        <v>55</v>
      </c>
      <c r="H461" s="2" t="str">
        <f>_xlfn.XLOOKUP($G461,'Allocator Summary'!$B$7:$B$40,'Allocator Summary'!$C$7:$C$40)</f>
        <v>Pumping</v>
      </c>
      <c r="I461" s="147">
        <f>INDEX('Allocator Summary'!D$7:D$27,MATCH($G461,'Allocator Summary'!$B$7:$B$27))*$E461</f>
        <v>0</v>
      </c>
      <c r="J461" s="147">
        <f>INDEX('Allocator Summary'!E$7:E$27,MATCH($G461,'Allocator Summary'!$B$7:$B$27))*$E461</f>
        <v>9804128.6473785695</v>
      </c>
      <c r="K461" s="147">
        <f>INDEX('Allocator Summary'!F$7:F$27,MATCH($G461,'Allocator Summary'!$B$7:$B$27))*$E461</f>
        <v>0</v>
      </c>
      <c r="L461" s="147">
        <f>INDEX('Allocator Summary'!G$7:G$27,MATCH($G461,'Allocator Summary'!$B$7:$B$27))*$E461</f>
        <v>0</v>
      </c>
      <c r="M461" s="147">
        <f>INDEX('Allocator Summary'!H$7:H$27,MATCH($G461,'Allocator Summary'!$B$7:$B$27))*$E461</f>
        <v>0</v>
      </c>
      <c r="N461" s="147">
        <f>INDEX('Allocator Summary'!I$7:I$27,MATCH($G461,'Allocator Summary'!$B$7:$B$27))*$E461</f>
        <v>0</v>
      </c>
      <c r="O461" s="147">
        <f>INDEX('Allocator Summary'!J$7:J$27,MATCH($G461,'Allocator Summary'!$B$7:$B$27))*$E461</f>
        <v>0</v>
      </c>
      <c r="P461" s="147">
        <f>INDEX('Allocator Summary'!K$7:K$27,MATCH($G461,'Allocator Summary'!$B$7:$B$27))*$E461</f>
        <v>0</v>
      </c>
      <c r="Q461" s="147">
        <f>INDEX('Allocator Summary'!L$7:L$27,MATCH($G461,'Allocator Summary'!$B$7:$B$27))*$E461</f>
        <v>0</v>
      </c>
      <c r="R461" s="147">
        <f>INDEX('Allocator Summary'!M$7:M$27,MATCH($G461,'Allocator Summary'!$B$7:$B$27))*$E461</f>
        <v>0</v>
      </c>
      <c r="S461" s="147">
        <f>INDEX('Allocator Summary'!N$7:N$27,MATCH($G461,'Allocator Summary'!$B$7:$B$27))*$E461</f>
        <v>0</v>
      </c>
      <c r="T461" s="147">
        <f t="shared" si="105"/>
        <v>9804128.6473785695</v>
      </c>
      <c r="U461" s="147">
        <f t="shared" si="106"/>
        <v>0</v>
      </c>
    </row>
    <row r="462" spans="1:21" x14ac:dyDescent="0.25">
      <c r="B462" s="79"/>
      <c r="C462" s="2" t="str">
        <f>'COSS Step1'!D25</f>
        <v>Power Generation Equip</v>
      </c>
      <c r="E462" s="146">
        <f>+'COSS Step1'!F25</f>
        <v>3317053.8104559956</v>
      </c>
      <c r="G462" s="143" t="s">
        <v>55</v>
      </c>
      <c r="H462" s="2" t="str">
        <f>_xlfn.XLOOKUP($G462,'Allocator Summary'!$B$7:$B$40,'Allocator Summary'!$C$7:$C$40)</f>
        <v>Pumping</v>
      </c>
      <c r="I462" s="147">
        <f>INDEX('Allocator Summary'!D$7:D$27,MATCH($G462,'Allocator Summary'!$B$7:$B$27))*$E462</f>
        <v>0</v>
      </c>
      <c r="J462" s="147">
        <f>INDEX('Allocator Summary'!E$7:E$27,MATCH($G462,'Allocator Summary'!$B$7:$B$27))*$E462</f>
        <v>3317053.8104559956</v>
      </c>
      <c r="K462" s="147">
        <f>INDEX('Allocator Summary'!F$7:F$27,MATCH($G462,'Allocator Summary'!$B$7:$B$27))*$E462</f>
        <v>0</v>
      </c>
      <c r="L462" s="147">
        <f>INDEX('Allocator Summary'!G$7:G$27,MATCH($G462,'Allocator Summary'!$B$7:$B$27))*$E462</f>
        <v>0</v>
      </c>
      <c r="M462" s="147">
        <f>INDEX('Allocator Summary'!H$7:H$27,MATCH($G462,'Allocator Summary'!$B$7:$B$27))*$E462</f>
        <v>0</v>
      </c>
      <c r="N462" s="147">
        <f>INDEX('Allocator Summary'!I$7:I$27,MATCH($G462,'Allocator Summary'!$B$7:$B$27))*$E462</f>
        <v>0</v>
      </c>
      <c r="O462" s="147">
        <f>INDEX('Allocator Summary'!J$7:J$27,MATCH($G462,'Allocator Summary'!$B$7:$B$27))*$E462</f>
        <v>0</v>
      </c>
      <c r="P462" s="147">
        <f>INDEX('Allocator Summary'!K$7:K$27,MATCH($G462,'Allocator Summary'!$B$7:$B$27))*$E462</f>
        <v>0</v>
      </c>
      <c r="Q462" s="147">
        <f>INDEX('Allocator Summary'!L$7:L$27,MATCH($G462,'Allocator Summary'!$B$7:$B$27))*$E462</f>
        <v>0</v>
      </c>
      <c r="R462" s="147">
        <f>INDEX('Allocator Summary'!M$7:M$27,MATCH($G462,'Allocator Summary'!$B$7:$B$27))*$E462</f>
        <v>0</v>
      </c>
      <c r="S462" s="147">
        <f>INDEX('Allocator Summary'!N$7:N$27,MATCH($G462,'Allocator Summary'!$B$7:$B$27))*$E462</f>
        <v>0</v>
      </c>
      <c r="T462" s="147">
        <f t="shared" si="105"/>
        <v>3317053.8104559956</v>
      </c>
      <c r="U462" s="147">
        <f t="shared" si="106"/>
        <v>0</v>
      </c>
    </row>
    <row r="463" spans="1:21" x14ac:dyDescent="0.25">
      <c r="B463" s="79"/>
      <c r="C463" s="2" t="str">
        <f>'COSS Step1'!D26</f>
        <v>Pumping Equipment</v>
      </c>
      <c r="E463" s="146">
        <f>+'COSS Step1'!F26</f>
        <v>0</v>
      </c>
      <c r="G463" s="143" t="s">
        <v>55</v>
      </c>
      <c r="H463" s="2" t="str">
        <f>_xlfn.XLOOKUP($G463,'Allocator Summary'!$B$7:$B$40,'Allocator Summary'!$C$7:$C$40)</f>
        <v>Pumping</v>
      </c>
      <c r="I463" s="147">
        <f>INDEX('Allocator Summary'!D$7:D$27,MATCH($G463,'Allocator Summary'!$B$7:$B$27))*$E463</f>
        <v>0</v>
      </c>
      <c r="J463" s="147">
        <f>INDEX('Allocator Summary'!E$7:E$27,MATCH($G463,'Allocator Summary'!$B$7:$B$27))*$E463</f>
        <v>0</v>
      </c>
      <c r="K463" s="147">
        <f>INDEX('Allocator Summary'!F$7:F$27,MATCH($G463,'Allocator Summary'!$B$7:$B$27))*$E463</f>
        <v>0</v>
      </c>
      <c r="L463" s="147">
        <f>INDEX('Allocator Summary'!G$7:G$27,MATCH($G463,'Allocator Summary'!$B$7:$B$27))*$E463</f>
        <v>0</v>
      </c>
      <c r="M463" s="147">
        <f>INDEX('Allocator Summary'!H$7:H$27,MATCH($G463,'Allocator Summary'!$B$7:$B$27))*$E463</f>
        <v>0</v>
      </c>
      <c r="N463" s="147">
        <f>INDEX('Allocator Summary'!I$7:I$27,MATCH($G463,'Allocator Summary'!$B$7:$B$27))*$E463</f>
        <v>0</v>
      </c>
      <c r="O463" s="147">
        <f>INDEX('Allocator Summary'!J$7:J$27,MATCH($G463,'Allocator Summary'!$B$7:$B$27))*$E463</f>
        <v>0</v>
      </c>
      <c r="P463" s="147">
        <f>INDEX('Allocator Summary'!K$7:K$27,MATCH($G463,'Allocator Summary'!$B$7:$B$27))*$E463</f>
        <v>0</v>
      </c>
      <c r="Q463" s="147">
        <f>INDEX('Allocator Summary'!L$7:L$27,MATCH($G463,'Allocator Summary'!$B$7:$B$27))*$E463</f>
        <v>0</v>
      </c>
      <c r="R463" s="147">
        <f>INDEX('Allocator Summary'!M$7:M$27,MATCH($G463,'Allocator Summary'!$B$7:$B$27))*$E463</f>
        <v>0</v>
      </c>
      <c r="S463" s="147">
        <f>INDEX('Allocator Summary'!N$7:N$27,MATCH($G463,'Allocator Summary'!$B$7:$B$27))*$E463</f>
        <v>0</v>
      </c>
      <c r="T463" s="147">
        <f t="shared" si="105"/>
        <v>0</v>
      </c>
      <c r="U463" s="147">
        <f t="shared" si="106"/>
        <v>0</v>
      </c>
    </row>
    <row r="464" spans="1:21" x14ac:dyDescent="0.25">
      <c r="A464" s="158"/>
      <c r="B464" s="79"/>
      <c r="C464" s="2" t="str">
        <f>'COSS Step1'!D27</f>
        <v>Pump Eqp Electric</v>
      </c>
      <c r="E464" s="146">
        <f>+'COSS Step1'!F27</f>
        <v>19435714.977518119</v>
      </c>
      <c r="G464" s="143" t="s">
        <v>55</v>
      </c>
      <c r="H464" s="2" t="str">
        <f>_xlfn.XLOOKUP($G464,'Allocator Summary'!$B$7:$B$40,'Allocator Summary'!$C$7:$C$40)</f>
        <v>Pumping</v>
      </c>
      <c r="I464" s="147">
        <f>INDEX('Allocator Summary'!D$7:D$27,MATCH($G464,'Allocator Summary'!$B$7:$B$27))*$E464</f>
        <v>0</v>
      </c>
      <c r="J464" s="147">
        <f>INDEX('Allocator Summary'!E$7:E$27,MATCH($G464,'Allocator Summary'!$B$7:$B$27))*$E464</f>
        <v>19435714.977518119</v>
      </c>
      <c r="K464" s="147">
        <f>INDEX('Allocator Summary'!F$7:F$27,MATCH($G464,'Allocator Summary'!$B$7:$B$27))*$E464</f>
        <v>0</v>
      </c>
      <c r="L464" s="147">
        <f>INDEX('Allocator Summary'!G$7:G$27,MATCH($G464,'Allocator Summary'!$B$7:$B$27))*$E464</f>
        <v>0</v>
      </c>
      <c r="M464" s="147">
        <f>INDEX('Allocator Summary'!H$7:H$27,MATCH($G464,'Allocator Summary'!$B$7:$B$27))*$E464</f>
        <v>0</v>
      </c>
      <c r="N464" s="147">
        <f>INDEX('Allocator Summary'!I$7:I$27,MATCH($G464,'Allocator Summary'!$B$7:$B$27))*$E464</f>
        <v>0</v>
      </c>
      <c r="O464" s="147">
        <f>INDEX('Allocator Summary'!J$7:J$27,MATCH($G464,'Allocator Summary'!$B$7:$B$27))*$E464</f>
        <v>0</v>
      </c>
      <c r="P464" s="147">
        <f>INDEX('Allocator Summary'!K$7:K$27,MATCH($G464,'Allocator Summary'!$B$7:$B$27))*$E464</f>
        <v>0</v>
      </c>
      <c r="Q464" s="147">
        <f>INDEX('Allocator Summary'!L$7:L$27,MATCH($G464,'Allocator Summary'!$B$7:$B$27))*$E464</f>
        <v>0</v>
      </c>
      <c r="R464" s="147">
        <f>INDEX('Allocator Summary'!M$7:M$27,MATCH($G464,'Allocator Summary'!$B$7:$B$27))*$E464</f>
        <v>0</v>
      </c>
      <c r="S464" s="147">
        <f>INDEX('Allocator Summary'!N$7:N$27,MATCH($G464,'Allocator Summary'!$B$7:$B$27))*$E464</f>
        <v>0</v>
      </c>
      <c r="T464" s="147">
        <f t="shared" si="105"/>
        <v>19435714.977518119</v>
      </c>
      <c r="U464" s="147">
        <f t="shared" si="106"/>
        <v>0</v>
      </c>
    </row>
    <row r="465" spans="1:21" x14ac:dyDescent="0.25">
      <c r="A465" s="158"/>
      <c r="B465" s="79"/>
      <c r="C465" s="2" t="str">
        <f>'COSS Step1'!D28</f>
        <v>Pump Eqp Diesel</v>
      </c>
      <c r="E465" s="146">
        <f>+'COSS Step1'!F28</f>
        <v>128249.41146933351</v>
      </c>
      <c r="G465" s="143" t="s">
        <v>55</v>
      </c>
      <c r="H465" s="2" t="str">
        <f>_xlfn.XLOOKUP($G465,'Allocator Summary'!$B$7:$B$40,'Allocator Summary'!$C$7:$C$40)</f>
        <v>Pumping</v>
      </c>
      <c r="I465" s="147">
        <f>INDEX('Allocator Summary'!D$7:D$27,MATCH($G465,'Allocator Summary'!$B$7:$B$27))*$E465</f>
        <v>0</v>
      </c>
      <c r="J465" s="147">
        <f>INDEX('Allocator Summary'!E$7:E$27,MATCH($G465,'Allocator Summary'!$B$7:$B$27))*$E465</f>
        <v>128249.41146933351</v>
      </c>
      <c r="K465" s="147">
        <f>INDEX('Allocator Summary'!F$7:F$27,MATCH($G465,'Allocator Summary'!$B$7:$B$27))*$E465</f>
        <v>0</v>
      </c>
      <c r="L465" s="147">
        <f>INDEX('Allocator Summary'!G$7:G$27,MATCH($G465,'Allocator Summary'!$B$7:$B$27))*$E465</f>
        <v>0</v>
      </c>
      <c r="M465" s="147">
        <f>INDEX('Allocator Summary'!H$7:H$27,MATCH($G465,'Allocator Summary'!$B$7:$B$27))*$E465</f>
        <v>0</v>
      </c>
      <c r="N465" s="147">
        <f>INDEX('Allocator Summary'!I$7:I$27,MATCH($G465,'Allocator Summary'!$B$7:$B$27))*$E465</f>
        <v>0</v>
      </c>
      <c r="O465" s="147">
        <f>INDEX('Allocator Summary'!J$7:J$27,MATCH($G465,'Allocator Summary'!$B$7:$B$27))*$E465</f>
        <v>0</v>
      </c>
      <c r="P465" s="147">
        <f>INDEX('Allocator Summary'!K$7:K$27,MATCH($G465,'Allocator Summary'!$B$7:$B$27))*$E465</f>
        <v>0</v>
      </c>
      <c r="Q465" s="147">
        <f>INDEX('Allocator Summary'!L$7:L$27,MATCH($G465,'Allocator Summary'!$B$7:$B$27))*$E465</f>
        <v>0</v>
      </c>
      <c r="R465" s="147">
        <f>INDEX('Allocator Summary'!M$7:M$27,MATCH($G465,'Allocator Summary'!$B$7:$B$27))*$E465</f>
        <v>0</v>
      </c>
      <c r="S465" s="147">
        <f>INDEX('Allocator Summary'!N$7:N$27,MATCH($G465,'Allocator Summary'!$B$7:$B$27))*$E465</f>
        <v>0</v>
      </c>
      <c r="T465" s="147">
        <f t="shared" si="105"/>
        <v>128249.41146933351</v>
      </c>
      <c r="U465" s="147">
        <f t="shared" si="106"/>
        <v>0</v>
      </c>
    </row>
    <row r="466" spans="1:21" x14ac:dyDescent="0.25">
      <c r="B466" s="79"/>
      <c r="C466" s="2" t="str">
        <f>'COSS Step1'!D29</f>
        <v>Pump Eqp Hydraulic</v>
      </c>
      <c r="E466" s="146">
        <f>+'COSS Step1'!F29</f>
        <v>-1476.7100000000005</v>
      </c>
      <c r="G466" s="143" t="s">
        <v>55</v>
      </c>
      <c r="H466" s="2" t="str">
        <f>_xlfn.XLOOKUP($G466,'Allocator Summary'!$B$7:$B$40,'Allocator Summary'!$C$7:$C$40)</f>
        <v>Pumping</v>
      </c>
      <c r="I466" s="147">
        <f>INDEX('Allocator Summary'!D$7:D$27,MATCH($G466,'Allocator Summary'!$B$7:$B$27))*$E466</f>
        <v>0</v>
      </c>
      <c r="J466" s="147">
        <f>INDEX('Allocator Summary'!E$7:E$27,MATCH($G466,'Allocator Summary'!$B$7:$B$27))*$E466</f>
        <v>-1476.7100000000005</v>
      </c>
      <c r="K466" s="147">
        <f>INDEX('Allocator Summary'!F$7:F$27,MATCH($G466,'Allocator Summary'!$B$7:$B$27))*$E466</f>
        <v>0</v>
      </c>
      <c r="L466" s="147">
        <f>INDEX('Allocator Summary'!G$7:G$27,MATCH($G466,'Allocator Summary'!$B$7:$B$27))*$E466</f>
        <v>0</v>
      </c>
      <c r="M466" s="147">
        <f>INDEX('Allocator Summary'!H$7:H$27,MATCH($G466,'Allocator Summary'!$B$7:$B$27))*$E466</f>
        <v>0</v>
      </c>
      <c r="N466" s="147">
        <f>INDEX('Allocator Summary'!I$7:I$27,MATCH($G466,'Allocator Summary'!$B$7:$B$27))*$E466</f>
        <v>0</v>
      </c>
      <c r="O466" s="147">
        <f>INDEX('Allocator Summary'!J$7:J$27,MATCH($G466,'Allocator Summary'!$B$7:$B$27))*$E466</f>
        <v>0</v>
      </c>
      <c r="P466" s="147">
        <f>INDEX('Allocator Summary'!K$7:K$27,MATCH($G466,'Allocator Summary'!$B$7:$B$27))*$E466</f>
        <v>0</v>
      </c>
      <c r="Q466" s="147">
        <f>INDEX('Allocator Summary'!L$7:L$27,MATCH($G466,'Allocator Summary'!$B$7:$B$27))*$E466</f>
        <v>0</v>
      </c>
      <c r="R466" s="147">
        <f>INDEX('Allocator Summary'!M$7:M$27,MATCH($G466,'Allocator Summary'!$B$7:$B$27))*$E466</f>
        <v>0</v>
      </c>
      <c r="S466" s="147">
        <f>INDEX('Allocator Summary'!N$7:N$27,MATCH($G466,'Allocator Summary'!$B$7:$B$27))*$E466</f>
        <v>0</v>
      </c>
      <c r="T466" s="147">
        <f t="shared" si="105"/>
        <v>-1476.7100000000005</v>
      </c>
      <c r="U466" s="147">
        <f t="shared" si="106"/>
        <v>0</v>
      </c>
    </row>
    <row r="467" spans="1:21" x14ac:dyDescent="0.25">
      <c r="B467" s="79"/>
      <c r="C467" s="2" t="str">
        <f>'COSS Step1'!D30</f>
        <v>Pump Eqp Other</v>
      </c>
      <c r="E467" s="146">
        <f>+'COSS Step1'!F30</f>
        <v>0</v>
      </c>
      <c r="G467" s="143" t="s">
        <v>55</v>
      </c>
      <c r="H467" s="2" t="str">
        <f>_xlfn.XLOOKUP($G467,'Allocator Summary'!$B$7:$B$40,'Allocator Summary'!$C$7:$C$40)</f>
        <v>Pumping</v>
      </c>
      <c r="I467" s="147">
        <f>INDEX('Allocator Summary'!D$7:D$27,MATCH($G467,'Allocator Summary'!$B$7:$B$27))*$E467</f>
        <v>0</v>
      </c>
      <c r="J467" s="147">
        <f>INDEX('Allocator Summary'!E$7:E$27,MATCH($G467,'Allocator Summary'!$B$7:$B$27))*$E467</f>
        <v>0</v>
      </c>
      <c r="K467" s="147">
        <f>INDEX('Allocator Summary'!F$7:F$27,MATCH($G467,'Allocator Summary'!$B$7:$B$27))*$E467</f>
        <v>0</v>
      </c>
      <c r="L467" s="147">
        <f>INDEX('Allocator Summary'!G$7:G$27,MATCH($G467,'Allocator Summary'!$B$7:$B$27))*$E467</f>
        <v>0</v>
      </c>
      <c r="M467" s="147">
        <f>INDEX('Allocator Summary'!H$7:H$27,MATCH($G467,'Allocator Summary'!$B$7:$B$27))*$E467</f>
        <v>0</v>
      </c>
      <c r="N467" s="147">
        <f>INDEX('Allocator Summary'!I$7:I$27,MATCH($G467,'Allocator Summary'!$B$7:$B$27))*$E467</f>
        <v>0</v>
      </c>
      <c r="O467" s="147">
        <f>INDEX('Allocator Summary'!J$7:J$27,MATCH($G467,'Allocator Summary'!$B$7:$B$27))*$E467</f>
        <v>0</v>
      </c>
      <c r="P467" s="147">
        <f>INDEX('Allocator Summary'!K$7:K$27,MATCH($G467,'Allocator Summary'!$B$7:$B$27))*$E467</f>
        <v>0</v>
      </c>
      <c r="Q467" s="147">
        <f>INDEX('Allocator Summary'!L$7:L$27,MATCH($G467,'Allocator Summary'!$B$7:$B$27))*$E467</f>
        <v>0</v>
      </c>
      <c r="R467" s="147">
        <f>INDEX('Allocator Summary'!M$7:M$27,MATCH($G467,'Allocator Summary'!$B$7:$B$27))*$E467</f>
        <v>0</v>
      </c>
      <c r="S467" s="147">
        <f>INDEX('Allocator Summary'!N$7:N$27,MATCH($G467,'Allocator Summary'!$B$7:$B$27))*$E467</f>
        <v>0</v>
      </c>
      <c r="T467" s="147">
        <f t="shared" si="105"/>
        <v>0</v>
      </c>
      <c r="U467" s="147">
        <f t="shared" si="106"/>
        <v>0</v>
      </c>
    </row>
    <row r="468" spans="1:21" x14ac:dyDescent="0.25">
      <c r="B468" s="79"/>
    </row>
    <row r="469" spans="1:21" x14ac:dyDescent="0.25">
      <c r="B469" s="79" t="s">
        <v>18</v>
      </c>
      <c r="I469" s="147"/>
      <c r="J469" s="147"/>
      <c r="K469" s="147"/>
      <c r="L469" s="147"/>
      <c r="M469" s="147"/>
      <c r="N469" s="147"/>
      <c r="O469" s="147"/>
      <c r="P469" s="147"/>
      <c r="Q469" s="147"/>
      <c r="R469" s="147"/>
      <c r="S469" s="147"/>
      <c r="T469" s="147">
        <f t="shared" ref="T469:T490" si="107">SUM(I469:S469)</f>
        <v>0</v>
      </c>
      <c r="U469" s="147">
        <f t="shared" ref="U469:U490" si="108">T469-E469</f>
        <v>0</v>
      </c>
    </row>
    <row r="470" spans="1:21" x14ac:dyDescent="0.25">
      <c r="B470" s="79"/>
      <c r="C470" s="2" t="str">
        <f>'COSS Step1'!D33</f>
        <v>Land &amp; Land Rights-Treatment</v>
      </c>
      <c r="E470" s="146">
        <f>+'COSS Step1'!F33</f>
        <v>800183.34</v>
      </c>
      <c r="G470" s="143" t="s">
        <v>68</v>
      </c>
      <c r="H470" s="2" t="str">
        <f>_xlfn.XLOOKUP($G470,'Allocator Summary'!$B$7:$B$40,'Allocator Summary'!$C$7:$C$40)</f>
        <v>Water Treatment</v>
      </c>
      <c r="I470" s="147">
        <f>INDEX('Allocator Summary'!D$7:D$27,MATCH($G470,'Allocator Summary'!$B$7:$B$27))*$E470</f>
        <v>0</v>
      </c>
      <c r="J470" s="147">
        <f>INDEX('Allocator Summary'!E$7:E$27,MATCH($G470,'Allocator Summary'!$B$7:$B$27))*$E470</f>
        <v>0</v>
      </c>
      <c r="K470" s="147">
        <f>INDEX('Allocator Summary'!F$7:F$27,MATCH($G470,'Allocator Summary'!$B$7:$B$27))*$E470</f>
        <v>800183.34</v>
      </c>
      <c r="L470" s="147">
        <f>INDEX('Allocator Summary'!G$7:G$27,MATCH($G470,'Allocator Summary'!$B$7:$B$27))*$E470</f>
        <v>0</v>
      </c>
      <c r="M470" s="147">
        <f>INDEX('Allocator Summary'!H$7:H$27,MATCH($G470,'Allocator Summary'!$B$7:$B$27))*$E470</f>
        <v>0</v>
      </c>
      <c r="N470" s="147">
        <f>INDEX('Allocator Summary'!I$7:I$27,MATCH($G470,'Allocator Summary'!$B$7:$B$27))*$E470</f>
        <v>0</v>
      </c>
      <c r="O470" s="147">
        <f>INDEX('Allocator Summary'!J$7:J$27,MATCH($G470,'Allocator Summary'!$B$7:$B$27))*$E470</f>
        <v>0</v>
      </c>
      <c r="P470" s="147">
        <f>INDEX('Allocator Summary'!K$7:K$27,MATCH($G470,'Allocator Summary'!$B$7:$B$27))*$E470</f>
        <v>0</v>
      </c>
      <c r="Q470" s="147">
        <f>INDEX('Allocator Summary'!L$7:L$27,MATCH($G470,'Allocator Summary'!$B$7:$B$27))*$E470</f>
        <v>0</v>
      </c>
      <c r="R470" s="147">
        <f>INDEX('Allocator Summary'!M$7:M$27,MATCH($G470,'Allocator Summary'!$B$7:$B$27))*$E470</f>
        <v>0</v>
      </c>
      <c r="S470" s="147">
        <f>INDEX('Allocator Summary'!N$7:N$27,MATCH($G470,'Allocator Summary'!$B$7:$B$27))*$E470</f>
        <v>0</v>
      </c>
      <c r="T470" s="147">
        <f t="shared" si="107"/>
        <v>800183.34</v>
      </c>
      <c r="U470" s="147">
        <f t="shared" si="108"/>
        <v>0</v>
      </c>
    </row>
    <row r="471" spans="1:21" x14ac:dyDescent="0.25">
      <c r="B471" s="79"/>
      <c r="C471" s="2" t="str">
        <f>'COSS Step1'!D34</f>
        <v>Struct &amp; Imp-Treatment</v>
      </c>
      <c r="E471" s="146">
        <f>+'COSS Step1'!F34</f>
        <v>60759829.326822951</v>
      </c>
      <c r="G471" s="143" t="s">
        <v>68</v>
      </c>
      <c r="H471" s="2" t="str">
        <f>_xlfn.XLOOKUP($G471,'Allocator Summary'!$B$7:$B$40,'Allocator Summary'!$C$7:$C$40)</f>
        <v>Water Treatment</v>
      </c>
      <c r="I471" s="147">
        <f>INDEX('Allocator Summary'!D$7:D$27,MATCH($G471,'Allocator Summary'!$B$7:$B$27))*$E471</f>
        <v>0</v>
      </c>
      <c r="J471" s="147">
        <f>INDEX('Allocator Summary'!E$7:E$27,MATCH($G471,'Allocator Summary'!$B$7:$B$27))*$E471</f>
        <v>0</v>
      </c>
      <c r="K471" s="147">
        <f>INDEX('Allocator Summary'!F$7:F$27,MATCH($G471,'Allocator Summary'!$B$7:$B$27))*$E471</f>
        <v>60759829.326822951</v>
      </c>
      <c r="L471" s="147">
        <f>INDEX('Allocator Summary'!G$7:G$27,MATCH($G471,'Allocator Summary'!$B$7:$B$27))*$E471</f>
        <v>0</v>
      </c>
      <c r="M471" s="147">
        <f>INDEX('Allocator Summary'!H$7:H$27,MATCH($G471,'Allocator Summary'!$B$7:$B$27))*$E471</f>
        <v>0</v>
      </c>
      <c r="N471" s="147">
        <f>INDEX('Allocator Summary'!I$7:I$27,MATCH($G471,'Allocator Summary'!$B$7:$B$27))*$E471</f>
        <v>0</v>
      </c>
      <c r="O471" s="147">
        <f>INDEX('Allocator Summary'!J$7:J$27,MATCH($G471,'Allocator Summary'!$B$7:$B$27))*$E471</f>
        <v>0</v>
      </c>
      <c r="P471" s="147">
        <f>INDEX('Allocator Summary'!K$7:K$27,MATCH($G471,'Allocator Summary'!$B$7:$B$27))*$E471</f>
        <v>0</v>
      </c>
      <c r="Q471" s="147">
        <f>INDEX('Allocator Summary'!L$7:L$27,MATCH($G471,'Allocator Summary'!$B$7:$B$27))*$E471</f>
        <v>0</v>
      </c>
      <c r="R471" s="147">
        <f>INDEX('Allocator Summary'!M$7:M$27,MATCH($G471,'Allocator Summary'!$B$7:$B$27))*$E471</f>
        <v>0</v>
      </c>
      <c r="S471" s="147">
        <f>INDEX('Allocator Summary'!N$7:N$27,MATCH($G471,'Allocator Summary'!$B$7:$B$27))*$E471</f>
        <v>0</v>
      </c>
      <c r="T471" s="147">
        <f t="shared" si="107"/>
        <v>60759829.326822951</v>
      </c>
      <c r="U471" s="147">
        <f t="shared" si="108"/>
        <v>0</v>
      </c>
    </row>
    <row r="472" spans="1:21" x14ac:dyDescent="0.25">
      <c r="B472" s="79"/>
      <c r="C472" s="2" t="str">
        <f>'COSS Step1'!D35</f>
        <v>Pump Eqp Wtr Treatment</v>
      </c>
      <c r="E472" s="146">
        <f>+'COSS Step1'!F35</f>
        <v>5347185.4946935913</v>
      </c>
      <c r="G472" s="143" t="s">
        <v>68</v>
      </c>
      <c r="H472" s="2" t="str">
        <f>_xlfn.XLOOKUP($G472,'Allocator Summary'!$B$7:$B$40,'Allocator Summary'!$C$7:$C$40)</f>
        <v>Water Treatment</v>
      </c>
      <c r="I472" s="147">
        <f>INDEX('Allocator Summary'!D$7:D$27,MATCH($G472,'Allocator Summary'!$B$7:$B$27))*$E472</f>
        <v>0</v>
      </c>
      <c r="J472" s="147">
        <f>INDEX('Allocator Summary'!E$7:E$27,MATCH($G472,'Allocator Summary'!$B$7:$B$27))*$E472</f>
        <v>0</v>
      </c>
      <c r="K472" s="147">
        <f>INDEX('Allocator Summary'!F$7:F$27,MATCH($G472,'Allocator Summary'!$B$7:$B$27))*$E472</f>
        <v>5347185.4946935913</v>
      </c>
      <c r="L472" s="147">
        <f>INDEX('Allocator Summary'!G$7:G$27,MATCH($G472,'Allocator Summary'!$B$7:$B$27))*$E472</f>
        <v>0</v>
      </c>
      <c r="M472" s="147">
        <f>INDEX('Allocator Summary'!H$7:H$27,MATCH($G472,'Allocator Summary'!$B$7:$B$27))*$E472</f>
        <v>0</v>
      </c>
      <c r="N472" s="147">
        <f>INDEX('Allocator Summary'!I$7:I$27,MATCH($G472,'Allocator Summary'!$B$7:$B$27))*$E472</f>
        <v>0</v>
      </c>
      <c r="O472" s="147">
        <f>INDEX('Allocator Summary'!J$7:J$27,MATCH($G472,'Allocator Summary'!$B$7:$B$27))*$E472</f>
        <v>0</v>
      </c>
      <c r="P472" s="147">
        <f>INDEX('Allocator Summary'!K$7:K$27,MATCH($G472,'Allocator Summary'!$B$7:$B$27))*$E472</f>
        <v>0</v>
      </c>
      <c r="Q472" s="147">
        <f>INDEX('Allocator Summary'!L$7:L$27,MATCH($G472,'Allocator Summary'!$B$7:$B$27))*$E472</f>
        <v>0</v>
      </c>
      <c r="R472" s="147">
        <f>INDEX('Allocator Summary'!M$7:M$27,MATCH($G472,'Allocator Summary'!$B$7:$B$27))*$E472</f>
        <v>0</v>
      </c>
      <c r="S472" s="147">
        <f>INDEX('Allocator Summary'!N$7:N$27,MATCH($G472,'Allocator Summary'!$B$7:$B$27))*$E472</f>
        <v>0</v>
      </c>
      <c r="T472" s="147">
        <f t="shared" si="107"/>
        <v>5347185.4946935913</v>
      </c>
      <c r="U472" s="147">
        <f t="shared" si="108"/>
        <v>0</v>
      </c>
    </row>
    <row r="473" spans="1:21" x14ac:dyDescent="0.25">
      <c r="B473" s="79"/>
      <c r="C473" s="2" t="str">
        <f>'COSS Step1'!D36</f>
        <v>WT Equip Non-Media</v>
      </c>
      <c r="E473" s="146">
        <f>+'COSS Step1'!F36</f>
        <v>62179763.129149519</v>
      </c>
      <c r="G473" s="143" t="s">
        <v>68</v>
      </c>
      <c r="H473" s="2" t="str">
        <f>_xlfn.XLOOKUP($G473,'Allocator Summary'!$B$7:$B$40,'Allocator Summary'!$C$7:$C$40)</f>
        <v>Water Treatment</v>
      </c>
      <c r="I473" s="147">
        <f>INDEX('Allocator Summary'!D$7:D$27,MATCH($G473,'Allocator Summary'!$B$7:$B$27))*$E473</f>
        <v>0</v>
      </c>
      <c r="J473" s="147">
        <f>INDEX('Allocator Summary'!E$7:E$27,MATCH($G473,'Allocator Summary'!$B$7:$B$27))*$E473</f>
        <v>0</v>
      </c>
      <c r="K473" s="147">
        <f>INDEX('Allocator Summary'!F$7:F$27,MATCH($G473,'Allocator Summary'!$B$7:$B$27))*$E473</f>
        <v>62179763.129149519</v>
      </c>
      <c r="L473" s="147">
        <f>INDEX('Allocator Summary'!G$7:G$27,MATCH($G473,'Allocator Summary'!$B$7:$B$27))*$E473</f>
        <v>0</v>
      </c>
      <c r="M473" s="147">
        <f>INDEX('Allocator Summary'!H$7:H$27,MATCH($G473,'Allocator Summary'!$B$7:$B$27))*$E473</f>
        <v>0</v>
      </c>
      <c r="N473" s="147">
        <f>INDEX('Allocator Summary'!I$7:I$27,MATCH($G473,'Allocator Summary'!$B$7:$B$27))*$E473</f>
        <v>0</v>
      </c>
      <c r="O473" s="147">
        <f>INDEX('Allocator Summary'!J$7:J$27,MATCH($G473,'Allocator Summary'!$B$7:$B$27))*$E473</f>
        <v>0</v>
      </c>
      <c r="P473" s="147">
        <f>INDEX('Allocator Summary'!K$7:K$27,MATCH($G473,'Allocator Summary'!$B$7:$B$27))*$E473</f>
        <v>0</v>
      </c>
      <c r="Q473" s="147">
        <f>INDEX('Allocator Summary'!L$7:L$27,MATCH($G473,'Allocator Summary'!$B$7:$B$27))*$E473</f>
        <v>0</v>
      </c>
      <c r="R473" s="147">
        <f>INDEX('Allocator Summary'!M$7:M$27,MATCH($G473,'Allocator Summary'!$B$7:$B$27))*$E473</f>
        <v>0</v>
      </c>
      <c r="S473" s="147">
        <f>INDEX('Allocator Summary'!N$7:N$27,MATCH($G473,'Allocator Summary'!$B$7:$B$27))*$E473</f>
        <v>0</v>
      </c>
      <c r="T473" s="147">
        <f t="shared" si="107"/>
        <v>62179763.129149519</v>
      </c>
      <c r="U473" s="147">
        <f t="shared" si="108"/>
        <v>0</v>
      </c>
    </row>
    <row r="474" spans="1:21" x14ac:dyDescent="0.25">
      <c r="B474" s="79"/>
      <c r="C474" s="2" t="str">
        <f>'COSS Step1'!D37</f>
        <v>WT Equip Filter Media</v>
      </c>
      <c r="E474" s="146">
        <f>+'COSS Step1'!F37</f>
        <v>147072.22496766667</v>
      </c>
      <c r="G474" s="143" t="s">
        <v>68</v>
      </c>
      <c r="H474" s="2" t="str">
        <f>_xlfn.XLOOKUP($G474,'Allocator Summary'!$B$7:$B$40,'Allocator Summary'!$C$7:$C$40)</f>
        <v>Water Treatment</v>
      </c>
      <c r="I474" s="147">
        <f>INDEX('Allocator Summary'!D$7:D$27,MATCH($G474,'Allocator Summary'!$B$7:$B$27))*$E474</f>
        <v>0</v>
      </c>
      <c r="J474" s="147">
        <f>INDEX('Allocator Summary'!E$7:E$27,MATCH($G474,'Allocator Summary'!$B$7:$B$27))*$E474</f>
        <v>0</v>
      </c>
      <c r="K474" s="147">
        <f>INDEX('Allocator Summary'!F$7:F$27,MATCH($G474,'Allocator Summary'!$B$7:$B$27))*$E474</f>
        <v>147072.22496766667</v>
      </c>
      <c r="L474" s="147">
        <f>INDEX('Allocator Summary'!G$7:G$27,MATCH($G474,'Allocator Summary'!$B$7:$B$27))*$E474</f>
        <v>0</v>
      </c>
      <c r="M474" s="147">
        <f>INDEX('Allocator Summary'!H$7:H$27,MATCH($G474,'Allocator Summary'!$B$7:$B$27))*$E474</f>
        <v>0</v>
      </c>
      <c r="N474" s="147">
        <f>INDEX('Allocator Summary'!I$7:I$27,MATCH($G474,'Allocator Summary'!$B$7:$B$27))*$E474</f>
        <v>0</v>
      </c>
      <c r="O474" s="147">
        <f>INDEX('Allocator Summary'!J$7:J$27,MATCH($G474,'Allocator Summary'!$B$7:$B$27))*$E474</f>
        <v>0</v>
      </c>
      <c r="P474" s="147">
        <f>INDEX('Allocator Summary'!K$7:K$27,MATCH($G474,'Allocator Summary'!$B$7:$B$27))*$E474</f>
        <v>0</v>
      </c>
      <c r="Q474" s="147">
        <f>INDEX('Allocator Summary'!L$7:L$27,MATCH($G474,'Allocator Summary'!$B$7:$B$27))*$E474</f>
        <v>0</v>
      </c>
      <c r="R474" s="147">
        <f>INDEX('Allocator Summary'!M$7:M$27,MATCH($G474,'Allocator Summary'!$B$7:$B$27))*$E474</f>
        <v>0</v>
      </c>
      <c r="S474" s="147">
        <f>INDEX('Allocator Summary'!N$7:N$27,MATCH($G474,'Allocator Summary'!$B$7:$B$27))*$E474</f>
        <v>0</v>
      </c>
      <c r="T474" s="147">
        <f t="shared" si="107"/>
        <v>147072.22496766667</v>
      </c>
      <c r="U474" s="147">
        <f t="shared" si="108"/>
        <v>0</v>
      </c>
    </row>
    <row r="475" spans="1:21" x14ac:dyDescent="0.25">
      <c r="B475" s="79"/>
      <c r="I475" s="147"/>
      <c r="J475" s="147"/>
      <c r="K475" s="147"/>
      <c r="L475" s="147"/>
      <c r="M475" s="147"/>
      <c r="N475" s="147"/>
      <c r="O475" s="147"/>
      <c r="P475" s="147"/>
      <c r="Q475" s="147"/>
      <c r="R475" s="147"/>
      <c r="S475" s="147"/>
      <c r="T475" s="147">
        <f t="shared" si="107"/>
        <v>0</v>
      </c>
      <c r="U475" s="147">
        <f t="shared" si="108"/>
        <v>0</v>
      </c>
    </row>
    <row r="476" spans="1:21" x14ac:dyDescent="0.25">
      <c r="B476" s="79" t="s">
        <v>130</v>
      </c>
      <c r="I476" s="147"/>
      <c r="J476" s="147"/>
      <c r="K476" s="147"/>
      <c r="L476" s="147"/>
      <c r="M476" s="147"/>
      <c r="N476" s="147"/>
      <c r="O476" s="147"/>
      <c r="P476" s="147"/>
      <c r="Q476" s="147"/>
      <c r="R476" s="147"/>
      <c r="S476" s="147"/>
      <c r="T476" s="147">
        <f t="shared" si="107"/>
        <v>0</v>
      </c>
      <c r="U476" s="147">
        <f t="shared" si="108"/>
        <v>0</v>
      </c>
    </row>
    <row r="477" spans="1:21" x14ac:dyDescent="0.25">
      <c r="B477" s="79"/>
      <c r="C477" s="2" t="str">
        <f>'COSS Step1'!D40</f>
        <v>Land &amp; Land Rights-T&amp;D</v>
      </c>
      <c r="E477" s="146">
        <f>+'COSS Step1'!F40</f>
        <v>7549864.7900000019</v>
      </c>
      <c r="G477" s="143" t="s">
        <v>101</v>
      </c>
      <c r="H477" s="2" t="str">
        <f>_xlfn.XLOOKUP($G477,'Allocator Summary'!$B$7:$B$40,'Allocator Summary'!$C$7:$C$40)</f>
        <v>Mains</v>
      </c>
      <c r="I477" s="147">
        <f>INDEX('Allocator Summary'!D$7:D$27,MATCH($G477,'Allocator Summary'!$B$7:$B$27))*$E477</f>
        <v>0</v>
      </c>
      <c r="J477" s="147">
        <f>INDEX('Allocator Summary'!E$7:E$27,MATCH($G477,'Allocator Summary'!$B$7:$B$27))*$E477</f>
        <v>0</v>
      </c>
      <c r="K477" s="147">
        <f>INDEX('Allocator Summary'!F$7:F$27,MATCH($G477,'Allocator Summary'!$B$7:$B$27))*$E477</f>
        <v>0</v>
      </c>
      <c r="L477" s="147">
        <f>INDEX('Allocator Summary'!G$7:G$27,MATCH($G477,'Allocator Summary'!$B$7:$B$27))*$E477</f>
        <v>3092995.2920861663</v>
      </c>
      <c r="M477" s="147">
        <f>INDEX('Allocator Summary'!H$7:H$27,MATCH($G477,'Allocator Summary'!$B$7:$B$27))*$E477</f>
        <v>4456869.4979138356</v>
      </c>
      <c r="N477" s="147">
        <f>INDEX('Allocator Summary'!I$7:I$27,MATCH($G477,'Allocator Summary'!$B$7:$B$27))*$E477</f>
        <v>0</v>
      </c>
      <c r="O477" s="147">
        <f>INDEX('Allocator Summary'!J$7:J$27,MATCH($G477,'Allocator Summary'!$B$7:$B$27))*$E477</f>
        <v>0</v>
      </c>
      <c r="P477" s="147">
        <f>INDEX('Allocator Summary'!K$7:K$27,MATCH($G477,'Allocator Summary'!$B$7:$B$27))*$E477</f>
        <v>0</v>
      </c>
      <c r="Q477" s="147">
        <f>INDEX('Allocator Summary'!L$7:L$27,MATCH($G477,'Allocator Summary'!$B$7:$B$27))*$E477</f>
        <v>0</v>
      </c>
      <c r="R477" s="147">
        <f>INDEX('Allocator Summary'!M$7:M$27,MATCH($G477,'Allocator Summary'!$B$7:$B$27))*$E477</f>
        <v>0</v>
      </c>
      <c r="S477" s="147">
        <f>INDEX('Allocator Summary'!N$7:N$27,MATCH($G477,'Allocator Summary'!$B$7:$B$27))*$E477</f>
        <v>0</v>
      </c>
      <c r="T477" s="147">
        <f t="shared" si="107"/>
        <v>7549864.7900000019</v>
      </c>
      <c r="U477" s="147">
        <f t="shared" si="108"/>
        <v>0</v>
      </c>
    </row>
    <row r="478" spans="1:21" x14ac:dyDescent="0.25">
      <c r="B478" s="79"/>
      <c r="C478" s="2" t="str">
        <f>'COSS Step1'!D41</f>
        <v>Struct &amp; Imp-T&amp;D</v>
      </c>
      <c r="E478" s="146">
        <f>+'COSS Step1'!F41</f>
        <v>4993927.5457163788</v>
      </c>
      <c r="G478" s="143" t="s">
        <v>101</v>
      </c>
      <c r="H478" s="2" t="str">
        <f>_xlfn.XLOOKUP($G478,'Allocator Summary'!$B$7:$B$40,'Allocator Summary'!$C$7:$C$40)</f>
        <v>Mains</v>
      </c>
      <c r="I478" s="147">
        <f>INDEX('Allocator Summary'!D$7:D$27,MATCH($G478,'Allocator Summary'!$B$7:$B$27))*$E478</f>
        <v>0</v>
      </c>
      <c r="J478" s="147">
        <f>INDEX('Allocator Summary'!E$7:E$27,MATCH($G478,'Allocator Summary'!$B$7:$B$27))*$E478</f>
        <v>0</v>
      </c>
      <c r="K478" s="147">
        <f>INDEX('Allocator Summary'!F$7:F$27,MATCH($G478,'Allocator Summary'!$B$7:$B$27))*$E478</f>
        <v>0</v>
      </c>
      <c r="L478" s="147">
        <f>INDEX('Allocator Summary'!G$7:G$27,MATCH($G478,'Allocator Summary'!$B$7:$B$27))*$E478</f>
        <v>2045890.2003621417</v>
      </c>
      <c r="M478" s="147">
        <f>INDEX('Allocator Summary'!H$7:H$27,MATCH($G478,'Allocator Summary'!$B$7:$B$27))*$E478</f>
        <v>2948037.3453542371</v>
      </c>
      <c r="N478" s="147">
        <f>INDEX('Allocator Summary'!I$7:I$27,MATCH($G478,'Allocator Summary'!$B$7:$B$27))*$E478</f>
        <v>0</v>
      </c>
      <c r="O478" s="147">
        <f>INDEX('Allocator Summary'!J$7:J$27,MATCH($G478,'Allocator Summary'!$B$7:$B$27))*$E478</f>
        <v>0</v>
      </c>
      <c r="P478" s="147">
        <f>INDEX('Allocator Summary'!K$7:K$27,MATCH($G478,'Allocator Summary'!$B$7:$B$27))*$E478</f>
        <v>0</v>
      </c>
      <c r="Q478" s="147">
        <f>INDEX('Allocator Summary'!L$7:L$27,MATCH($G478,'Allocator Summary'!$B$7:$B$27))*$E478</f>
        <v>0</v>
      </c>
      <c r="R478" s="147">
        <f>INDEX('Allocator Summary'!M$7:M$27,MATCH($G478,'Allocator Summary'!$B$7:$B$27))*$E478</f>
        <v>0</v>
      </c>
      <c r="S478" s="147">
        <f>INDEX('Allocator Summary'!N$7:N$27,MATCH($G478,'Allocator Summary'!$B$7:$B$27))*$E478</f>
        <v>0</v>
      </c>
      <c r="T478" s="147">
        <f t="shared" si="107"/>
        <v>4993927.5457163788</v>
      </c>
      <c r="U478" s="147">
        <f t="shared" si="108"/>
        <v>0</v>
      </c>
    </row>
    <row r="479" spans="1:21" x14ac:dyDescent="0.25">
      <c r="B479" s="79"/>
      <c r="C479" s="2" t="str">
        <f>'COSS Step1'!D42</f>
        <v>Pumping Equipment TD</v>
      </c>
      <c r="E479" s="146">
        <f>+'COSS Step1'!F42</f>
        <v>1991890.603912551</v>
      </c>
      <c r="G479" s="143" t="s">
        <v>101</v>
      </c>
      <c r="H479" s="2" t="str">
        <f>_xlfn.XLOOKUP($G479,'Allocator Summary'!$B$7:$B$40,'Allocator Summary'!$C$7:$C$40)</f>
        <v>Mains</v>
      </c>
      <c r="I479" s="147">
        <f>INDEX('Allocator Summary'!D$7:D$27,MATCH($G479,'Allocator Summary'!$B$7:$B$27))*$E479</f>
        <v>0</v>
      </c>
      <c r="J479" s="147">
        <f>INDEX('Allocator Summary'!E$7:E$27,MATCH($G479,'Allocator Summary'!$B$7:$B$27))*$E479</f>
        <v>0</v>
      </c>
      <c r="K479" s="147">
        <f>INDEX('Allocator Summary'!F$7:F$27,MATCH($G479,'Allocator Summary'!$B$7:$B$27))*$E479</f>
        <v>0</v>
      </c>
      <c r="L479" s="147">
        <f>INDEX('Allocator Summary'!G$7:G$27,MATCH($G479,'Allocator Summary'!$B$7:$B$27))*$E479</f>
        <v>816028.95304992469</v>
      </c>
      <c r="M479" s="147">
        <f>INDEX('Allocator Summary'!H$7:H$27,MATCH($G479,'Allocator Summary'!$B$7:$B$27))*$E479</f>
        <v>1175861.6508626263</v>
      </c>
      <c r="N479" s="147">
        <f>INDEX('Allocator Summary'!I$7:I$27,MATCH($G479,'Allocator Summary'!$B$7:$B$27))*$E479</f>
        <v>0</v>
      </c>
      <c r="O479" s="147">
        <f>INDEX('Allocator Summary'!J$7:J$27,MATCH($G479,'Allocator Summary'!$B$7:$B$27))*$E479</f>
        <v>0</v>
      </c>
      <c r="P479" s="147">
        <f>INDEX('Allocator Summary'!K$7:K$27,MATCH($G479,'Allocator Summary'!$B$7:$B$27))*$E479</f>
        <v>0</v>
      </c>
      <c r="Q479" s="147">
        <f>INDEX('Allocator Summary'!L$7:L$27,MATCH($G479,'Allocator Summary'!$B$7:$B$27))*$E479</f>
        <v>0</v>
      </c>
      <c r="R479" s="147">
        <f>INDEX('Allocator Summary'!M$7:M$27,MATCH($G479,'Allocator Summary'!$B$7:$B$27))*$E479</f>
        <v>0</v>
      </c>
      <c r="S479" s="147">
        <f>INDEX('Allocator Summary'!N$7:N$27,MATCH($G479,'Allocator Summary'!$B$7:$B$27))*$E479</f>
        <v>0</v>
      </c>
      <c r="T479" s="147">
        <f t="shared" si="107"/>
        <v>1991890.603912551</v>
      </c>
      <c r="U479" s="147">
        <f t="shared" si="108"/>
        <v>0</v>
      </c>
    </row>
    <row r="480" spans="1:21" x14ac:dyDescent="0.25">
      <c r="B480" s="79"/>
      <c r="C480" s="2" t="str">
        <f>'COSS Step1'!D43</f>
        <v>TD Mains Not Classified</v>
      </c>
      <c r="E480" s="146">
        <f>+'COSS Step1'!F43</f>
        <v>3434866.6870269272</v>
      </c>
      <c r="G480" s="143" t="s">
        <v>101</v>
      </c>
      <c r="H480" s="2" t="str">
        <f>_xlfn.XLOOKUP($G480,'Allocator Summary'!$B$7:$B$40,'Allocator Summary'!$C$7:$C$40)</f>
        <v>Mains</v>
      </c>
      <c r="I480" s="147">
        <f>INDEX('Allocator Summary'!D$7:D$27,MATCH($G480,'Allocator Summary'!$B$7:$B$27))*$E480</f>
        <v>0</v>
      </c>
      <c r="J480" s="147">
        <f>INDEX('Allocator Summary'!E$7:E$27,MATCH($G480,'Allocator Summary'!$B$7:$B$27))*$E480</f>
        <v>0</v>
      </c>
      <c r="K480" s="147">
        <f>INDEX('Allocator Summary'!F$7:F$27,MATCH($G480,'Allocator Summary'!$B$7:$B$27))*$E480</f>
        <v>0</v>
      </c>
      <c r="L480" s="147">
        <f>INDEX('Allocator Summary'!G$7:G$27,MATCH($G480,'Allocator Summary'!$B$7:$B$27))*$E480</f>
        <v>1407181.0273992855</v>
      </c>
      <c r="M480" s="147">
        <f>INDEX('Allocator Summary'!H$7:H$27,MATCH($G480,'Allocator Summary'!$B$7:$B$27))*$E480</f>
        <v>2027685.6596276418</v>
      </c>
      <c r="N480" s="147">
        <f>INDEX('Allocator Summary'!I$7:I$27,MATCH($G480,'Allocator Summary'!$B$7:$B$27))*$E480</f>
        <v>0</v>
      </c>
      <c r="O480" s="147">
        <f>INDEX('Allocator Summary'!J$7:J$27,MATCH($G480,'Allocator Summary'!$B$7:$B$27))*$E480</f>
        <v>0</v>
      </c>
      <c r="P480" s="147">
        <f>INDEX('Allocator Summary'!K$7:K$27,MATCH($G480,'Allocator Summary'!$B$7:$B$27))*$E480</f>
        <v>0</v>
      </c>
      <c r="Q480" s="147">
        <f>INDEX('Allocator Summary'!L$7:L$27,MATCH($G480,'Allocator Summary'!$B$7:$B$27))*$E480</f>
        <v>0</v>
      </c>
      <c r="R480" s="147">
        <f>INDEX('Allocator Summary'!M$7:M$27,MATCH($G480,'Allocator Summary'!$B$7:$B$27))*$E480</f>
        <v>0</v>
      </c>
      <c r="S480" s="147">
        <f>INDEX('Allocator Summary'!N$7:N$27,MATCH($G480,'Allocator Summary'!$B$7:$B$27))*$E480</f>
        <v>0</v>
      </c>
      <c r="T480" s="147">
        <f t="shared" si="107"/>
        <v>3434866.6870269272</v>
      </c>
      <c r="U480" s="147">
        <f t="shared" si="108"/>
        <v>0</v>
      </c>
    </row>
    <row r="481" spans="2:21" x14ac:dyDescent="0.25">
      <c r="B481" s="79"/>
      <c r="C481" s="2" t="str">
        <f>'COSS Step1'!D44</f>
        <v>TD Mains 4in &amp; Less</v>
      </c>
      <c r="E481" s="146">
        <f>+'COSS Step1'!F44</f>
        <v>46587510.703232668</v>
      </c>
      <c r="G481" s="143" t="s">
        <v>131</v>
      </c>
      <c r="H481" s="2" t="str">
        <f>_xlfn.XLOOKUP($G481,'Allocator Summary'!$B$7:$B$40,'Allocator Summary'!$C$7:$C$40)</f>
        <v>Distribution</v>
      </c>
      <c r="I481" s="147">
        <f>INDEX('Allocator Summary'!D$7:D$27,MATCH($G481,'Allocator Summary'!$B$7:$B$27))*$E481</f>
        <v>0</v>
      </c>
      <c r="J481" s="147">
        <f>INDEX('Allocator Summary'!E$7:E$27,MATCH($G481,'Allocator Summary'!$B$7:$B$27))*$E481</f>
        <v>0</v>
      </c>
      <c r="K481" s="147">
        <f>INDEX('Allocator Summary'!F$7:F$27,MATCH($G481,'Allocator Summary'!$B$7:$B$27))*$E481</f>
        <v>0</v>
      </c>
      <c r="L481" s="147">
        <f>INDEX('Allocator Summary'!G$7:G$27,MATCH($G481,'Allocator Summary'!$B$7:$B$27))*$E481</f>
        <v>0</v>
      </c>
      <c r="M481" s="147">
        <f>INDEX('Allocator Summary'!H$7:H$27,MATCH($G481,'Allocator Summary'!$B$7:$B$27))*$E481</f>
        <v>46587510.703232668</v>
      </c>
      <c r="N481" s="147">
        <f>INDEX('Allocator Summary'!I$7:I$27,MATCH($G481,'Allocator Summary'!$B$7:$B$27))*$E481</f>
        <v>0</v>
      </c>
      <c r="O481" s="147">
        <f>INDEX('Allocator Summary'!J$7:J$27,MATCH($G481,'Allocator Summary'!$B$7:$B$27))*$E481</f>
        <v>0</v>
      </c>
      <c r="P481" s="147">
        <f>INDEX('Allocator Summary'!K$7:K$27,MATCH($G481,'Allocator Summary'!$B$7:$B$27))*$E481</f>
        <v>0</v>
      </c>
      <c r="Q481" s="147">
        <f>INDEX('Allocator Summary'!L$7:L$27,MATCH($G481,'Allocator Summary'!$B$7:$B$27))*$E481</f>
        <v>0</v>
      </c>
      <c r="R481" s="147">
        <f>INDEX('Allocator Summary'!M$7:M$27,MATCH($G481,'Allocator Summary'!$B$7:$B$27))*$E481</f>
        <v>0</v>
      </c>
      <c r="S481" s="147">
        <f>INDEX('Allocator Summary'!N$7:N$27,MATCH($G481,'Allocator Summary'!$B$7:$B$27))*$E481</f>
        <v>0</v>
      </c>
      <c r="T481" s="147">
        <f t="shared" si="107"/>
        <v>46587510.703232668</v>
      </c>
      <c r="U481" s="147">
        <f t="shared" si="108"/>
        <v>0</v>
      </c>
    </row>
    <row r="482" spans="2:21" x14ac:dyDescent="0.25">
      <c r="B482" s="79"/>
      <c r="C482" s="2" t="str">
        <f>'COSS Step1'!D45</f>
        <v>TD Mains 6in to 8in</v>
      </c>
      <c r="E482" s="146">
        <f>+'COSS Step1'!F45</f>
        <v>263954530.2865625</v>
      </c>
      <c r="G482" s="143" t="s">
        <v>131</v>
      </c>
      <c r="H482" s="2" t="str">
        <f>_xlfn.XLOOKUP($G482,'Allocator Summary'!$B$7:$B$40,'Allocator Summary'!$C$7:$C$40)</f>
        <v>Distribution</v>
      </c>
      <c r="I482" s="147">
        <f>INDEX('Allocator Summary'!D$7:D$27,MATCH($G482,'Allocator Summary'!$B$7:$B$27))*$E482</f>
        <v>0</v>
      </c>
      <c r="J482" s="147">
        <f>INDEX('Allocator Summary'!E$7:E$27,MATCH($G482,'Allocator Summary'!$B$7:$B$27))*$E482</f>
        <v>0</v>
      </c>
      <c r="K482" s="147">
        <f>INDEX('Allocator Summary'!F$7:F$27,MATCH($G482,'Allocator Summary'!$B$7:$B$27))*$E482</f>
        <v>0</v>
      </c>
      <c r="L482" s="147">
        <f>INDEX('Allocator Summary'!G$7:G$27,MATCH($G482,'Allocator Summary'!$B$7:$B$27))*$E482</f>
        <v>0</v>
      </c>
      <c r="M482" s="147">
        <f>INDEX('Allocator Summary'!H$7:H$27,MATCH($G482,'Allocator Summary'!$B$7:$B$27))*$E482</f>
        <v>263954530.2865625</v>
      </c>
      <c r="N482" s="147">
        <f>INDEX('Allocator Summary'!I$7:I$27,MATCH($G482,'Allocator Summary'!$B$7:$B$27))*$E482</f>
        <v>0</v>
      </c>
      <c r="O482" s="147">
        <f>INDEX('Allocator Summary'!J$7:J$27,MATCH($G482,'Allocator Summary'!$B$7:$B$27))*$E482</f>
        <v>0</v>
      </c>
      <c r="P482" s="147">
        <f>INDEX('Allocator Summary'!K$7:K$27,MATCH($G482,'Allocator Summary'!$B$7:$B$27))*$E482</f>
        <v>0</v>
      </c>
      <c r="Q482" s="147">
        <f>INDEX('Allocator Summary'!L$7:L$27,MATCH($G482,'Allocator Summary'!$B$7:$B$27))*$E482</f>
        <v>0</v>
      </c>
      <c r="R482" s="147">
        <f>INDEX('Allocator Summary'!M$7:M$27,MATCH($G482,'Allocator Summary'!$B$7:$B$27))*$E482</f>
        <v>0</v>
      </c>
      <c r="S482" s="147">
        <f>INDEX('Allocator Summary'!N$7:N$27,MATCH($G482,'Allocator Summary'!$B$7:$B$27))*$E482</f>
        <v>0</v>
      </c>
      <c r="T482" s="147">
        <f t="shared" si="107"/>
        <v>263954530.2865625</v>
      </c>
      <c r="U482" s="147">
        <f t="shared" si="108"/>
        <v>0</v>
      </c>
    </row>
    <row r="483" spans="2:21" x14ac:dyDescent="0.25">
      <c r="B483" s="79"/>
      <c r="C483" s="2" t="str">
        <f>'COSS Step1'!D46</f>
        <v>TD Mains 10in to 16in</v>
      </c>
      <c r="E483" s="146">
        <f>+'COSS Step1'!F46</f>
        <v>85281093.478215396</v>
      </c>
      <c r="G483" s="143" t="s">
        <v>132</v>
      </c>
      <c r="H483" s="2" t="str">
        <f>_xlfn.XLOOKUP($G483,'Allocator Summary'!$B$7:$B$40,'Allocator Summary'!$C$7:$C$40)</f>
        <v>Transmission</v>
      </c>
      <c r="I483" s="147">
        <f>INDEX('Allocator Summary'!D$7:D$27,MATCH($G483,'Allocator Summary'!$B$7:$B$27))*$E483</f>
        <v>0</v>
      </c>
      <c r="J483" s="147">
        <f>INDEX('Allocator Summary'!E$7:E$27,MATCH($G483,'Allocator Summary'!$B$7:$B$27))*$E483</f>
        <v>0</v>
      </c>
      <c r="K483" s="147">
        <f>INDEX('Allocator Summary'!F$7:F$27,MATCH($G483,'Allocator Summary'!$B$7:$B$27))*$E483</f>
        <v>0</v>
      </c>
      <c r="L483" s="147">
        <f>INDEX('Allocator Summary'!G$7:G$27,MATCH($G483,'Allocator Summary'!$B$7:$B$27))*$E483</f>
        <v>85281093.478215396</v>
      </c>
      <c r="M483" s="147">
        <f>INDEX('Allocator Summary'!H$7:H$27,MATCH($G483,'Allocator Summary'!$B$7:$B$27))*$E483</f>
        <v>0</v>
      </c>
      <c r="N483" s="147">
        <f>INDEX('Allocator Summary'!I$7:I$27,MATCH($G483,'Allocator Summary'!$B$7:$B$27))*$E483</f>
        <v>0</v>
      </c>
      <c r="O483" s="147">
        <f>INDEX('Allocator Summary'!J$7:J$27,MATCH($G483,'Allocator Summary'!$B$7:$B$27))*$E483</f>
        <v>0</v>
      </c>
      <c r="P483" s="147">
        <f>INDEX('Allocator Summary'!K$7:K$27,MATCH($G483,'Allocator Summary'!$B$7:$B$27))*$E483</f>
        <v>0</v>
      </c>
      <c r="Q483" s="147">
        <f>INDEX('Allocator Summary'!L$7:L$27,MATCH($G483,'Allocator Summary'!$B$7:$B$27))*$E483</f>
        <v>0</v>
      </c>
      <c r="R483" s="147">
        <f>INDEX('Allocator Summary'!M$7:M$27,MATCH($G483,'Allocator Summary'!$B$7:$B$27))*$E483</f>
        <v>0</v>
      </c>
      <c r="S483" s="147">
        <f>INDEX('Allocator Summary'!N$7:N$27,MATCH($G483,'Allocator Summary'!$B$7:$B$27))*$E483</f>
        <v>0</v>
      </c>
      <c r="T483" s="147">
        <f t="shared" si="107"/>
        <v>85281093.478215396</v>
      </c>
      <c r="U483" s="147">
        <f t="shared" si="108"/>
        <v>0</v>
      </c>
    </row>
    <row r="484" spans="2:21" x14ac:dyDescent="0.25">
      <c r="B484" s="79"/>
      <c r="C484" s="2" t="str">
        <f>'COSS Step1'!D47</f>
        <v>TD Mains 18in &amp; Grtr</v>
      </c>
      <c r="E484" s="146">
        <f>+'COSS Step1'!F47</f>
        <v>71798817.266524211</v>
      </c>
      <c r="G484" s="143" t="s">
        <v>132</v>
      </c>
      <c r="H484" s="2" t="str">
        <f>_xlfn.XLOOKUP($G484,'Allocator Summary'!$B$7:$B$40,'Allocator Summary'!$C$7:$C$40)</f>
        <v>Transmission</v>
      </c>
      <c r="I484" s="147">
        <f>INDEX('Allocator Summary'!D$7:D$27,MATCH($G484,'Allocator Summary'!$B$7:$B$27))*$E484</f>
        <v>0</v>
      </c>
      <c r="J484" s="147">
        <f>INDEX('Allocator Summary'!E$7:E$27,MATCH($G484,'Allocator Summary'!$B$7:$B$27))*$E484</f>
        <v>0</v>
      </c>
      <c r="K484" s="147">
        <f>INDEX('Allocator Summary'!F$7:F$27,MATCH($G484,'Allocator Summary'!$B$7:$B$27))*$E484</f>
        <v>0</v>
      </c>
      <c r="L484" s="147">
        <f>INDEX('Allocator Summary'!G$7:G$27,MATCH($G484,'Allocator Summary'!$B$7:$B$27))*$E484</f>
        <v>71798817.266524211</v>
      </c>
      <c r="M484" s="147">
        <f>INDEX('Allocator Summary'!H$7:H$27,MATCH($G484,'Allocator Summary'!$B$7:$B$27))*$E484</f>
        <v>0</v>
      </c>
      <c r="N484" s="147">
        <f>INDEX('Allocator Summary'!I$7:I$27,MATCH($G484,'Allocator Summary'!$B$7:$B$27))*$E484</f>
        <v>0</v>
      </c>
      <c r="O484" s="147">
        <f>INDEX('Allocator Summary'!J$7:J$27,MATCH($G484,'Allocator Summary'!$B$7:$B$27))*$E484</f>
        <v>0</v>
      </c>
      <c r="P484" s="147">
        <f>INDEX('Allocator Summary'!K$7:K$27,MATCH($G484,'Allocator Summary'!$B$7:$B$27))*$E484</f>
        <v>0</v>
      </c>
      <c r="Q484" s="147">
        <f>INDEX('Allocator Summary'!L$7:L$27,MATCH($G484,'Allocator Summary'!$B$7:$B$27))*$E484</f>
        <v>0</v>
      </c>
      <c r="R484" s="147">
        <f>INDEX('Allocator Summary'!M$7:M$27,MATCH($G484,'Allocator Summary'!$B$7:$B$27))*$E484</f>
        <v>0</v>
      </c>
      <c r="S484" s="147">
        <f>INDEX('Allocator Summary'!N$7:N$27,MATCH($G484,'Allocator Summary'!$B$7:$B$27))*$E484</f>
        <v>0</v>
      </c>
      <c r="T484" s="147">
        <f t="shared" si="107"/>
        <v>71798817.266524211</v>
      </c>
      <c r="U484" s="147">
        <f t="shared" si="108"/>
        <v>0</v>
      </c>
    </row>
    <row r="485" spans="2:21" x14ac:dyDescent="0.25">
      <c r="B485" s="79"/>
      <c r="I485" s="147"/>
      <c r="J485" s="147"/>
      <c r="K485" s="147"/>
      <c r="L485" s="147"/>
      <c r="M485" s="147"/>
      <c r="N485" s="147"/>
      <c r="O485" s="147"/>
      <c r="P485" s="147"/>
      <c r="Q485" s="147"/>
      <c r="R485" s="147"/>
      <c r="S485" s="147"/>
      <c r="T485" s="147">
        <f t="shared" si="107"/>
        <v>0</v>
      </c>
      <c r="U485" s="147">
        <f t="shared" si="108"/>
        <v>0</v>
      </c>
    </row>
    <row r="486" spans="2:21" x14ac:dyDescent="0.25">
      <c r="B486" s="79" t="s">
        <v>21</v>
      </c>
      <c r="I486" s="147"/>
      <c r="J486" s="147"/>
      <c r="K486" s="147"/>
      <c r="L486" s="147"/>
      <c r="M486" s="147"/>
      <c r="N486" s="147"/>
      <c r="O486" s="147"/>
      <c r="P486" s="147"/>
      <c r="Q486" s="147"/>
      <c r="R486" s="147"/>
      <c r="S486" s="147"/>
      <c r="T486" s="147">
        <f t="shared" si="107"/>
        <v>0</v>
      </c>
      <c r="U486" s="147">
        <f t="shared" si="108"/>
        <v>0</v>
      </c>
    </row>
    <row r="487" spans="2:21" x14ac:dyDescent="0.25">
      <c r="B487" s="79"/>
      <c r="C487" s="2" t="str">
        <f>'COSS Step1'!D50</f>
        <v>Dist Reservoirs &amp; Standpipes</v>
      </c>
      <c r="E487" s="146">
        <f>+'COSS Step1'!F50</f>
        <v>1155523.3162040003</v>
      </c>
      <c r="G487" s="143" t="s">
        <v>103</v>
      </c>
      <c r="H487" s="2" t="str">
        <f>_xlfn.XLOOKUP($G487,'Allocator Summary'!$B$7:$B$40,'Allocator Summary'!$C$7:$C$40)</f>
        <v>Storage</v>
      </c>
      <c r="I487" s="147">
        <f>INDEX('Allocator Summary'!D$7:D$27,MATCH($G487,'Allocator Summary'!$B$7:$B$27))*$E487</f>
        <v>0</v>
      </c>
      <c r="J487" s="147">
        <f>INDEX('Allocator Summary'!E$7:E$27,MATCH($G487,'Allocator Summary'!$B$7:$B$27))*$E487</f>
        <v>0</v>
      </c>
      <c r="K487" s="147">
        <f>INDEX('Allocator Summary'!F$7:F$27,MATCH($G487,'Allocator Summary'!$B$7:$B$27))*$E487</f>
        <v>0</v>
      </c>
      <c r="L487" s="147">
        <f>INDEX('Allocator Summary'!G$7:G$27,MATCH($G487,'Allocator Summary'!$B$7:$B$27))*$E487</f>
        <v>0</v>
      </c>
      <c r="M487" s="147">
        <f>INDEX('Allocator Summary'!H$7:H$27,MATCH($G487,'Allocator Summary'!$B$7:$B$27))*$E487</f>
        <v>0</v>
      </c>
      <c r="N487" s="147">
        <f>INDEX('Allocator Summary'!I$7:I$27,MATCH($G487,'Allocator Summary'!$B$7:$B$27))*$E487</f>
        <v>1155523.3162040003</v>
      </c>
      <c r="O487" s="147">
        <f>INDEX('Allocator Summary'!J$7:J$27,MATCH($G487,'Allocator Summary'!$B$7:$B$27))*$E487</f>
        <v>0</v>
      </c>
      <c r="P487" s="147">
        <f>INDEX('Allocator Summary'!K$7:K$27,MATCH($G487,'Allocator Summary'!$B$7:$B$27))*$E487</f>
        <v>0</v>
      </c>
      <c r="Q487" s="147">
        <f>INDEX('Allocator Summary'!L$7:L$27,MATCH($G487,'Allocator Summary'!$B$7:$B$27))*$E487</f>
        <v>0</v>
      </c>
      <c r="R487" s="147">
        <f>INDEX('Allocator Summary'!M$7:M$27,MATCH($G487,'Allocator Summary'!$B$7:$B$27))*$E487</f>
        <v>0</v>
      </c>
      <c r="S487" s="147">
        <f>INDEX('Allocator Summary'!N$7:N$27,MATCH($G487,'Allocator Summary'!$B$7:$B$27))*$E487</f>
        <v>0</v>
      </c>
      <c r="T487" s="147">
        <f t="shared" si="107"/>
        <v>1155523.3162040003</v>
      </c>
      <c r="U487" s="147">
        <f t="shared" si="108"/>
        <v>0</v>
      </c>
    </row>
    <row r="488" spans="2:21" x14ac:dyDescent="0.25">
      <c r="B488" s="79"/>
      <c r="C488" s="2" t="str">
        <f>'COSS Step1'!D51</f>
        <v>Elevated Tanks &amp; Standpipes</v>
      </c>
      <c r="E488" s="146">
        <f>+'COSS Step1'!F51</f>
        <v>7099547.4289183319</v>
      </c>
      <c r="G488" s="143" t="s">
        <v>103</v>
      </c>
      <c r="H488" s="2" t="str">
        <f>_xlfn.XLOOKUP($G488,'Allocator Summary'!$B$7:$B$40,'Allocator Summary'!$C$7:$C$40)</f>
        <v>Storage</v>
      </c>
      <c r="I488" s="147">
        <f>INDEX('Allocator Summary'!D$7:D$27,MATCH($G488,'Allocator Summary'!$B$7:$B$27))*$E488</f>
        <v>0</v>
      </c>
      <c r="J488" s="147">
        <f>INDEX('Allocator Summary'!E$7:E$27,MATCH($G488,'Allocator Summary'!$B$7:$B$27))*$E488</f>
        <v>0</v>
      </c>
      <c r="K488" s="147">
        <f>INDEX('Allocator Summary'!F$7:F$27,MATCH($G488,'Allocator Summary'!$B$7:$B$27))*$E488</f>
        <v>0</v>
      </c>
      <c r="L488" s="147">
        <f>INDEX('Allocator Summary'!G$7:G$27,MATCH($G488,'Allocator Summary'!$B$7:$B$27))*$E488</f>
        <v>0</v>
      </c>
      <c r="M488" s="147">
        <f>INDEX('Allocator Summary'!H$7:H$27,MATCH($G488,'Allocator Summary'!$B$7:$B$27))*$E488</f>
        <v>0</v>
      </c>
      <c r="N488" s="147">
        <f>INDEX('Allocator Summary'!I$7:I$27,MATCH($G488,'Allocator Summary'!$B$7:$B$27))*$E488</f>
        <v>7099547.4289183319</v>
      </c>
      <c r="O488" s="147">
        <f>INDEX('Allocator Summary'!J$7:J$27,MATCH($G488,'Allocator Summary'!$B$7:$B$27))*$E488</f>
        <v>0</v>
      </c>
      <c r="P488" s="147">
        <f>INDEX('Allocator Summary'!K$7:K$27,MATCH($G488,'Allocator Summary'!$B$7:$B$27))*$E488</f>
        <v>0</v>
      </c>
      <c r="Q488" s="147">
        <f>INDEX('Allocator Summary'!L$7:L$27,MATCH($G488,'Allocator Summary'!$B$7:$B$27))*$E488</f>
        <v>0</v>
      </c>
      <c r="R488" s="147">
        <f>INDEX('Allocator Summary'!M$7:M$27,MATCH($G488,'Allocator Summary'!$B$7:$B$27))*$E488</f>
        <v>0</v>
      </c>
      <c r="S488" s="147">
        <f>INDEX('Allocator Summary'!N$7:N$27,MATCH($G488,'Allocator Summary'!$B$7:$B$27))*$E488</f>
        <v>0</v>
      </c>
      <c r="T488" s="147">
        <f t="shared" si="107"/>
        <v>7099547.4289183319</v>
      </c>
      <c r="U488" s="147">
        <f t="shared" si="108"/>
        <v>0</v>
      </c>
    </row>
    <row r="489" spans="2:21" x14ac:dyDescent="0.25">
      <c r="B489" s="79"/>
      <c r="C489" s="2" t="str">
        <f>'COSS Step1'!D52</f>
        <v>Ground Level Tanks</v>
      </c>
      <c r="E489" s="146">
        <f>+'COSS Step1'!F52</f>
        <v>2090585.0335804701</v>
      </c>
      <c r="G489" s="143" t="s">
        <v>103</v>
      </c>
      <c r="H489" s="2" t="str">
        <f>_xlfn.XLOOKUP($G489,'Allocator Summary'!$B$7:$B$40,'Allocator Summary'!$C$7:$C$40)</f>
        <v>Storage</v>
      </c>
      <c r="I489" s="147">
        <f>INDEX('Allocator Summary'!D$7:D$27,MATCH($G489,'Allocator Summary'!$B$7:$B$27))*$E489</f>
        <v>0</v>
      </c>
      <c r="J489" s="147">
        <f>INDEX('Allocator Summary'!E$7:E$27,MATCH($G489,'Allocator Summary'!$B$7:$B$27))*$E489</f>
        <v>0</v>
      </c>
      <c r="K489" s="147">
        <f>INDEX('Allocator Summary'!F$7:F$27,MATCH($G489,'Allocator Summary'!$B$7:$B$27))*$E489</f>
        <v>0</v>
      </c>
      <c r="L489" s="147">
        <f>INDEX('Allocator Summary'!G$7:G$27,MATCH($G489,'Allocator Summary'!$B$7:$B$27))*$E489</f>
        <v>0</v>
      </c>
      <c r="M489" s="147">
        <f>INDEX('Allocator Summary'!H$7:H$27,MATCH($G489,'Allocator Summary'!$B$7:$B$27))*$E489</f>
        <v>0</v>
      </c>
      <c r="N489" s="147">
        <f>INDEX('Allocator Summary'!I$7:I$27,MATCH($G489,'Allocator Summary'!$B$7:$B$27))*$E489</f>
        <v>2090585.0335804701</v>
      </c>
      <c r="O489" s="147">
        <f>INDEX('Allocator Summary'!J$7:J$27,MATCH($G489,'Allocator Summary'!$B$7:$B$27))*$E489</f>
        <v>0</v>
      </c>
      <c r="P489" s="147">
        <f>INDEX('Allocator Summary'!K$7:K$27,MATCH($G489,'Allocator Summary'!$B$7:$B$27))*$E489</f>
        <v>0</v>
      </c>
      <c r="Q489" s="147">
        <f>INDEX('Allocator Summary'!L$7:L$27,MATCH($G489,'Allocator Summary'!$B$7:$B$27))*$E489</f>
        <v>0</v>
      </c>
      <c r="R489" s="147">
        <f>INDEX('Allocator Summary'!M$7:M$27,MATCH($G489,'Allocator Summary'!$B$7:$B$27))*$E489</f>
        <v>0</v>
      </c>
      <c r="S489" s="147">
        <f>INDEX('Allocator Summary'!N$7:N$27,MATCH($G489,'Allocator Summary'!$B$7:$B$27))*$E489</f>
        <v>0</v>
      </c>
      <c r="T489" s="147">
        <f t="shared" si="107"/>
        <v>2090585.0335804701</v>
      </c>
      <c r="U489" s="147">
        <f t="shared" si="108"/>
        <v>0</v>
      </c>
    </row>
    <row r="490" spans="2:21" x14ac:dyDescent="0.25">
      <c r="B490" s="79"/>
      <c r="C490" s="2" t="str">
        <f>'COSS Step1'!D53</f>
        <v>Clearwell</v>
      </c>
      <c r="E490" s="146">
        <f>+'COSS Step1'!F53</f>
        <v>721131.93371999997</v>
      </c>
      <c r="G490" s="143" t="s">
        <v>103</v>
      </c>
      <c r="H490" s="2" t="str">
        <f>_xlfn.XLOOKUP($G490,'Allocator Summary'!$B$7:$B$40,'Allocator Summary'!$C$7:$C$40)</f>
        <v>Storage</v>
      </c>
      <c r="I490" s="147">
        <f>INDEX('Allocator Summary'!D$7:D$27,MATCH($G490,'Allocator Summary'!$B$7:$B$27))*$E490</f>
        <v>0</v>
      </c>
      <c r="J490" s="147">
        <f>INDEX('Allocator Summary'!E$7:E$27,MATCH($G490,'Allocator Summary'!$B$7:$B$27))*$E490</f>
        <v>0</v>
      </c>
      <c r="K490" s="147">
        <f>INDEX('Allocator Summary'!F$7:F$27,MATCH($G490,'Allocator Summary'!$B$7:$B$27))*$E490</f>
        <v>0</v>
      </c>
      <c r="L490" s="147">
        <f>INDEX('Allocator Summary'!G$7:G$27,MATCH($G490,'Allocator Summary'!$B$7:$B$27))*$E490</f>
        <v>0</v>
      </c>
      <c r="M490" s="147">
        <f>INDEX('Allocator Summary'!H$7:H$27,MATCH($G490,'Allocator Summary'!$B$7:$B$27))*$E490</f>
        <v>0</v>
      </c>
      <c r="N490" s="147">
        <f>INDEX('Allocator Summary'!I$7:I$27,MATCH($G490,'Allocator Summary'!$B$7:$B$27))*$E490</f>
        <v>721131.93371999997</v>
      </c>
      <c r="O490" s="147">
        <f>INDEX('Allocator Summary'!J$7:J$27,MATCH($G490,'Allocator Summary'!$B$7:$B$27))*$E490</f>
        <v>0</v>
      </c>
      <c r="P490" s="147">
        <f>INDEX('Allocator Summary'!K$7:K$27,MATCH($G490,'Allocator Summary'!$B$7:$B$27))*$E490</f>
        <v>0</v>
      </c>
      <c r="Q490" s="147">
        <f>INDEX('Allocator Summary'!L$7:L$27,MATCH($G490,'Allocator Summary'!$B$7:$B$27))*$E490</f>
        <v>0</v>
      </c>
      <c r="R490" s="147">
        <f>INDEX('Allocator Summary'!M$7:M$27,MATCH($G490,'Allocator Summary'!$B$7:$B$27))*$E490</f>
        <v>0</v>
      </c>
      <c r="S490" s="147">
        <f>INDEX('Allocator Summary'!N$7:N$27,MATCH($G490,'Allocator Summary'!$B$7:$B$27))*$E490</f>
        <v>0</v>
      </c>
      <c r="T490" s="147">
        <f t="shared" si="107"/>
        <v>721131.93371999997</v>
      </c>
      <c r="U490" s="147">
        <f t="shared" si="108"/>
        <v>0</v>
      </c>
    </row>
    <row r="491" spans="2:21" x14ac:dyDescent="0.25">
      <c r="B491" s="79"/>
    </row>
    <row r="492" spans="2:21" x14ac:dyDescent="0.25">
      <c r="B492" s="79" t="s">
        <v>22</v>
      </c>
      <c r="I492" s="147"/>
      <c r="J492" s="147"/>
      <c r="K492" s="147"/>
      <c r="L492" s="147"/>
      <c r="M492" s="147"/>
      <c r="N492" s="147"/>
      <c r="O492" s="147"/>
      <c r="P492" s="147"/>
      <c r="Q492" s="147"/>
      <c r="R492" s="147"/>
      <c r="S492" s="147"/>
      <c r="T492" s="147">
        <f t="shared" ref="T492:T502" si="109">SUM(I492:S492)</f>
        <v>0</v>
      </c>
      <c r="U492" s="147">
        <f t="shared" ref="U492:U502" si="110">T492-E492</f>
        <v>0</v>
      </c>
    </row>
    <row r="493" spans="2:21" x14ac:dyDescent="0.25">
      <c r="B493" s="79"/>
      <c r="C493" s="2" t="str">
        <f>'COSS Step1'!D56</f>
        <v>Meters</v>
      </c>
      <c r="E493" s="146">
        <f>+'COSS Step1'!F56</f>
        <v>40784226.876535833</v>
      </c>
      <c r="F493" s="149"/>
      <c r="G493" s="143" t="s">
        <v>106</v>
      </c>
      <c r="H493" s="2" t="str">
        <f>_xlfn.XLOOKUP($G493,'Allocator Summary'!$B$7:$B$40,'Allocator Summary'!$C$7:$C$40)</f>
        <v>Meters</v>
      </c>
      <c r="I493" s="147">
        <f>INDEX('Allocator Summary'!D$7:D$27,MATCH($G493,'Allocator Summary'!$B$7:$B$27))*$E493</f>
        <v>0</v>
      </c>
      <c r="J493" s="147">
        <f>INDEX('Allocator Summary'!E$7:E$27,MATCH($G493,'Allocator Summary'!$B$7:$B$27))*$E493</f>
        <v>0</v>
      </c>
      <c r="K493" s="147">
        <f>INDEX('Allocator Summary'!F$7:F$27,MATCH($G493,'Allocator Summary'!$B$7:$B$27))*$E493</f>
        <v>0</v>
      </c>
      <c r="L493" s="147">
        <f>INDEX('Allocator Summary'!G$7:G$27,MATCH($G493,'Allocator Summary'!$B$7:$B$27))*$E493</f>
        <v>0</v>
      </c>
      <c r="M493" s="147">
        <f>INDEX('Allocator Summary'!H$7:H$27,MATCH($G493,'Allocator Summary'!$B$7:$B$27))*$E493</f>
        <v>0</v>
      </c>
      <c r="N493" s="147">
        <f>INDEX('Allocator Summary'!I$7:I$27,MATCH($G493,'Allocator Summary'!$B$7:$B$27))*$E493</f>
        <v>0</v>
      </c>
      <c r="O493" s="147">
        <f>INDEX('Allocator Summary'!J$7:J$27,MATCH($G493,'Allocator Summary'!$B$7:$B$27))*$E493</f>
        <v>40784226.876535833</v>
      </c>
      <c r="P493" s="147">
        <f>INDEX('Allocator Summary'!K$7:K$27,MATCH($G493,'Allocator Summary'!$B$7:$B$27))*$E493</f>
        <v>0</v>
      </c>
      <c r="Q493" s="147">
        <f>INDEX('Allocator Summary'!L$7:L$27,MATCH($G493,'Allocator Summary'!$B$7:$B$27))*$E493</f>
        <v>0</v>
      </c>
      <c r="R493" s="147">
        <f>INDEX('Allocator Summary'!M$7:M$27,MATCH($G493,'Allocator Summary'!$B$7:$B$27))*$E493</f>
        <v>0</v>
      </c>
      <c r="S493" s="147">
        <f>INDEX('Allocator Summary'!N$7:N$27,MATCH($G493,'Allocator Summary'!$B$7:$B$27))*$E493</f>
        <v>0</v>
      </c>
      <c r="T493" s="147">
        <f t="shared" si="109"/>
        <v>40784226.876535833</v>
      </c>
      <c r="U493" s="147">
        <f t="shared" si="110"/>
        <v>0</v>
      </c>
    </row>
    <row r="494" spans="2:21" x14ac:dyDescent="0.25">
      <c r="B494" s="79"/>
      <c r="C494" s="2" t="str">
        <f>'COSS Step1'!D57</f>
        <v>Meters Bronze Case</v>
      </c>
      <c r="E494" s="146">
        <f>+'COSS Step1'!F57</f>
        <v>-559632.73860000027</v>
      </c>
      <c r="F494" s="149"/>
      <c r="G494" s="143" t="s">
        <v>106</v>
      </c>
      <c r="H494" s="2" t="str">
        <f>_xlfn.XLOOKUP($G494,'Allocator Summary'!$B$7:$B$40,'Allocator Summary'!$C$7:$C$40)</f>
        <v>Meters</v>
      </c>
      <c r="I494" s="147">
        <f>INDEX('Allocator Summary'!D$7:D$27,MATCH($G494,'Allocator Summary'!$B$7:$B$27))*$E494</f>
        <v>0</v>
      </c>
      <c r="J494" s="147">
        <f>INDEX('Allocator Summary'!E$7:E$27,MATCH($G494,'Allocator Summary'!$B$7:$B$27))*$E494</f>
        <v>0</v>
      </c>
      <c r="K494" s="147">
        <f>INDEX('Allocator Summary'!F$7:F$27,MATCH($G494,'Allocator Summary'!$B$7:$B$27))*$E494</f>
        <v>0</v>
      </c>
      <c r="L494" s="147">
        <f>INDEX('Allocator Summary'!G$7:G$27,MATCH($G494,'Allocator Summary'!$B$7:$B$27))*$E494</f>
        <v>0</v>
      </c>
      <c r="M494" s="147">
        <f>INDEX('Allocator Summary'!H$7:H$27,MATCH($G494,'Allocator Summary'!$B$7:$B$27))*$E494</f>
        <v>0</v>
      </c>
      <c r="N494" s="147">
        <f>INDEX('Allocator Summary'!I$7:I$27,MATCH($G494,'Allocator Summary'!$B$7:$B$27))*$E494</f>
        <v>0</v>
      </c>
      <c r="O494" s="147">
        <f>INDEX('Allocator Summary'!J$7:J$27,MATCH($G494,'Allocator Summary'!$B$7:$B$27))*$E494</f>
        <v>-559632.73860000027</v>
      </c>
      <c r="P494" s="147">
        <f>INDEX('Allocator Summary'!K$7:K$27,MATCH($G494,'Allocator Summary'!$B$7:$B$27))*$E494</f>
        <v>0</v>
      </c>
      <c r="Q494" s="147">
        <f>INDEX('Allocator Summary'!L$7:L$27,MATCH($G494,'Allocator Summary'!$B$7:$B$27))*$E494</f>
        <v>0</v>
      </c>
      <c r="R494" s="147">
        <f>INDEX('Allocator Summary'!M$7:M$27,MATCH($G494,'Allocator Summary'!$B$7:$B$27))*$E494</f>
        <v>0</v>
      </c>
      <c r="S494" s="147">
        <f>INDEX('Allocator Summary'!N$7:N$27,MATCH($G494,'Allocator Summary'!$B$7:$B$27))*$E494</f>
        <v>0</v>
      </c>
      <c r="T494" s="147">
        <f t="shared" si="109"/>
        <v>-559632.73860000027</v>
      </c>
      <c r="U494" s="147">
        <f t="shared" si="110"/>
        <v>0</v>
      </c>
    </row>
    <row r="495" spans="2:21" x14ac:dyDescent="0.25">
      <c r="B495" s="79"/>
      <c r="C495" s="2" t="str">
        <f>'COSS Step1'!D58</f>
        <v>Meters Plastic Case</v>
      </c>
      <c r="E495" s="146">
        <f>+'COSS Step1'!F58</f>
        <v>-132067.5429907912</v>
      </c>
      <c r="F495" s="149"/>
      <c r="G495" s="143" t="s">
        <v>106</v>
      </c>
      <c r="H495" s="2" t="str">
        <f>_xlfn.XLOOKUP($G495,'Allocator Summary'!$B$7:$B$40,'Allocator Summary'!$C$7:$C$40)</f>
        <v>Meters</v>
      </c>
      <c r="I495" s="147">
        <f>INDEX('Allocator Summary'!D$7:D$27,MATCH($G495,'Allocator Summary'!$B$7:$B$27))*$E495</f>
        <v>0</v>
      </c>
      <c r="J495" s="147">
        <f>INDEX('Allocator Summary'!E$7:E$27,MATCH($G495,'Allocator Summary'!$B$7:$B$27))*$E495</f>
        <v>0</v>
      </c>
      <c r="K495" s="147">
        <f>INDEX('Allocator Summary'!F$7:F$27,MATCH($G495,'Allocator Summary'!$B$7:$B$27))*$E495</f>
        <v>0</v>
      </c>
      <c r="L495" s="147">
        <f>INDEX('Allocator Summary'!G$7:G$27,MATCH($G495,'Allocator Summary'!$B$7:$B$27))*$E495</f>
        <v>0</v>
      </c>
      <c r="M495" s="147">
        <f>INDEX('Allocator Summary'!H$7:H$27,MATCH($G495,'Allocator Summary'!$B$7:$B$27))*$E495</f>
        <v>0</v>
      </c>
      <c r="N495" s="147">
        <f>INDEX('Allocator Summary'!I$7:I$27,MATCH($G495,'Allocator Summary'!$B$7:$B$27))*$E495</f>
        <v>0</v>
      </c>
      <c r="O495" s="147">
        <f>INDEX('Allocator Summary'!J$7:J$27,MATCH($G495,'Allocator Summary'!$B$7:$B$27))*$E495</f>
        <v>-132067.5429907912</v>
      </c>
      <c r="P495" s="147">
        <f>INDEX('Allocator Summary'!K$7:K$27,MATCH($G495,'Allocator Summary'!$B$7:$B$27))*$E495</f>
        <v>0</v>
      </c>
      <c r="Q495" s="147">
        <f>INDEX('Allocator Summary'!L$7:L$27,MATCH($G495,'Allocator Summary'!$B$7:$B$27))*$E495</f>
        <v>0</v>
      </c>
      <c r="R495" s="147">
        <f>INDEX('Allocator Summary'!M$7:M$27,MATCH($G495,'Allocator Summary'!$B$7:$B$27))*$E495</f>
        <v>0</v>
      </c>
      <c r="S495" s="147">
        <f>INDEX('Allocator Summary'!N$7:N$27,MATCH($G495,'Allocator Summary'!$B$7:$B$27))*$E495</f>
        <v>0</v>
      </c>
      <c r="T495" s="147">
        <f t="shared" si="109"/>
        <v>-132067.5429907912</v>
      </c>
      <c r="U495" s="147">
        <f t="shared" si="110"/>
        <v>0</v>
      </c>
    </row>
    <row r="496" spans="2:21" x14ac:dyDescent="0.25">
      <c r="B496" s="79"/>
      <c r="C496" s="2" t="str">
        <f>'COSS Step1'!D59</f>
        <v>Meters Other</v>
      </c>
      <c r="E496" s="146">
        <f>+'COSS Step1'!F59</f>
        <v>-1524989.2008068943</v>
      </c>
      <c r="F496" s="149"/>
      <c r="G496" s="143" t="s">
        <v>106</v>
      </c>
      <c r="H496" s="2" t="str">
        <f>_xlfn.XLOOKUP($G496,'Allocator Summary'!$B$7:$B$40,'Allocator Summary'!$C$7:$C$40)</f>
        <v>Meters</v>
      </c>
      <c r="I496" s="147">
        <f>INDEX('Allocator Summary'!D$7:D$27,MATCH($G496,'Allocator Summary'!$B$7:$B$27))*$E496</f>
        <v>0</v>
      </c>
      <c r="J496" s="147">
        <f>INDEX('Allocator Summary'!E$7:E$27,MATCH($G496,'Allocator Summary'!$B$7:$B$27))*$E496</f>
        <v>0</v>
      </c>
      <c r="K496" s="147">
        <f>INDEX('Allocator Summary'!F$7:F$27,MATCH($G496,'Allocator Summary'!$B$7:$B$27))*$E496</f>
        <v>0</v>
      </c>
      <c r="L496" s="147">
        <f>INDEX('Allocator Summary'!G$7:G$27,MATCH($G496,'Allocator Summary'!$B$7:$B$27))*$E496</f>
        <v>0</v>
      </c>
      <c r="M496" s="147">
        <f>INDEX('Allocator Summary'!H$7:H$27,MATCH($G496,'Allocator Summary'!$B$7:$B$27))*$E496</f>
        <v>0</v>
      </c>
      <c r="N496" s="147">
        <f>INDEX('Allocator Summary'!I$7:I$27,MATCH($G496,'Allocator Summary'!$B$7:$B$27))*$E496</f>
        <v>0</v>
      </c>
      <c r="O496" s="147">
        <f>INDEX('Allocator Summary'!J$7:J$27,MATCH($G496,'Allocator Summary'!$B$7:$B$27))*$E496</f>
        <v>-1524989.2008068943</v>
      </c>
      <c r="P496" s="147">
        <f>INDEX('Allocator Summary'!K$7:K$27,MATCH($G496,'Allocator Summary'!$B$7:$B$27))*$E496</f>
        <v>0</v>
      </c>
      <c r="Q496" s="147">
        <f>INDEX('Allocator Summary'!L$7:L$27,MATCH($G496,'Allocator Summary'!$B$7:$B$27))*$E496</f>
        <v>0</v>
      </c>
      <c r="R496" s="147">
        <f>INDEX('Allocator Summary'!M$7:M$27,MATCH($G496,'Allocator Summary'!$B$7:$B$27))*$E496</f>
        <v>0</v>
      </c>
      <c r="S496" s="147">
        <f>INDEX('Allocator Summary'!N$7:N$27,MATCH($G496,'Allocator Summary'!$B$7:$B$27))*$E496</f>
        <v>0</v>
      </c>
      <c r="T496" s="147">
        <f t="shared" si="109"/>
        <v>-1524989.2008068943</v>
      </c>
      <c r="U496" s="147">
        <f t="shared" si="110"/>
        <v>0</v>
      </c>
    </row>
    <row r="497" spans="2:23" x14ac:dyDescent="0.25">
      <c r="B497" s="79"/>
      <c r="C497" s="2" t="str">
        <f>'COSS Step1'!D60</f>
        <v>Meter Reading Units</v>
      </c>
      <c r="E497" s="146">
        <f>+'COSS Step1'!F60</f>
        <v>68282.667946624104</v>
      </c>
      <c r="F497" s="149"/>
      <c r="G497" s="143" t="s">
        <v>106</v>
      </c>
      <c r="H497" s="2" t="str">
        <f>_xlfn.XLOOKUP($G497,'Allocator Summary'!$B$7:$B$40,'Allocator Summary'!$C$7:$C$40)</f>
        <v>Meters</v>
      </c>
      <c r="I497" s="147">
        <f>INDEX('Allocator Summary'!D$7:D$27,MATCH($G497,'Allocator Summary'!$B$7:$B$27))*$E497</f>
        <v>0</v>
      </c>
      <c r="J497" s="147">
        <f>INDEX('Allocator Summary'!E$7:E$27,MATCH($G497,'Allocator Summary'!$B$7:$B$27))*$E497</f>
        <v>0</v>
      </c>
      <c r="K497" s="147">
        <f>INDEX('Allocator Summary'!F$7:F$27,MATCH($G497,'Allocator Summary'!$B$7:$B$27))*$E497</f>
        <v>0</v>
      </c>
      <c r="L497" s="147">
        <f>INDEX('Allocator Summary'!G$7:G$27,MATCH($G497,'Allocator Summary'!$B$7:$B$27))*$E497</f>
        <v>0</v>
      </c>
      <c r="M497" s="147">
        <f>INDEX('Allocator Summary'!H$7:H$27,MATCH($G497,'Allocator Summary'!$B$7:$B$27))*$E497</f>
        <v>0</v>
      </c>
      <c r="N497" s="147">
        <f>INDEX('Allocator Summary'!I$7:I$27,MATCH($G497,'Allocator Summary'!$B$7:$B$27))*$E497</f>
        <v>0</v>
      </c>
      <c r="O497" s="147">
        <f>INDEX('Allocator Summary'!J$7:J$27,MATCH($G497,'Allocator Summary'!$B$7:$B$27))*$E497</f>
        <v>68282.667946624104</v>
      </c>
      <c r="P497" s="147">
        <f>INDEX('Allocator Summary'!K$7:K$27,MATCH($G497,'Allocator Summary'!$B$7:$B$27))*$E497</f>
        <v>0</v>
      </c>
      <c r="Q497" s="147">
        <f>INDEX('Allocator Summary'!L$7:L$27,MATCH($G497,'Allocator Summary'!$B$7:$B$27))*$E497</f>
        <v>0</v>
      </c>
      <c r="R497" s="147">
        <f>INDEX('Allocator Summary'!M$7:M$27,MATCH($G497,'Allocator Summary'!$B$7:$B$27))*$E497</f>
        <v>0</v>
      </c>
      <c r="S497" s="147">
        <f>INDEX('Allocator Summary'!N$7:N$27,MATCH($G497,'Allocator Summary'!$B$7:$B$27))*$E497</f>
        <v>0</v>
      </c>
      <c r="T497" s="147">
        <f t="shared" si="109"/>
        <v>68282.667946624104</v>
      </c>
      <c r="U497" s="147">
        <f t="shared" si="110"/>
        <v>0</v>
      </c>
    </row>
    <row r="498" spans="2:23" x14ac:dyDescent="0.25">
      <c r="B498" s="79"/>
      <c r="C498" s="2" t="str">
        <f>'COSS Step1'!D61</f>
        <v>Meter Installations</v>
      </c>
      <c r="E498" s="146">
        <f>+'COSS Step1'!F61</f>
        <v>26645400.196973514</v>
      </c>
      <c r="F498" s="149"/>
      <c r="G498" s="143" t="s">
        <v>106</v>
      </c>
      <c r="H498" s="2" t="str">
        <f>_xlfn.XLOOKUP($G498,'Allocator Summary'!$B$7:$B$40,'Allocator Summary'!$C$7:$C$40)</f>
        <v>Meters</v>
      </c>
      <c r="I498" s="147">
        <f>INDEX('Allocator Summary'!D$7:D$27,MATCH($G498,'Allocator Summary'!$B$7:$B$27))*$E498</f>
        <v>0</v>
      </c>
      <c r="J498" s="147">
        <f>INDEX('Allocator Summary'!E$7:E$27,MATCH($G498,'Allocator Summary'!$B$7:$B$27))*$E498</f>
        <v>0</v>
      </c>
      <c r="K498" s="147">
        <f>INDEX('Allocator Summary'!F$7:F$27,MATCH($G498,'Allocator Summary'!$B$7:$B$27))*$E498</f>
        <v>0</v>
      </c>
      <c r="L498" s="147">
        <f>INDEX('Allocator Summary'!G$7:G$27,MATCH($G498,'Allocator Summary'!$B$7:$B$27))*$E498</f>
        <v>0</v>
      </c>
      <c r="M498" s="147">
        <f>INDEX('Allocator Summary'!H$7:H$27,MATCH($G498,'Allocator Summary'!$B$7:$B$27))*$E498</f>
        <v>0</v>
      </c>
      <c r="N498" s="147">
        <f>INDEX('Allocator Summary'!I$7:I$27,MATCH($G498,'Allocator Summary'!$B$7:$B$27))*$E498</f>
        <v>0</v>
      </c>
      <c r="O498" s="147">
        <f>INDEX('Allocator Summary'!J$7:J$27,MATCH($G498,'Allocator Summary'!$B$7:$B$27))*$E498</f>
        <v>26645400.196973514</v>
      </c>
      <c r="P498" s="147">
        <f>INDEX('Allocator Summary'!K$7:K$27,MATCH($G498,'Allocator Summary'!$B$7:$B$27))*$E498</f>
        <v>0</v>
      </c>
      <c r="Q498" s="147">
        <f>INDEX('Allocator Summary'!L$7:L$27,MATCH($G498,'Allocator Summary'!$B$7:$B$27))*$E498</f>
        <v>0</v>
      </c>
      <c r="R498" s="147">
        <f>INDEX('Allocator Summary'!M$7:M$27,MATCH($G498,'Allocator Summary'!$B$7:$B$27))*$E498</f>
        <v>0</v>
      </c>
      <c r="S498" s="147">
        <f>INDEX('Allocator Summary'!N$7:N$27,MATCH($G498,'Allocator Summary'!$B$7:$B$27))*$E498</f>
        <v>0</v>
      </c>
      <c r="T498" s="147">
        <f t="shared" si="109"/>
        <v>26645400.196973514</v>
      </c>
      <c r="U498" s="147">
        <f t="shared" si="110"/>
        <v>0</v>
      </c>
    </row>
    <row r="499" spans="2:23" x14ac:dyDescent="0.25">
      <c r="B499" s="79"/>
      <c r="C499" s="2" t="str">
        <f>'COSS Step1'!D62</f>
        <v>Meter Vaults</v>
      </c>
      <c r="E499" s="146">
        <f>+'COSS Step1'!F62</f>
        <v>5062525.504492146</v>
      </c>
      <c r="F499" s="149"/>
      <c r="G499" s="143" t="s">
        <v>106</v>
      </c>
      <c r="H499" s="2" t="str">
        <f>_xlfn.XLOOKUP($G499,'Allocator Summary'!$B$7:$B$40,'Allocator Summary'!$C$7:$C$40)</f>
        <v>Meters</v>
      </c>
      <c r="I499" s="147">
        <f>INDEX('Allocator Summary'!D$7:D$27,MATCH($G499,'Allocator Summary'!$B$7:$B$27))*$E499</f>
        <v>0</v>
      </c>
      <c r="J499" s="147">
        <f>INDEX('Allocator Summary'!E$7:E$27,MATCH($G499,'Allocator Summary'!$B$7:$B$27))*$E499</f>
        <v>0</v>
      </c>
      <c r="K499" s="147">
        <f>INDEX('Allocator Summary'!F$7:F$27,MATCH($G499,'Allocator Summary'!$B$7:$B$27))*$E499</f>
        <v>0</v>
      </c>
      <c r="L499" s="147">
        <f>INDEX('Allocator Summary'!G$7:G$27,MATCH($G499,'Allocator Summary'!$B$7:$B$27))*$E499</f>
        <v>0</v>
      </c>
      <c r="M499" s="147">
        <f>INDEX('Allocator Summary'!H$7:H$27,MATCH($G499,'Allocator Summary'!$B$7:$B$27))*$E499</f>
        <v>0</v>
      </c>
      <c r="N499" s="147">
        <f>INDEX('Allocator Summary'!I$7:I$27,MATCH($G499,'Allocator Summary'!$B$7:$B$27))*$E499</f>
        <v>0</v>
      </c>
      <c r="O499" s="147">
        <f>INDEX('Allocator Summary'!J$7:J$27,MATCH($G499,'Allocator Summary'!$B$7:$B$27))*$E499</f>
        <v>5062525.504492146</v>
      </c>
      <c r="P499" s="147">
        <f>INDEX('Allocator Summary'!K$7:K$27,MATCH($G499,'Allocator Summary'!$B$7:$B$27))*$E499</f>
        <v>0</v>
      </c>
      <c r="Q499" s="147">
        <f>INDEX('Allocator Summary'!L$7:L$27,MATCH($G499,'Allocator Summary'!$B$7:$B$27))*$E499</f>
        <v>0</v>
      </c>
      <c r="R499" s="147">
        <f>INDEX('Allocator Summary'!M$7:M$27,MATCH($G499,'Allocator Summary'!$B$7:$B$27))*$E499</f>
        <v>0</v>
      </c>
      <c r="S499" s="147">
        <f>INDEX('Allocator Summary'!N$7:N$27,MATCH($G499,'Allocator Summary'!$B$7:$B$27))*$E499</f>
        <v>0</v>
      </c>
      <c r="T499" s="147">
        <f t="shared" si="109"/>
        <v>5062525.504492146</v>
      </c>
      <c r="U499" s="147">
        <f t="shared" si="110"/>
        <v>0</v>
      </c>
    </row>
    <row r="500" spans="2:23" x14ac:dyDescent="0.25">
      <c r="B500" s="79"/>
      <c r="E500" s="149"/>
      <c r="F500" s="149"/>
      <c r="G500" s="143"/>
      <c r="I500" s="147"/>
      <c r="J500" s="147"/>
      <c r="K500" s="147"/>
      <c r="L500" s="147"/>
      <c r="M500" s="147"/>
      <c r="N500" s="147"/>
      <c r="O500" s="147"/>
      <c r="P500" s="147"/>
      <c r="Q500" s="147"/>
      <c r="R500" s="147"/>
      <c r="S500" s="147"/>
      <c r="T500" s="147">
        <f t="shared" si="109"/>
        <v>0</v>
      </c>
      <c r="U500" s="147">
        <f t="shared" si="110"/>
        <v>0</v>
      </c>
    </row>
    <row r="501" spans="2:23" x14ac:dyDescent="0.25">
      <c r="B501" s="79" t="s">
        <v>23</v>
      </c>
      <c r="I501" s="147"/>
      <c r="J501" s="147"/>
      <c r="K501" s="147"/>
      <c r="L501" s="147"/>
      <c r="M501" s="147"/>
      <c r="N501" s="147"/>
      <c r="O501" s="147"/>
      <c r="P501" s="147"/>
      <c r="Q501" s="147"/>
      <c r="R501" s="147"/>
      <c r="S501" s="147"/>
      <c r="T501" s="147">
        <f t="shared" si="109"/>
        <v>0</v>
      </c>
      <c r="U501" s="147">
        <f t="shared" si="110"/>
        <v>0</v>
      </c>
    </row>
    <row r="502" spans="2:23" x14ac:dyDescent="0.25">
      <c r="B502" s="79"/>
      <c r="C502" s="2" t="s">
        <v>23</v>
      </c>
      <c r="E502" s="146">
        <f>+'COSS Step1'!F65</f>
        <v>44993824.083107822</v>
      </c>
      <c r="F502" s="149"/>
      <c r="G502" s="143" t="s">
        <v>109</v>
      </c>
      <c r="H502" s="2" t="str">
        <f>_xlfn.XLOOKUP($G502,'Allocator Summary'!$B$7:$B$40,'Allocator Summary'!$C$7:$C$40)</f>
        <v>Services</v>
      </c>
      <c r="I502" s="147">
        <f>INDEX('Allocator Summary'!D$7:D$27,MATCH($G502,'Allocator Summary'!$B$7:$B$27))*$E502</f>
        <v>0</v>
      </c>
      <c r="J502" s="147">
        <f>INDEX('Allocator Summary'!E$7:E$27,MATCH($G502,'Allocator Summary'!$B$7:$B$27))*$E502</f>
        <v>0</v>
      </c>
      <c r="K502" s="147">
        <f>INDEX('Allocator Summary'!F$7:F$27,MATCH($G502,'Allocator Summary'!$B$7:$B$27))*$E502</f>
        <v>0</v>
      </c>
      <c r="L502" s="147">
        <f>INDEX('Allocator Summary'!G$7:G$27,MATCH($G502,'Allocator Summary'!$B$7:$B$27))*$E502</f>
        <v>0</v>
      </c>
      <c r="M502" s="147">
        <f>INDEX('Allocator Summary'!H$7:H$27,MATCH($G502,'Allocator Summary'!$B$7:$B$27))*$E502</f>
        <v>0</v>
      </c>
      <c r="N502" s="147">
        <f>INDEX('Allocator Summary'!I$7:I$27,MATCH($G502,'Allocator Summary'!$B$7:$B$27))*$E502</f>
        <v>0</v>
      </c>
      <c r="O502" s="147">
        <f>INDEX('Allocator Summary'!J$7:J$27,MATCH($G502,'Allocator Summary'!$B$7:$B$27))*$E502</f>
        <v>0</v>
      </c>
      <c r="P502" s="147">
        <f>INDEX('Allocator Summary'!K$7:K$27,MATCH($G502,'Allocator Summary'!$B$7:$B$27))*$E502</f>
        <v>44993824.083107822</v>
      </c>
      <c r="Q502" s="147">
        <f>INDEX('Allocator Summary'!L$7:L$27,MATCH($G502,'Allocator Summary'!$B$7:$B$27))*$E502</f>
        <v>0</v>
      </c>
      <c r="R502" s="147">
        <f>INDEX('Allocator Summary'!M$7:M$27,MATCH($G502,'Allocator Summary'!$B$7:$B$27))*$E502</f>
        <v>0</v>
      </c>
      <c r="S502" s="147">
        <f>INDEX('Allocator Summary'!N$7:N$27,MATCH($G502,'Allocator Summary'!$B$7:$B$27))*$E502</f>
        <v>0</v>
      </c>
      <c r="T502" s="147">
        <f t="shared" si="109"/>
        <v>44993824.083107822</v>
      </c>
      <c r="U502" s="147">
        <f t="shared" si="110"/>
        <v>0</v>
      </c>
    </row>
    <row r="503" spans="2:23" x14ac:dyDescent="0.25">
      <c r="B503" s="79"/>
      <c r="E503" s="149"/>
      <c r="F503" s="149"/>
      <c r="G503" s="143"/>
    </row>
    <row r="504" spans="2:23" x14ac:dyDescent="0.25">
      <c r="B504" s="79" t="s">
        <v>47</v>
      </c>
      <c r="I504" s="147"/>
      <c r="J504" s="147"/>
      <c r="K504" s="147"/>
      <c r="L504" s="147"/>
      <c r="M504" s="147"/>
      <c r="N504" s="147"/>
      <c r="O504" s="147"/>
      <c r="P504" s="147"/>
      <c r="Q504" s="147"/>
      <c r="R504" s="147"/>
      <c r="S504" s="147"/>
      <c r="T504" s="147">
        <f>SUM(I504:S504)</f>
        <v>0</v>
      </c>
      <c r="U504" s="147">
        <f>T504-E504</f>
        <v>0</v>
      </c>
    </row>
    <row r="505" spans="2:23" x14ac:dyDescent="0.25">
      <c r="B505" s="79"/>
      <c r="C505" s="2" t="s">
        <v>47</v>
      </c>
      <c r="E505" s="146">
        <f>+'COSS Step1'!F68</f>
        <v>46439823.905903973</v>
      </c>
      <c r="F505" s="149"/>
      <c r="G505" s="143" t="s">
        <v>112</v>
      </c>
      <c r="H505" s="2" t="str">
        <f>_xlfn.XLOOKUP($G505,'Allocator Summary'!$B$7:$B$40,'Allocator Summary'!$C$7:$C$40)</f>
        <v>Hydrants</v>
      </c>
      <c r="I505" s="147">
        <f>INDEX('Allocator Summary'!D$7:D$27,MATCH($G505,'Allocator Summary'!$B$7:$B$27))*$E505</f>
        <v>0</v>
      </c>
      <c r="J505" s="147">
        <f>INDEX('Allocator Summary'!E$7:E$27,MATCH($G505,'Allocator Summary'!$B$7:$B$27))*$E505</f>
        <v>0</v>
      </c>
      <c r="K505" s="147">
        <f>INDEX('Allocator Summary'!F$7:F$27,MATCH($G505,'Allocator Summary'!$B$7:$B$27))*$E505</f>
        <v>0</v>
      </c>
      <c r="L505" s="147">
        <f>INDEX('Allocator Summary'!G$7:G$27,MATCH($G505,'Allocator Summary'!$B$7:$B$27))*$E505</f>
        <v>0</v>
      </c>
      <c r="M505" s="147">
        <f>INDEX('Allocator Summary'!H$7:H$27,MATCH($G505,'Allocator Summary'!$B$7:$B$27))*$E505</f>
        <v>0</v>
      </c>
      <c r="N505" s="147">
        <f>INDEX('Allocator Summary'!I$7:I$27,MATCH($G505,'Allocator Summary'!$B$7:$B$27))*$E505</f>
        <v>0</v>
      </c>
      <c r="O505" s="147">
        <f>INDEX('Allocator Summary'!J$7:J$27,MATCH($G505,'Allocator Summary'!$B$7:$B$27))*$E505</f>
        <v>0</v>
      </c>
      <c r="P505" s="147">
        <f>INDEX('Allocator Summary'!K$7:K$27,MATCH($G505,'Allocator Summary'!$B$7:$B$27))*$E505</f>
        <v>0</v>
      </c>
      <c r="Q505" s="147">
        <f>INDEX('Allocator Summary'!L$7:L$27,MATCH($G505,'Allocator Summary'!$B$7:$B$27))*$E505</f>
        <v>0</v>
      </c>
      <c r="R505" s="147">
        <f>INDEX('Allocator Summary'!M$7:M$27,MATCH($G505,'Allocator Summary'!$B$7:$B$27))*$E505</f>
        <v>40673459.961933635</v>
      </c>
      <c r="S505" s="147">
        <f>INDEX('Allocator Summary'!N$7:N$27,MATCH($G505,'Allocator Summary'!$B$7:$B$27))*$E505</f>
        <v>5766363.9439703375</v>
      </c>
      <c r="T505" s="147">
        <f>SUM(I505:S505)</f>
        <v>46439823.905903973</v>
      </c>
      <c r="U505" s="147">
        <f>T505-E505</f>
        <v>0</v>
      </c>
    </row>
    <row r="506" spans="2:23" x14ac:dyDescent="0.25">
      <c r="B506" s="79"/>
      <c r="E506" s="143"/>
      <c r="F506" s="149"/>
      <c r="G506" s="143"/>
      <c r="I506" s="147"/>
      <c r="J506" s="147"/>
      <c r="K506" s="147"/>
      <c r="L506" s="147"/>
      <c r="M506" s="147"/>
      <c r="N506" s="147"/>
      <c r="O506" s="147"/>
      <c r="P506" s="147"/>
      <c r="Q506" s="147"/>
      <c r="R506" s="147"/>
      <c r="S506" s="147"/>
      <c r="T506" s="147"/>
      <c r="U506" s="147"/>
      <c r="V506" s="147"/>
      <c r="W506" s="147"/>
    </row>
    <row r="507" spans="2:23" x14ac:dyDescent="0.25">
      <c r="B507" s="79" t="s">
        <v>133</v>
      </c>
      <c r="I507" s="147"/>
      <c r="J507" s="147"/>
      <c r="K507" s="147"/>
      <c r="L507" s="147"/>
      <c r="M507" s="147"/>
      <c r="N507" s="147"/>
      <c r="O507" s="147"/>
      <c r="P507" s="147"/>
      <c r="Q507" s="147"/>
      <c r="R507" s="147"/>
      <c r="S507" s="147"/>
      <c r="T507" s="147"/>
      <c r="U507" s="147"/>
    </row>
    <row r="508" spans="2:23" x14ac:dyDescent="0.25">
      <c r="B508" s="79"/>
      <c r="C508" s="2" t="str">
        <f>'COSS Step1'!D71</f>
        <v>Struct &amp; Imp-General</v>
      </c>
      <c r="E508" s="146">
        <f>+'COSS Step1'!F71</f>
        <v>13492865.231940752</v>
      </c>
      <c r="G508" s="143">
        <v>3</v>
      </c>
      <c r="H508" s="2" t="str">
        <f>_xlfn.XLOOKUP($G508,'Allocator Summary'!$B$7:$B$40,'Allocator Summary'!$C$7:$C$40)</f>
        <v>Fixed O&amp;M</v>
      </c>
      <c r="I508" s="147">
        <f>INDEX('Allocator Summary'!D$7:D$27,MATCH($G508,'Allocator Summary'!$B$7:$B$27))*$E508</f>
        <v>172227.78979313149</v>
      </c>
      <c r="J508" s="147">
        <f>INDEX('Allocator Summary'!E$7:E$27,MATCH($G508,'Allocator Summary'!$B$7:$B$27))*$E508</f>
        <v>4679.3960338839297</v>
      </c>
      <c r="K508" s="147">
        <f>INDEX('Allocator Summary'!F$7:F$27,MATCH($G508,'Allocator Summary'!$B$7:$B$27))*$E508</f>
        <v>6046242.7995474655</v>
      </c>
      <c r="L508" s="147">
        <f>INDEX('Allocator Summary'!G$7:G$27,MATCH($G508,'Allocator Summary'!$B$7:$B$27))*$E508</f>
        <v>740470.99847323238</v>
      </c>
      <c r="M508" s="147">
        <f>INDEX('Allocator Summary'!H$7:H$27,MATCH($G508,'Allocator Summary'!$B$7:$B$27))*$E508</f>
        <v>1066985.9781646293</v>
      </c>
      <c r="N508" s="147">
        <f>INDEX('Allocator Summary'!I$7:I$27,MATCH($G508,'Allocator Summary'!$B$7:$B$27))*$E508</f>
        <v>0</v>
      </c>
      <c r="O508" s="147">
        <f>INDEX('Allocator Summary'!J$7:J$27,MATCH($G508,'Allocator Summary'!$B$7:$B$27))*$E508</f>
        <v>3219533.661555815</v>
      </c>
      <c r="P508" s="147">
        <f>INDEX('Allocator Summary'!K$7:K$27,MATCH($G508,'Allocator Summary'!$B$7:$B$27))*$E508</f>
        <v>651236.06044055813</v>
      </c>
      <c r="Q508" s="147">
        <f>INDEX('Allocator Summary'!L$7:L$27,MATCH($G508,'Allocator Summary'!$B$7:$B$27))*$E508</f>
        <v>1541448.6010760069</v>
      </c>
      <c r="R508" s="147">
        <f>INDEX('Allocator Summary'!M$7:M$27,MATCH($G508,'Allocator Summary'!$B$7:$B$27))*$E508</f>
        <v>0</v>
      </c>
      <c r="S508" s="147">
        <f>INDEX('Allocator Summary'!N$7:N$27,MATCH($G508,'Allocator Summary'!$B$7:$B$27))*$E508</f>
        <v>50039.9468560272</v>
      </c>
      <c r="T508" s="147">
        <f t="shared" ref="T508:T539" si="111">SUM(I508:S508)</f>
        <v>13492865.23194075</v>
      </c>
      <c r="U508" s="147">
        <f t="shared" ref="U508:U539" si="112">T508-E508</f>
        <v>0</v>
      </c>
    </row>
    <row r="509" spans="2:23" x14ac:dyDescent="0.25">
      <c r="B509" s="79"/>
      <c r="C509" s="2" t="str">
        <f>'COSS Step1'!D72</f>
        <v>Struct &amp; Imp-Offices</v>
      </c>
      <c r="E509" s="146">
        <f>+'COSS Step1'!F72</f>
        <v>3214786.3745476617</v>
      </c>
      <c r="G509" s="143">
        <v>3</v>
      </c>
      <c r="H509" s="2" t="str">
        <f>_xlfn.XLOOKUP($G509,'Allocator Summary'!$B$7:$B$40,'Allocator Summary'!$C$7:$C$40)</f>
        <v>Fixed O&amp;M</v>
      </c>
      <c r="I509" s="147">
        <f>INDEX('Allocator Summary'!D$7:D$27,MATCH($G509,'Allocator Summary'!$B$7:$B$27))*$E509</f>
        <v>41034.690736756129</v>
      </c>
      <c r="J509" s="147">
        <f>INDEX('Allocator Summary'!E$7:E$27,MATCH($G509,'Allocator Summary'!$B$7:$B$27))*$E509</f>
        <v>1114.9046812704787</v>
      </c>
      <c r="K509" s="147">
        <f>INDEX('Allocator Summary'!F$7:F$27,MATCH($G509,'Allocator Summary'!$B$7:$B$27))*$E509</f>
        <v>1440567.1912574435</v>
      </c>
      <c r="L509" s="147">
        <f>INDEX('Allocator Summary'!G$7:G$27,MATCH($G509,'Allocator Summary'!$B$7:$B$27))*$E509</f>
        <v>176423.31971154327</v>
      </c>
      <c r="M509" s="147">
        <f>INDEX('Allocator Summary'!H$7:H$27,MATCH($G509,'Allocator Summary'!$B$7:$B$27))*$E509</f>
        <v>254218.20536064784</v>
      </c>
      <c r="N509" s="147">
        <f>INDEX('Allocator Summary'!I$7:I$27,MATCH($G509,'Allocator Summary'!$B$7:$B$27))*$E509</f>
        <v>0</v>
      </c>
      <c r="O509" s="147">
        <f>INDEX('Allocator Summary'!J$7:J$27,MATCH($G509,'Allocator Summary'!$B$7:$B$27))*$E509</f>
        <v>767080.43618979107</v>
      </c>
      <c r="P509" s="147">
        <f>INDEX('Allocator Summary'!K$7:K$27,MATCH($G509,'Allocator Summary'!$B$7:$B$27))*$E509</f>
        <v>155162.3600866035</v>
      </c>
      <c r="Q509" s="147">
        <f>INDEX('Allocator Summary'!L$7:L$27,MATCH($G509,'Allocator Summary'!$B$7:$B$27))*$E509</f>
        <v>367262.83666378364</v>
      </c>
      <c r="R509" s="147">
        <f>INDEX('Allocator Summary'!M$7:M$27,MATCH($G509,'Allocator Summary'!$B$7:$B$27))*$E509</f>
        <v>0</v>
      </c>
      <c r="S509" s="147">
        <f>INDEX('Allocator Summary'!N$7:N$27,MATCH($G509,'Allocator Summary'!$B$7:$B$27))*$E509</f>
        <v>11922.429859822061</v>
      </c>
      <c r="T509" s="147">
        <f t="shared" si="111"/>
        <v>3214786.3745476617</v>
      </c>
      <c r="U509" s="147">
        <f t="shared" si="112"/>
        <v>0</v>
      </c>
    </row>
    <row r="510" spans="2:23" x14ac:dyDescent="0.25">
      <c r="B510" s="79"/>
      <c r="C510" s="2" t="str">
        <f>'COSS Step1'!D73</f>
        <v>Struct &amp; Imp-HVAC</v>
      </c>
      <c r="E510" s="146">
        <f>+'COSS Step1'!F73</f>
        <v>0</v>
      </c>
      <c r="G510" s="143">
        <v>3</v>
      </c>
      <c r="H510" s="2" t="str">
        <f>_xlfn.XLOOKUP($G510,'Allocator Summary'!$B$7:$B$40,'Allocator Summary'!$C$7:$C$40)</f>
        <v>Fixed O&amp;M</v>
      </c>
      <c r="I510" s="147">
        <f>INDEX('Allocator Summary'!D$7:D$27,MATCH($G510,'Allocator Summary'!$B$7:$B$27))*$E510</f>
        <v>0</v>
      </c>
      <c r="J510" s="147">
        <f>INDEX('Allocator Summary'!E$7:E$27,MATCH($G510,'Allocator Summary'!$B$7:$B$27))*$E510</f>
        <v>0</v>
      </c>
      <c r="K510" s="147">
        <f>INDEX('Allocator Summary'!F$7:F$27,MATCH($G510,'Allocator Summary'!$B$7:$B$27))*$E510</f>
        <v>0</v>
      </c>
      <c r="L510" s="147">
        <f>INDEX('Allocator Summary'!G$7:G$27,MATCH($G510,'Allocator Summary'!$B$7:$B$27))*$E510</f>
        <v>0</v>
      </c>
      <c r="M510" s="147">
        <f>INDEX('Allocator Summary'!H$7:H$27,MATCH($G510,'Allocator Summary'!$B$7:$B$27))*$E510</f>
        <v>0</v>
      </c>
      <c r="N510" s="147">
        <f>INDEX('Allocator Summary'!I$7:I$27,MATCH($G510,'Allocator Summary'!$B$7:$B$27))*$E510</f>
        <v>0</v>
      </c>
      <c r="O510" s="147">
        <f>INDEX('Allocator Summary'!J$7:J$27,MATCH($G510,'Allocator Summary'!$B$7:$B$27))*$E510</f>
        <v>0</v>
      </c>
      <c r="P510" s="147">
        <f>INDEX('Allocator Summary'!K$7:K$27,MATCH($G510,'Allocator Summary'!$B$7:$B$27))*$E510</f>
        <v>0</v>
      </c>
      <c r="Q510" s="147">
        <f>INDEX('Allocator Summary'!L$7:L$27,MATCH($G510,'Allocator Summary'!$B$7:$B$27))*$E510</f>
        <v>0</v>
      </c>
      <c r="R510" s="147">
        <f>INDEX('Allocator Summary'!M$7:M$27,MATCH($G510,'Allocator Summary'!$B$7:$B$27))*$E510</f>
        <v>0</v>
      </c>
      <c r="S510" s="147">
        <f>INDEX('Allocator Summary'!N$7:N$27,MATCH($G510,'Allocator Summary'!$B$7:$B$27))*$E510</f>
        <v>0</v>
      </c>
      <c r="T510" s="147">
        <f t="shared" si="111"/>
        <v>0</v>
      </c>
      <c r="U510" s="147">
        <f t="shared" si="112"/>
        <v>0</v>
      </c>
    </row>
    <row r="511" spans="2:23" x14ac:dyDescent="0.25">
      <c r="B511" s="79"/>
      <c r="C511" s="2" t="str">
        <f>'COSS Step1'!D74</f>
        <v>Struct &amp; Imp-Store,Shop,Gar</v>
      </c>
      <c r="E511" s="146">
        <f>+'COSS Step1'!F74</f>
        <v>1181882.3888219681</v>
      </c>
      <c r="G511" s="143">
        <v>3</v>
      </c>
      <c r="H511" s="2" t="str">
        <f>_xlfn.XLOOKUP($G511,'Allocator Summary'!$B$7:$B$40,'Allocator Summary'!$C$7:$C$40)</f>
        <v>Fixed O&amp;M</v>
      </c>
      <c r="I511" s="147">
        <f>INDEX('Allocator Summary'!D$7:D$27,MATCH($G511,'Allocator Summary'!$B$7:$B$27))*$E511</f>
        <v>15085.972335985149</v>
      </c>
      <c r="J511" s="147">
        <f>INDEX('Allocator Summary'!E$7:E$27,MATCH($G511,'Allocator Summary'!$B$7:$B$27))*$E511</f>
        <v>409.88297649922509</v>
      </c>
      <c r="K511" s="147">
        <f>INDEX('Allocator Summary'!F$7:F$27,MATCH($G511,'Allocator Summary'!$B$7:$B$27))*$E511</f>
        <v>529609.37210064626</v>
      </c>
      <c r="L511" s="147">
        <f>INDEX('Allocator Summary'!G$7:G$27,MATCH($G511,'Allocator Summary'!$B$7:$B$27))*$E511</f>
        <v>64860.177396365667</v>
      </c>
      <c r="M511" s="147">
        <f>INDEX('Allocator Summary'!H$7:H$27,MATCH($G511,'Allocator Summary'!$B$7:$B$27))*$E511</f>
        <v>93460.648649150738</v>
      </c>
      <c r="N511" s="147">
        <f>INDEX('Allocator Summary'!I$7:I$27,MATCH($G511,'Allocator Summary'!$B$7:$B$27))*$E511</f>
        <v>0</v>
      </c>
      <c r="O511" s="147">
        <f>INDEX('Allocator Summary'!J$7:J$27,MATCH($G511,'Allocator Summary'!$B$7:$B$27))*$E511</f>
        <v>282009.05214740778</v>
      </c>
      <c r="P511" s="147">
        <f>INDEX('Allocator Summary'!K$7:K$27,MATCH($G511,'Allocator Summary'!$B$7:$B$27))*$E511</f>
        <v>57043.809270285477</v>
      </c>
      <c r="Q511" s="147">
        <f>INDEX('Allocator Summary'!L$7:L$27,MATCH($G511,'Allocator Summary'!$B$7:$B$27))*$E511</f>
        <v>135020.31803988834</v>
      </c>
      <c r="R511" s="147">
        <f>INDEX('Allocator Summary'!M$7:M$27,MATCH($G511,'Allocator Summary'!$B$7:$B$27))*$E511</f>
        <v>0</v>
      </c>
      <c r="S511" s="147">
        <f>INDEX('Allocator Summary'!N$7:N$27,MATCH($G511,'Allocator Summary'!$B$7:$B$27))*$E511</f>
        <v>4383.1559057393142</v>
      </c>
      <c r="T511" s="147">
        <f t="shared" si="111"/>
        <v>1181882.3888219679</v>
      </c>
      <c r="U511" s="147">
        <f t="shared" si="112"/>
        <v>0</v>
      </c>
    </row>
    <row r="512" spans="2:23" x14ac:dyDescent="0.25">
      <c r="B512" s="79"/>
      <c r="C512" s="2" t="str">
        <f>'COSS Step1'!D75</f>
        <v>Struct &amp; Imp-Misc</v>
      </c>
      <c r="E512" s="146">
        <f>+'COSS Step1'!F75</f>
        <v>510182.42374663393</v>
      </c>
      <c r="G512" s="143">
        <v>3</v>
      </c>
      <c r="H512" s="2" t="str">
        <f>_xlfn.XLOOKUP($G512,'Allocator Summary'!$B$7:$B$40,'Allocator Summary'!$C$7:$C$40)</f>
        <v>Fixed O&amp;M</v>
      </c>
      <c r="I512" s="147">
        <f>INDEX('Allocator Summary'!D$7:D$27,MATCH($G512,'Allocator Summary'!$B$7:$B$27))*$E512</f>
        <v>6512.1521428363912</v>
      </c>
      <c r="J512" s="147">
        <f>INDEX('Allocator Summary'!E$7:E$27,MATCH($G512,'Allocator Summary'!$B$7:$B$27))*$E512</f>
        <v>176.93392538938926</v>
      </c>
      <c r="K512" s="147">
        <f>INDEX('Allocator Summary'!F$7:F$27,MATCH($G512,'Allocator Summary'!$B$7:$B$27))*$E512</f>
        <v>228616.14290281266</v>
      </c>
      <c r="L512" s="147">
        <f>INDEX('Allocator Summary'!G$7:G$27,MATCH($G512,'Allocator Summary'!$B$7:$B$27))*$E512</f>
        <v>27998.1517803114</v>
      </c>
      <c r="M512" s="147">
        <f>INDEX('Allocator Summary'!H$7:H$27,MATCH($G512,'Allocator Summary'!$B$7:$B$27))*$E512</f>
        <v>40344.099128410679</v>
      </c>
      <c r="N512" s="147">
        <f>INDEX('Allocator Summary'!I$7:I$27,MATCH($G512,'Allocator Summary'!$B$7:$B$27))*$E512</f>
        <v>0</v>
      </c>
      <c r="O512" s="147">
        <f>INDEX('Allocator Summary'!J$7:J$27,MATCH($G512,'Allocator Summary'!$B$7:$B$27))*$E512</f>
        <v>121734.66929011667</v>
      </c>
      <c r="P512" s="147">
        <f>INDEX('Allocator Summary'!K$7:K$27,MATCH($G512,'Allocator Summary'!$B$7:$B$27))*$E512</f>
        <v>24624.065091842924</v>
      </c>
      <c r="Q512" s="147">
        <f>INDEX('Allocator Summary'!L$7:L$27,MATCH($G512,'Allocator Summary'!$B$7:$B$27))*$E512</f>
        <v>58284.135345558505</v>
      </c>
      <c r="R512" s="147">
        <f>INDEX('Allocator Summary'!M$7:M$27,MATCH($G512,'Allocator Summary'!$B$7:$B$27))*$E512</f>
        <v>0</v>
      </c>
      <c r="S512" s="147">
        <f>INDEX('Allocator Summary'!N$7:N$27,MATCH($G512,'Allocator Summary'!$B$7:$B$27))*$E512</f>
        <v>1892.0741393552528</v>
      </c>
      <c r="T512" s="147">
        <f t="shared" si="111"/>
        <v>510182.42374663387</v>
      </c>
      <c r="U512" s="147">
        <f t="shared" si="112"/>
        <v>0</v>
      </c>
    </row>
    <row r="513" spans="2:21" x14ac:dyDescent="0.25">
      <c r="B513" s="79"/>
      <c r="C513" s="2" t="str">
        <f>'COSS Step1'!D76</f>
        <v>Office Furniture &amp; Equip</v>
      </c>
      <c r="E513" s="146">
        <f>+'COSS Step1'!F76</f>
        <v>484138.90772769367</v>
      </c>
      <c r="G513" s="143">
        <v>3</v>
      </c>
      <c r="H513" s="2" t="str">
        <f>_xlfn.XLOOKUP($G513,'Allocator Summary'!$B$7:$B$40,'Allocator Summary'!$C$7:$C$40)</f>
        <v>Fixed O&amp;M</v>
      </c>
      <c r="I513" s="147">
        <f>INDEX('Allocator Summary'!D$7:D$27,MATCH($G513,'Allocator Summary'!$B$7:$B$27))*$E513</f>
        <v>6179.7233276603474</v>
      </c>
      <c r="J513" s="147">
        <f>INDEX('Allocator Summary'!E$7:E$27,MATCH($G513,'Allocator Summary'!$B$7:$B$27))*$E513</f>
        <v>167.90189820520513</v>
      </c>
      <c r="K513" s="147">
        <f>INDEX('Allocator Summary'!F$7:F$27,MATCH($G513,'Allocator Summary'!$B$7:$B$27))*$E513</f>
        <v>216945.86987350386</v>
      </c>
      <c r="L513" s="147">
        <f>INDEX('Allocator Summary'!G$7:G$27,MATCH($G513,'Allocator Summary'!$B$7:$B$27))*$E513</f>
        <v>26568.917293877228</v>
      </c>
      <c r="M513" s="147">
        <f>INDEX('Allocator Summary'!H$7:H$27,MATCH($G513,'Allocator Summary'!$B$7:$B$27))*$E513</f>
        <v>38284.635409130773</v>
      </c>
      <c r="N513" s="147">
        <f>INDEX('Allocator Summary'!I$7:I$27,MATCH($G513,'Allocator Summary'!$B$7:$B$27))*$E513</f>
        <v>0</v>
      </c>
      <c r="O513" s="147">
        <f>INDEX('Allocator Summary'!J$7:J$27,MATCH($G513,'Allocator Summary'!$B$7:$B$27))*$E513</f>
        <v>115520.42383172741</v>
      </c>
      <c r="P513" s="147">
        <f>INDEX('Allocator Summary'!K$7:K$27,MATCH($G513,'Allocator Summary'!$B$7:$B$27))*$E513</f>
        <v>23367.069155053618</v>
      </c>
      <c r="Q513" s="147">
        <f>INDEX('Allocator Summary'!L$7:L$27,MATCH($G513,'Allocator Summary'!$B$7:$B$27))*$E513</f>
        <v>55308.878374973487</v>
      </c>
      <c r="R513" s="147">
        <f>INDEX('Allocator Summary'!M$7:M$27,MATCH($G513,'Allocator Summary'!$B$7:$B$27))*$E513</f>
        <v>0</v>
      </c>
      <c r="S513" s="147">
        <f>INDEX('Allocator Summary'!N$7:N$27,MATCH($G513,'Allocator Summary'!$B$7:$B$27))*$E513</f>
        <v>1795.4885635616959</v>
      </c>
      <c r="T513" s="147">
        <f t="shared" si="111"/>
        <v>484138.90772769362</v>
      </c>
      <c r="U513" s="147">
        <f t="shared" si="112"/>
        <v>0</v>
      </c>
    </row>
    <row r="514" spans="2:21" x14ac:dyDescent="0.25">
      <c r="B514" s="79"/>
      <c r="C514" s="2" t="str">
        <f>'COSS Step1'!D77</f>
        <v>Comp &amp; Periph Equip</v>
      </c>
      <c r="E514" s="146">
        <f>+'COSS Step1'!F77</f>
        <v>44421.642531999962</v>
      </c>
      <c r="G514" s="143">
        <v>3</v>
      </c>
      <c r="H514" s="2" t="str">
        <f>_xlfn.XLOOKUP($G514,'Allocator Summary'!$B$7:$B$40,'Allocator Summary'!$C$7:$C$40)</f>
        <v>Fixed O&amp;M</v>
      </c>
      <c r="I514" s="147">
        <f>INDEX('Allocator Summary'!D$7:D$27,MATCH($G514,'Allocator Summary'!$B$7:$B$27))*$E514</f>
        <v>567.01383885137091</v>
      </c>
      <c r="J514" s="147">
        <f>INDEX('Allocator Summary'!E$7:E$27,MATCH($G514,'Allocator Summary'!$B$7:$B$27))*$E514</f>
        <v>15.405657309226067</v>
      </c>
      <c r="K514" s="147">
        <f>INDEX('Allocator Summary'!F$7:F$27,MATCH($G514,'Allocator Summary'!$B$7:$B$27))*$E514</f>
        <v>19905.633954408386</v>
      </c>
      <c r="L514" s="147">
        <f>INDEX('Allocator Summary'!G$7:G$27,MATCH($G514,'Allocator Summary'!$B$7:$B$27))*$E514</f>
        <v>2437.8023076689283</v>
      </c>
      <c r="M514" s="147">
        <f>INDEX('Allocator Summary'!H$7:H$27,MATCH($G514,'Allocator Summary'!$B$7:$B$27))*$E514</f>
        <v>3512.7653685063951</v>
      </c>
      <c r="N514" s="147">
        <f>INDEX('Allocator Summary'!I$7:I$27,MATCH($G514,'Allocator Summary'!$B$7:$B$27))*$E514</f>
        <v>0</v>
      </c>
      <c r="O514" s="147">
        <f>INDEX('Allocator Summary'!J$7:J$27,MATCH($G514,'Allocator Summary'!$B$7:$B$27))*$E514</f>
        <v>10599.451708360572</v>
      </c>
      <c r="P514" s="147">
        <f>INDEX('Allocator Summary'!K$7:K$27,MATCH($G514,'Allocator Summary'!$B$7:$B$27))*$E514</f>
        <v>2144.020190193316</v>
      </c>
      <c r="Q514" s="147">
        <f>INDEX('Allocator Summary'!L$7:L$27,MATCH($G514,'Allocator Summary'!$B$7:$B$27))*$E514</f>
        <v>5074.8063929636428</v>
      </c>
      <c r="R514" s="147">
        <f>INDEX('Allocator Summary'!M$7:M$27,MATCH($G514,'Allocator Summary'!$B$7:$B$27))*$E514</f>
        <v>0</v>
      </c>
      <c r="S514" s="147">
        <f>INDEX('Allocator Summary'!N$7:N$27,MATCH($G514,'Allocator Summary'!$B$7:$B$27))*$E514</f>
        <v>164.74311373811818</v>
      </c>
      <c r="T514" s="147">
        <f t="shared" si="111"/>
        <v>44421.642531999954</v>
      </c>
      <c r="U514" s="147">
        <f t="shared" si="112"/>
        <v>0</v>
      </c>
    </row>
    <row r="515" spans="2:21" x14ac:dyDescent="0.25">
      <c r="B515" s="79"/>
      <c r="C515" s="2" t="str">
        <f>'COSS Step1'!D78</f>
        <v>Comp &amp; Periph Mainframe</v>
      </c>
      <c r="E515" s="146">
        <f>+'COSS Step1'!F78</f>
        <v>928.77342255555595</v>
      </c>
      <c r="G515" s="143">
        <v>3</v>
      </c>
      <c r="H515" s="2" t="str">
        <f>_xlfn.XLOOKUP($G515,'Allocator Summary'!$B$7:$B$40,'Allocator Summary'!$C$7:$C$40)</f>
        <v>Fixed O&amp;M</v>
      </c>
      <c r="I515" s="147">
        <f>INDEX('Allocator Summary'!D$7:D$27,MATCH($G515,'Allocator Summary'!$B$7:$B$27))*$E515</f>
        <v>11.855198361181406</v>
      </c>
      <c r="J515" s="147">
        <f>INDEX('Allocator Summary'!E$7:E$27,MATCH($G515,'Allocator Summary'!$B$7:$B$27))*$E515</f>
        <v>0.32210346691932007</v>
      </c>
      <c r="K515" s="147">
        <f>INDEX('Allocator Summary'!F$7:F$27,MATCH($G515,'Allocator Summary'!$B$7:$B$27))*$E515</f>
        <v>416.18955811136232</v>
      </c>
      <c r="L515" s="147">
        <f>INDEX('Allocator Summary'!G$7:G$27,MATCH($G515,'Allocator Summary'!$B$7:$B$27))*$E515</f>
        <v>50.969884582193664</v>
      </c>
      <c r="M515" s="147">
        <f>INDEX('Allocator Summary'!H$7:H$27,MATCH($G515,'Allocator Summary'!$B$7:$B$27))*$E515</f>
        <v>73.445350688958982</v>
      </c>
      <c r="N515" s="147">
        <f>INDEX('Allocator Summary'!I$7:I$27,MATCH($G515,'Allocator Summary'!$B$7:$B$27))*$E515</f>
        <v>0</v>
      </c>
      <c r="O515" s="147">
        <f>INDEX('Allocator Summary'!J$7:J$27,MATCH($G515,'Allocator Summary'!$B$7:$B$27))*$E515</f>
        <v>221.6147012865344</v>
      </c>
      <c r="P515" s="147">
        <f>INDEX('Allocator Summary'!K$7:K$27,MATCH($G515,'Allocator Summary'!$B$7:$B$27))*$E515</f>
        <v>44.827450237563447</v>
      </c>
      <c r="Q515" s="147">
        <f>INDEX('Allocator Summary'!L$7:L$27,MATCH($G515,'Allocator Summary'!$B$7:$B$27))*$E515</f>
        <v>106.10470558364229</v>
      </c>
      <c r="R515" s="147">
        <f>INDEX('Allocator Summary'!M$7:M$27,MATCH($G515,'Allocator Summary'!$B$7:$B$27))*$E515</f>
        <v>0</v>
      </c>
      <c r="S515" s="147">
        <f>INDEX('Allocator Summary'!N$7:N$27,MATCH($G515,'Allocator Summary'!$B$7:$B$27))*$E515</f>
        <v>3.4444702371999942</v>
      </c>
      <c r="T515" s="147">
        <f t="shared" si="111"/>
        <v>928.77342255555573</v>
      </c>
      <c r="U515" s="147">
        <f t="shared" si="112"/>
        <v>0</v>
      </c>
    </row>
    <row r="516" spans="2:21" x14ac:dyDescent="0.25">
      <c r="B516" s="79"/>
      <c r="C516" s="2" t="str">
        <f>'COSS Step1'!D79</f>
        <v>Comp &amp; Periph Personal</v>
      </c>
      <c r="E516" s="146">
        <f>+'COSS Step1'!F79</f>
        <v>204368.94682499219</v>
      </c>
      <c r="G516" s="143">
        <v>3</v>
      </c>
      <c r="H516" s="2" t="str">
        <f>_xlfn.XLOOKUP($G516,'Allocator Summary'!$B$7:$B$40,'Allocator Summary'!$C$7:$C$40)</f>
        <v>Fixed O&amp;M</v>
      </c>
      <c r="I516" s="147">
        <f>INDEX('Allocator Summary'!D$7:D$27,MATCH($G516,'Allocator Summary'!$B$7:$B$27))*$E516</f>
        <v>2608.6388182916508</v>
      </c>
      <c r="J516" s="147">
        <f>INDEX('Allocator Summary'!E$7:E$27,MATCH($G516,'Allocator Summary'!$B$7:$B$27))*$E516</f>
        <v>70.876216636186697</v>
      </c>
      <c r="K516" s="147">
        <f>INDEX('Allocator Summary'!F$7:F$27,MATCH($G516,'Allocator Summary'!$B$7:$B$27))*$E516</f>
        <v>91579.086572850603</v>
      </c>
      <c r="L516" s="147">
        <f>INDEX('Allocator Summary'!G$7:G$27,MATCH($G516,'Allocator Summary'!$B$7:$B$27))*$E516</f>
        <v>11215.503565113308</v>
      </c>
      <c r="M516" s="147">
        <f>INDEX('Allocator Summary'!H$7:H$27,MATCH($G516,'Allocator Summary'!$B$7:$B$27))*$E516</f>
        <v>16161.044884547093</v>
      </c>
      <c r="N516" s="147">
        <f>INDEX('Allocator Summary'!I$7:I$27,MATCH($G516,'Allocator Summary'!$B$7:$B$27))*$E516</f>
        <v>0</v>
      </c>
      <c r="O516" s="147">
        <f>INDEX('Allocator Summary'!J$7:J$27,MATCH($G516,'Allocator Summary'!$B$7:$B$27))*$E516</f>
        <v>48764.490889762856</v>
      </c>
      <c r="P516" s="147">
        <f>INDEX('Allocator Summary'!K$7:K$27,MATCH($G516,'Allocator Summary'!$B$7:$B$27))*$E516</f>
        <v>9863.9114464460126</v>
      </c>
      <c r="Q516" s="147">
        <f>INDEX('Allocator Summary'!L$7:L$27,MATCH($G516,'Allocator Summary'!$B$7:$B$27))*$E516</f>
        <v>23347.467107358741</v>
      </c>
      <c r="R516" s="147">
        <f>INDEX('Allocator Summary'!M$7:M$27,MATCH($G516,'Allocator Summary'!$B$7:$B$27))*$E516</f>
        <v>0</v>
      </c>
      <c r="S516" s="147">
        <f>INDEX('Allocator Summary'!N$7:N$27,MATCH($G516,'Allocator Summary'!$B$7:$B$27))*$E516</f>
        <v>757.92732398572321</v>
      </c>
      <c r="T516" s="147">
        <f t="shared" si="111"/>
        <v>204368.94682499216</v>
      </c>
      <c r="U516" s="147">
        <f t="shared" si="112"/>
        <v>0</v>
      </c>
    </row>
    <row r="517" spans="2:21" x14ac:dyDescent="0.25">
      <c r="B517" s="79"/>
      <c r="C517" s="2" t="str">
        <f>'COSS Step1'!D80</f>
        <v>Comp &amp; Periph Other</v>
      </c>
      <c r="E517" s="146">
        <f>+'COSS Step1'!F80</f>
        <v>1557550.997926272</v>
      </c>
      <c r="G517" s="143">
        <v>3</v>
      </c>
      <c r="H517" s="2" t="str">
        <f>_xlfn.XLOOKUP($G517,'Allocator Summary'!$B$7:$B$40,'Allocator Summary'!$C$7:$C$40)</f>
        <v>Fixed O&amp;M</v>
      </c>
      <c r="I517" s="147">
        <f>INDEX('Allocator Summary'!D$7:D$27,MATCH($G517,'Allocator Summary'!$B$7:$B$27))*$E517</f>
        <v>19881.141718358645</v>
      </c>
      <c r="J517" s="147">
        <f>INDEX('Allocator Summary'!E$7:E$27,MATCH($G517,'Allocator Summary'!$B$7:$B$27))*$E517</f>
        <v>540.16680941975324</v>
      </c>
      <c r="K517" s="147">
        <f>INDEX('Allocator Summary'!F$7:F$27,MATCH($G517,'Allocator Summary'!$B$7:$B$27))*$E517</f>
        <v>697948.97853472049</v>
      </c>
      <c r="L517" s="147">
        <f>INDEX('Allocator Summary'!G$7:G$27,MATCH($G517,'Allocator Summary'!$B$7:$B$27))*$E517</f>
        <v>85476.384947302824</v>
      </c>
      <c r="M517" s="147">
        <f>INDEX('Allocator Summary'!H$7:H$27,MATCH($G517,'Allocator Summary'!$B$7:$B$27))*$E517</f>
        <v>123167.69244308386</v>
      </c>
      <c r="N517" s="147">
        <f>INDEX('Allocator Summary'!I$7:I$27,MATCH($G517,'Allocator Summary'!$B$7:$B$27))*$E517</f>
        <v>0</v>
      </c>
      <c r="O517" s="147">
        <f>INDEX('Allocator Summary'!J$7:J$27,MATCH($G517,'Allocator Summary'!$B$7:$B$27))*$E517</f>
        <v>371647.36927356158</v>
      </c>
      <c r="P517" s="147">
        <f>INDEX('Allocator Summary'!K$7:K$27,MATCH($G517,'Allocator Summary'!$B$7:$B$27))*$E517</f>
        <v>75175.535987982905</v>
      </c>
      <c r="Q517" s="147">
        <f>INDEX('Allocator Summary'!L$7:L$27,MATCH($G517,'Allocator Summary'!$B$7:$B$27))*$E517</f>
        <v>177937.35915886401</v>
      </c>
      <c r="R517" s="147">
        <f>INDEX('Allocator Summary'!M$7:M$27,MATCH($G517,'Allocator Summary'!$B$7:$B$27))*$E517</f>
        <v>0</v>
      </c>
      <c r="S517" s="147">
        <f>INDEX('Allocator Summary'!N$7:N$27,MATCH($G517,'Allocator Summary'!$B$7:$B$27))*$E517</f>
        <v>5776.3690529778078</v>
      </c>
      <c r="T517" s="147">
        <f t="shared" si="111"/>
        <v>1557550.997926272</v>
      </c>
      <c r="U517" s="147">
        <f t="shared" si="112"/>
        <v>0</v>
      </c>
    </row>
    <row r="518" spans="2:21" x14ac:dyDescent="0.25">
      <c r="B518" s="79"/>
      <c r="C518" s="2" t="str">
        <f>'COSS Step1'!D81</f>
        <v>Comp &amp; Periph Capital Lease</v>
      </c>
      <c r="E518" s="146">
        <f>+'COSS Step1'!F81</f>
        <v>0</v>
      </c>
      <c r="G518" s="143">
        <v>3</v>
      </c>
      <c r="H518" s="2" t="str">
        <f>_xlfn.XLOOKUP($G518,'Allocator Summary'!$B$7:$B$40,'Allocator Summary'!$C$7:$C$40)</f>
        <v>Fixed O&amp;M</v>
      </c>
      <c r="I518" s="147">
        <f>INDEX('Allocator Summary'!D$7:D$27,MATCH($G518,'Allocator Summary'!$B$7:$B$27))*$E518</f>
        <v>0</v>
      </c>
      <c r="J518" s="147">
        <f>INDEX('Allocator Summary'!E$7:E$27,MATCH($G518,'Allocator Summary'!$B$7:$B$27))*$E518</f>
        <v>0</v>
      </c>
      <c r="K518" s="147">
        <f>INDEX('Allocator Summary'!F$7:F$27,MATCH($G518,'Allocator Summary'!$B$7:$B$27))*$E518</f>
        <v>0</v>
      </c>
      <c r="L518" s="147">
        <f>INDEX('Allocator Summary'!G$7:G$27,MATCH($G518,'Allocator Summary'!$B$7:$B$27))*$E518</f>
        <v>0</v>
      </c>
      <c r="M518" s="147">
        <f>INDEX('Allocator Summary'!H$7:H$27,MATCH($G518,'Allocator Summary'!$B$7:$B$27))*$E518</f>
        <v>0</v>
      </c>
      <c r="N518" s="147">
        <f>INDEX('Allocator Summary'!I$7:I$27,MATCH($G518,'Allocator Summary'!$B$7:$B$27))*$E518</f>
        <v>0</v>
      </c>
      <c r="O518" s="147">
        <f>INDEX('Allocator Summary'!J$7:J$27,MATCH($G518,'Allocator Summary'!$B$7:$B$27))*$E518</f>
        <v>0</v>
      </c>
      <c r="P518" s="147">
        <f>INDEX('Allocator Summary'!K$7:K$27,MATCH($G518,'Allocator Summary'!$B$7:$B$27))*$E518</f>
        <v>0</v>
      </c>
      <c r="Q518" s="147">
        <f>INDEX('Allocator Summary'!L$7:L$27,MATCH($G518,'Allocator Summary'!$B$7:$B$27))*$E518</f>
        <v>0</v>
      </c>
      <c r="R518" s="147">
        <f>INDEX('Allocator Summary'!M$7:M$27,MATCH($G518,'Allocator Summary'!$B$7:$B$27))*$E518</f>
        <v>0</v>
      </c>
      <c r="S518" s="147">
        <f>INDEX('Allocator Summary'!N$7:N$27,MATCH($G518,'Allocator Summary'!$B$7:$B$27))*$E518</f>
        <v>0</v>
      </c>
      <c r="T518" s="147">
        <f t="shared" si="111"/>
        <v>0</v>
      </c>
      <c r="U518" s="147">
        <f t="shared" si="112"/>
        <v>0</v>
      </c>
    </row>
    <row r="519" spans="2:21" x14ac:dyDescent="0.25">
      <c r="B519" s="79"/>
      <c r="C519" s="2" t="str">
        <f>'COSS Step1'!D82</f>
        <v>Computer Software</v>
      </c>
      <c r="E519" s="146">
        <f>+'COSS Step1'!F82</f>
        <v>10688454.805225208</v>
      </c>
      <c r="G519" s="143">
        <v>3</v>
      </c>
      <c r="H519" s="2" t="str">
        <f>_xlfn.XLOOKUP($G519,'Allocator Summary'!$B$7:$B$40,'Allocator Summary'!$C$7:$C$40)</f>
        <v>Fixed O&amp;M</v>
      </c>
      <c r="I519" s="147">
        <f>INDEX('Allocator Summary'!D$7:D$27,MATCH($G519,'Allocator Summary'!$B$7:$B$27))*$E519</f>
        <v>136431.28540630464</v>
      </c>
      <c r="J519" s="147">
        <f>INDEX('Allocator Summary'!E$7:E$27,MATCH($G519,'Allocator Summary'!$B$7:$B$27))*$E519</f>
        <v>3706.8118716193885</v>
      </c>
      <c r="K519" s="147">
        <f>INDEX('Allocator Summary'!F$7:F$27,MATCH($G519,'Allocator Summary'!$B$7:$B$27))*$E519</f>
        <v>4789567.8044274114</v>
      </c>
      <c r="L519" s="147">
        <f>INDEX('Allocator Summary'!G$7:G$27,MATCH($G519,'Allocator Summary'!$B$7:$B$27))*$E519</f>
        <v>586568.58018752653</v>
      </c>
      <c r="M519" s="147">
        <f>INDEX('Allocator Summary'!H$7:H$27,MATCH($G519,'Allocator Summary'!$B$7:$B$27))*$E519</f>
        <v>845219.39627950254</v>
      </c>
      <c r="N519" s="147">
        <f>INDEX('Allocator Summary'!I$7:I$27,MATCH($G519,'Allocator Summary'!$B$7:$B$27))*$E519</f>
        <v>0</v>
      </c>
      <c r="O519" s="147">
        <f>INDEX('Allocator Summary'!J$7:J$27,MATCH($G519,'Allocator Summary'!$B$7:$B$27))*$E519</f>
        <v>2550373.0633861022</v>
      </c>
      <c r="P519" s="147">
        <f>INDEX('Allocator Summary'!K$7:K$27,MATCH($G519,'Allocator Summary'!$B$7:$B$27))*$E519</f>
        <v>515880.58428644232</v>
      </c>
      <c r="Q519" s="147">
        <f>INDEX('Allocator Summary'!L$7:L$27,MATCH($G519,'Allocator Summary'!$B$7:$B$27))*$E519</f>
        <v>1221067.8328111288</v>
      </c>
      <c r="R519" s="147">
        <f>INDEX('Allocator Summary'!M$7:M$27,MATCH($G519,'Allocator Summary'!$B$7:$B$27))*$E519</f>
        <v>0</v>
      </c>
      <c r="S519" s="147">
        <f>INDEX('Allocator Summary'!N$7:N$27,MATCH($G519,'Allocator Summary'!$B$7:$B$27))*$E519</f>
        <v>39639.446569169333</v>
      </c>
      <c r="T519" s="147">
        <f t="shared" si="111"/>
        <v>10688454.805225207</v>
      </c>
      <c r="U519" s="147">
        <f t="shared" si="112"/>
        <v>0</v>
      </c>
    </row>
    <row r="520" spans="2:21" x14ac:dyDescent="0.25">
      <c r="B520" s="79"/>
      <c r="C520" s="2" t="str">
        <f>'COSS Step1'!D83</f>
        <v>Comp Software Spec Depr Rat</v>
      </c>
      <c r="E520" s="146">
        <f>+'COSS Step1'!F83</f>
        <v>68867.822556214407</v>
      </c>
      <c r="G520" s="143">
        <v>3</v>
      </c>
      <c r="H520" s="2" t="str">
        <f>_xlfn.XLOOKUP($G520,'Allocator Summary'!$B$7:$B$40,'Allocator Summary'!$C$7:$C$40)</f>
        <v>Fixed O&amp;M</v>
      </c>
      <c r="I520" s="147">
        <f>INDEX('Allocator Summary'!D$7:D$27,MATCH($G520,'Allocator Summary'!$B$7:$B$27))*$E520</f>
        <v>879.05368228571194</v>
      </c>
      <c r="J520" s="147">
        <f>INDEX('Allocator Summary'!E$7:E$27,MATCH($G520,'Allocator Summary'!$B$7:$B$27))*$E520</f>
        <v>23.883720039603446</v>
      </c>
      <c r="K520" s="147">
        <f>INDEX('Allocator Summary'!F$7:F$27,MATCH($G520,'Allocator Summary'!$B$7:$B$27))*$E520</f>
        <v>30860.130083069987</v>
      </c>
      <c r="L520" s="147">
        <f>INDEX('Allocator Summary'!G$7:G$27,MATCH($G520,'Allocator Summary'!$B$7:$B$27))*$E520</f>
        <v>3779.3770599710228</v>
      </c>
      <c r="M520" s="147">
        <f>INDEX('Allocator Summary'!H$7:H$27,MATCH($G520,'Allocator Summary'!$B$7:$B$27))*$E520</f>
        <v>5445.9152856773462</v>
      </c>
      <c r="N520" s="147">
        <f>INDEX('Allocator Summary'!I$7:I$27,MATCH($G520,'Allocator Summary'!$B$7:$B$27))*$E520</f>
        <v>0</v>
      </c>
      <c r="O520" s="147">
        <f>INDEX('Allocator Summary'!J$7:J$27,MATCH($G520,'Allocator Summary'!$B$7:$B$27))*$E520</f>
        <v>16432.556696180211</v>
      </c>
      <c r="P520" s="147">
        <f>INDEX('Allocator Summary'!K$7:K$27,MATCH($G520,'Allocator Summary'!$B$7:$B$27))*$E520</f>
        <v>3323.9203595141498</v>
      </c>
      <c r="Q520" s="147">
        <f>INDEX('Allocator Summary'!L$7:L$27,MATCH($G520,'Allocator Summary'!$B$7:$B$27))*$E520</f>
        <v>7867.5808965415981</v>
      </c>
      <c r="R520" s="147">
        <f>INDEX('Allocator Summary'!M$7:M$27,MATCH($G520,'Allocator Summary'!$B$7:$B$27))*$E520</f>
        <v>0</v>
      </c>
      <c r="S520" s="147">
        <f>INDEX('Allocator Summary'!N$7:N$27,MATCH($G520,'Allocator Summary'!$B$7:$B$27))*$E520</f>
        <v>255.40477293476999</v>
      </c>
      <c r="T520" s="147">
        <f t="shared" si="111"/>
        <v>68867.822556214393</v>
      </c>
      <c r="U520" s="147">
        <f t="shared" si="112"/>
        <v>0</v>
      </c>
    </row>
    <row r="521" spans="2:21" x14ac:dyDescent="0.25">
      <c r="B521" s="79"/>
      <c r="C521" s="2" t="str">
        <f>'COSS Step1'!D84</f>
        <v>Comp Software Personal</v>
      </c>
      <c r="E521" s="146">
        <f>+'COSS Step1'!F84</f>
        <v>0</v>
      </c>
      <c r="G521" s="143">
        <v>3</v>
      </c>
      <c r="H521" s="2" t="str">
        <f>_xlfn.XLOOKUP($G521,'Allocator Summary'!$B$7:$B$40,'Allocator Summary'!$C$7:$C$40)</f>
        <v>Fixed O&amp;M</v>
      </c>
      <c r="I521" s="147">
        <f>INDEX('Allocator Summary'!D$7:D$27,MATCH($G521,'Allocator Summary'!$B$7:$B$27))*$E521</f>
        <v>0</v>
      </c>
      <c r="J521" s="147">
        <f>INDEX('Allocator Summary'!E$7:E$27,MATCH($G521,'Allocator Summary'!$B$7:$B$27))*$E521</f>
        <v>0</v>
      </c>
      <c r="K521" s="147">
        <f>INDEX('Allocator Summary'!F$7:F$27,MATCH($G521,'Allocator Summary'!$B$7:$B$27))*$E521</f>
        <v>0</v>
      </c>
      <c r="L521" s="147">
        <f>INDEX('Allocator Summary'!G$7:G$27,MATCH($G521,'Allocator Summary'!$B$7:$B$27))*$E521</f>
        <v>0</v>
      </c>
      <c r="M521" s="147">
        <f>INDEX('Allocator Summary'!H$7:H$27,MATCH($G521,'Allocator Summary'!$B$7:$B$27))*$E521</f>
        <v>0</v>
      </c>
      <c r="N521" s="147">
        <f>INDEX('Allocator Summary'!I$7:I$27,MATCH($G521,'Allocator Summary'!$B$7:$B$27))*$E521</f>
        <v>0</v>
      </c>
      <c r="O521" s="147">
        <f>INDEX('Allocator Summary'!J$7:J$27,MATCH($G521,'Allocator Summary'!$B$7:$B$27))*$E521</f>
        <v>0</v>
      </c>
      <c r="P521" s="147">
        <f>INDEX('Allocator Summary'!K$7:K$27,MATCH($G521,'Allocator Summary'!$B$7:$B$27))*$E521</f>
        <v>0</v>
      </c>
      <c r="Q521" s="147">
        <f>INDEX('Allocator Summary'!L$7:L$27,MATCH($G521,'Allocator Summary'!$B$7:$B$27))*$E521</f>
        <v>0</v>
      </c>
      <c r="R521" s="147">
        <f>INDEX('Allocator Summary'!M$7:M$27,MATCH($G521,'Allocator Summary'!$B$7:$B$27))*$E521</f>
        <v>0</v>
      </c>
      <c r="S521" s="147">
        <f>INDEX('Allocator Summary'!N$7:N$27,MATCH($G521,'Allocator Summary'!$B$7:$B$27))*$E521</f>
        <v>0</v>
      </c>
      <c r="T521" s="147">
        <f t="shared" si="111"/>
        <v>0</v>
      </c>
      <c r="U521" s="147">
        <f t="shared" si="112"/>
        <v>0</v>
      </c>
    </row>
    <row r="522" spans="2:21" x14ac:dyDescent="0.25">
      <c r="B522" s="79"/>
      <c r="C522" s="2" t="str">
        <f>'COSS Step1'!D85</f>
        <v>Comp Software Customized</v>
      </c>
      <c r="E522" s="146">
        <f>+'COSS Step1'!F85</f>
        <v>3218.3432624280686</v>
      </c>
      <c r="G522" s="143">
        <v>3</v>
      </c>
      <c r="H522" s="2" t="str">
        <f>_xlfn.XLOOKUP($G522,'Allocator Summary'!$B$7:$B$40,'Allocator Summary'!$C$7:$C$40)</f>
        <v>Fixed O&amp;M</v>
      </c>
      <c r="I522" s="147">
        <f>INDEX('Allocator Summary'!D$7:D$27,MATCH($G522,'Allocator Summary'!$B$7:$B$27))*$E522</f>
        <v>41.08009213428393</v>
      </c>
      <c r="J522" s="147">
        <f>INDEX('Allocator Summary'!E$7:E$27,MATCH($G522,'Allocator Summary'!$B$7:$B$27))*$E522</f>
        <v>1.1161382285381964</v>
      </c>
      <c r="K522" s="147">
        <f>INDEX('Allocator Summary'!F$7:F$27,MATCH($G522,'Allocator Summary'!$B$7:$B$27))*$E522</f>
        <v>1442.1610564125476</v>
      </c>
      <c r="L522" s="147">
        <f>INDEX('Allocator Summary'!G$7:G$27,MATCH($G522,'Allocator Summary'!$B$7:$B$27))*$E522</f>
        <v>176.61851711957988</v>
      </c>
      <c r="M522" s="147">
        <f>INDEX('Allocator Summary'!H$7:H$27,MATCH($G522,'Allocator Summary'!$B$7:$B$27))*$E522</f>
        <v>254.49947619742414</v>
      </c>
      <c r="N522" s="147">
        <f>INDEX('Allocator Summary'!I$7:I$27,MATCH($G522,'Allocator Summary'!$B$7:$B$27))*$E522</f>
        <v>0</v>
      </c>
      <c r="O522" s="147">
        <f>INDEX('Allocator Summary'!J$7:J$27,MATCH($G522,'Allocator Summary'!$B$7:$B$27))*$E522</f>
        <v>767.92914549389354</v>
      </c>
      <c r="P522" s="147">
        <f>INDEX('Allocator Summary'!K$7:K$27,MATCH($G522,'Allocator Summary'!$B$7:$B$27))*$E522</f>
        <v>155.33403404990534</v>
      </c>
      <c r="Q522" s="147">
        <f>INDEX('Allocator Summary'!L$7:L$27,MATCH($G522,'Allocator Summary'!$B$7:$B$27))*$E522</f>
        <v>367.66918177678883</v>
      </c>
      <c r="R522" s="147">
        <f>INDEX('Allocator Summary'!M$7:M$27,MATCH($G522,'Allocator Summary'!$B$7:$B$27))*$E522</f>
        <v>0</v>
      </c>
      <c r="S522" s="147">
        <f>INDEX('Allocator Summary'!N$7:N$27,MATCH($G522,'Allocator Summary'!$B$7:$B$27))*$E522</f>
        <v>11.935621015106639</v>
      </c>
      <c r="T522" s="147">
        <f t="shared" si="111"/>
        <v>3218.3432624280681</v>
      </c>
      <c r="U522" s="147">
        <f t="shared" si="112"/>
        <v>0</v>
      </c>
    </row>
    <row r="523" spans="2:21" x14ac:dyDescent="0.25">
      <c r="B523" s="79"/>
      <c r="C523" s="2" t="str">
        <f>'COSS Step1'!D86</f>
        <v>Comp Software Other</v>
      </c>
      <c r="E523" s="146">
        <f>+'COSS Step1'!F86</f>
        <v>46314.127013333462</v>
      </c>
      <c r="G523" s="143">
        <v>3</v>
      </c>
      <c r="H523" s="2" t="str">
        <f>_xlfn.XLOOKUP($G523,'Allocator Summary'!$B$7:$B$40,'Allocator Summary'!$C$7:$C$40)</f>
        <v>Fixed O&amp;M</v>
      </c>
      <c r="I523" s="147">
        <f>INDEX('Allocator Summary'!D$7:D$27,MATCH($G523,'Allocator Summary'!$B$7:$B$27))*$E523</f>
        <v>591.17019214142658</v>
      </c>
      <c r="J523" s="147">
        <f>INDEX('Allocator Summary'!E$7:E$27,MATCH($G523,'Allocator Summary'!$B$7:$B$27))*$E523</f>
        <v>16.061980797522342</v>
      </c>
      <c r="K523" s="147">
        <f>INDEX('Allocator Summary'!F$7:F$27,MATCH($G523,'Allocator Summary'!$B$7:$B$27))*$E523</f>
        <v>20753.668858175981</v>
      </c>
      <c r="L523" s="147">
        <f>INDEX('Allocator Summary'!G$7:G$27,MATCH($G523,'Allocator Summary'!$B$7:$B$27))*$E523</f>
        <v>2541.6594091369575</v>
      </c>
      <c r="M523" s="147">
        <f>INDEX('Allocator Summary'!H$7:H$27,MATCH($G523,'Allocator Summary'!$B$7:$B$27))*$E523</f>
        <v>3662.418860983068</v>
      </c>
      <c r="N523" s="147">
        <f>INDEX('Allocator Summary'!I$7:I$27,MATCH($G523,'Allocator Summary'!$B$7:$B$27))*$E523</f>
        <v>0</v>
      </c>
      <c r="O523" s="147">
        <f>INDEX('Allocator Summary'!J$7:J$27,MATCH($G523,'Allocator Summary'!$B$7:$B$27))*$E523</f>
        <v>11051.017583131324</v>
      </c>
      <c r="P523" s="147">
        <f>INDEX('Allocator Summary'!K$7:K$27,MATCH($G523,'Allocator Summary'!$B$7:$B$27))*$E523</f>
        <v>2235.3613632416482</v>
      </c>
      <c r="Q523" s="147">
        <f>INDEX('Allocator Summary'!L$7:L$27,MATCH($G523,'Allocator Summary'!$B$7:$B$27))*$E523</f>
        <v>5291.0071410007586</v>
      </c>
      <c r="R523" s="147">
        <f>INDEX('Allocator Summary'!M$7:M$27,MATCH($G523,'Allocator Summary'!$B$7:$B$27))*$E523</f>
        <v>0</v>
      </c>
      <c r="S523" s="147">
        <f>INDEX('Allocator Summary'!N$7:N$27,MATCH($G523,'Allocator Summary'!$B$7:$B$27))*$E523</f>
        <v>171.76162472476972</v>
      </c>
      <c r="T523" s="147">
        <f t="shared" si="111"/>
        <v>46314.127013333455</v>
      </c>
      <c r="U523" s="147">
        <f t="shared" si="112"/>
        <v>0</v>
      </c>
    </row>
    <row r="524" spans="2:21" x14ac:dyDescent="0.25">
      <c r="B524" s="79"/>
      <c r="C524" s="2" t="str">
        <f>'COSS Step1'!D87</f>
        <v>Other Office Equipment</v>
      </c>
      <c r="E524" s="146">
        <f>+'COSS Step1'!F87</f>
        <v>283131.33916243137</v>
      </c>
      <c r="G524" s="143">
        <v>3</v>
      </c>
      <c r="H524" s="2" t="str">
        <f>_xlfn.XLOOKUP($G524,'Allocator Summary'!$B$7:$B$40,'Allocator Summary'!$C$7:$C$40)</f>
        <v>Fixed O&amp;M</v>
      </c>
      <c r="I524" s="147">
        <f>INDEX('Allocator Summary'!D$7:D$27,MATCH($G524,'Allocator Summary'!$B$7:$B$27))*$E524</f>
        <v>3613.9903517068769</v>
      </c>
      <c r="J524" s="147">
        <f>INDEX('Allocator Summary'!E$7:E$27,MATCH($G524,'Allocator Summary'!$B$7:$B$27))*$E524</f>
        <v>98.191425080613655</v>
      </c>
      <c r="K524" s="147">
        <f>INDEX('Allocator Summary'!F$7:F$27,MATCH($G524,'Allocator Summary'!$B$7:$B$27))*$E524</f>
        <v>126873.03929225216</v>
      </c>
      <c r="L524" s="147">
        <f>INDEX('Allocator Summary'!G$7:G$27,MATCH($G524,'Allocator Summary'!$B$7:$B$27))*$E524</f>
        <v>15537.881821599856</v>
      </c>
      <c r="M524" s="147">
        <f>INDEX('Allocator Summary'!H$7:H$27,MATCH($G524,'Allocator Summary'!$B$7:$B$27))*$E524</f>
        <v>22389.400892417867</v>
      </c>
      <c r="N524" s="147">
        <f>INDEX('Allocator Summary'!I$7:I$27,MATCH($G524,'Allocator Summary'!$B$7:$B$27))*$E524</f>
        <v>0</v>
      </c>
      <c r="O524" s="147">
        <f>INDEX('Allocator Summary'!J$7:J$27,MATCH($G524,'Allocator Summary'!$B$7:$B$27))*$E524</f>
        <v>67557.991679704253</v>
      </c>
      <c r="P524" s="147">
        <f>INDEX('Allocator Summary'!K$7:K$27,MATCH($G524,'Allocator Summary'!$B$7:$B$27))*$E524</f>
        <v>13665.395357756803</v>
      </c>
      <c r="Q524" s="147">
        <f>INDEX('Allocator Summary'!L$7:L$27,MATCH($G524,'Allocator Summary'!$B$7:$B$27))*$E524</f>
        <v>32345.421018477915</v>
      </c>
      <c r="R524" s="147">
        <f>INDEX('Allocator Summary'!M$7:M$27,MATCH($G524,'Allocator Summary'!$B$7:$B$27))*$E524</f>
        <v>0</v>
      </c>
      <c r="S524" s="147">
        <f>INDEX('Allocator Summary'!N$7:N$27,MATCH($G524,'Allocator Summary'!$B$7:$B$27))*$E524</f>
        <v>1050.027323434997</v>
      </c>
      <c r="T524" s="147">
        <f t="shared" si="111"/>
        <v>283131.33916243137</v>
      </c>
      <c r="U524" s="147">
        <f t="shared" si="112"/>
        <v>0</v>
      </c>
    </row>
    <row r="525" spans="2:21" x14ac:dyDescent="0.25">
      <c r="B525" s="79"/>
      <c r="C525" s="2" t="str">
        <f>'COSS Step1'!D88</f>
        <v>Trans Equip Lt Duty Trks</v>
      </c>
      <c r="E525" s="146">
        <f>+'COSS Step1'!F88</f>
        <v>3428093.2007048209</v>
      </c>
      <c r="G525" s="143">
        <v>3</v>
      </c>
      <c r="H525" s="2" t="str">
        <f>_xlfn.XLOOKUP($G525,'Allocator Summary'!$B$7:$B$40,'Allocator Summary'!$C$7:$C$40)</f>
        <v>Fixed O&amp;M</v>
      </c>
      <c r="I525" s="147">
        <f>INDEX('Allocator Summary'!D$7:D$27,MATCH($G525,'Allocator Summary'!$B$7:$B$27))*$E525</f>
        <v>43757.415864838586</v>
      </c>
      <c r="J525" s="147">
        <f>INDEX('Allocator Summary'!E$7:E$27,MATCH($G525,'Allocator Summary'!$B$7:$B$27))*$E525</f>
        <v>1188.8806010741785</v>
      </c>
      <c r="K525" s="147">
        <f>INDEX('Allocator Summary'!F$7:F$27,MATCH($G525,'Allocator Summary'!$B$7:$B$27))*$E525</f>
        <v>1536151.4011029562</v>
      </c>
      <c r="L525" s="147">
        <f>INDEX('Allocator Summary'!G$7:G$27,MATCH($G525,'Allocator Summary'!$B$7:$B$27))*$E525</f>
        <v>188129.3225382705</v>
      </c>
      <c r="M525" s="147">
        <f>INDEX('Allocator Summary'!H$7:H$27,MATCH($G525,'Allocator Summary'!$B$7:$B$27))*$E525</f>
        <v>271086.03799990949</v>
      </c>
      <c r="N525" s="147">
        <f>INDEX('Allocator Summary'!I$7:I$27,MATCH($G525,'Allocator Summary'!$B$7:$B$27))*$E525</f>
        <v>0</v>
      </c>
      <c r="O525" s="147">
        <f>INDEX('Allocator Summary'!J$7:J$27,MATCH($G525,'Allocator Summary'!$B$7:$B$27))*$E525</f>
        <v>817977.59518808255</v>
      </c>
      <c r="P525" s="147">
        <f>INDEX('Allocator Summary'!K$7:K$27,MATCH($G525,'Allocator Summary'!$B$7:$B$27))*$E525</f>
        <v>165457.66021328288</v>
      </c>
      <c r="Q525" s="147">
        <f>INDEX('Allocator Summary'!L$7:L$27,MATCH($G525,'Allocator Summary'!$B$7:$B$27))*$E525</f>
        <v>391631.38279004052</v>
      </c>
      <c r="R525" s="147">
        <f>INDEX('Allocator Summary'!M$7:M$27,MATCH($G525,'Allocator Summary'!$B$7:$B$27))*$E525</f>
        <v>0</v>
      </c>
      <c r="S525" s="147">
        <f>INDEX('Allocator Summary'!N$7:N$27,MATCH($G525,'Allocator Summary'!$B$7:$B$27))*$E525</f>
        <v>12713.50440636571</v>
      </c>
      <c r="T525" s="147">
        <f t="shared" si="111"/>
        <v>3428093.2007048205</v>
      </c>
      <c r="U525" s="147">
        <f t="shared" si="112"/>
        <v>0</v>
      </c>
    </row>
    <row r="526" spans="2:21" x14ac:dyDescent="0.25">
      <c r="B526" s="79"/>
      <c r="C526" s="2" t="str">
        <f>'COSS Step1'!D89</f>
        <v>Trans Equip Hvy Duty Trks</v>
      </c>
      <c r="E526" s="146">
        <f>+'COSS Step1'!F89</f>
        <v>4604747.0075449646</v>
      </c>
      <c r="G526" s="143">
        <v>3</v>
      </c>
      <c r="H526" s="2" t="str">
        <f>_xlfn.XLOOKUP($G526,'Allocator Summary'!$B$7:$B$40,'Allocator Summary'!$C$7:$C$40)</f>
        <v>Fixed O&amp;M</v>
      </c>
      <c r="I526" s="147">
        <f>INDEX('Allocator Summary'!D$7:D$27,MATCH($G526,'Allocator Summary'!$B$7:$B$27))*$E526</f>
        <v>58776.648697908509</v>
      </c>
      <c r="J526" s="147">
        <f>INDEX('Allocator Summary'!E$7:E$27,MATCH($G526,'Allocator Summary'!$B$7:$B$27))*$E526</f>
        <v>1596.9502780726668</v>
      </c>
      <c r="K526" s="147">
        <f>INDEX('Allocator Summary'!F$7:F$27,MATCH($G526,'Allocator Summary'!$B$7:$B$27))*$E526</f>
        <v>2063417.8107848708</v>
      </c>
      <c r="L526" s="147">
        <f>INDEX('Allocator Summary'!G$7:G$27,MATCH($G526,'Allocator Summary'!$B$7:$B$27))*$E526</f>
        <v>252702.56211571273</v>
      </c>
      <c r="M526" s="147">
        <f>INDEX('Allocator Summary'!H$7:H$27,MATCH($G526,'Allocator Summary'!$B$7:$B$27))*$E526</f>
        <v>364133.22193534736</v>
      </c>
      <c r="N526" s="147">
        <f>INDEX('Allocator Summary'!I$7:I$27,MATCH($G526,'Allocator Summary'!$B$7:$B$27))*$E526</f>
        <v>0</v>
      </c>
      <c r="O526" s="147">
        <f>INDEX('Allocator Summary'!J$7:J$27,MATCH($G526,'Allocator Summary'!$B$7:$B$27))*$E526</f>
        <v>1098739.0549669815</v>
      </c>
      <c r="P526" s="147">
        <f>INDEX('Allocator Summary'!K$7:K$27,MATCH($G526,'Allocator Summary'!$B$7:$B$27))*$E526</f>
        <v>222249.11084268655</v>
      </c>
      <c r="Q526" s="147">
        <f>INDEX('Allocator Summary'!L$7:L$27,MATCH($G526,'Allocator Summary'!$B$7:$B$27))*$E526</f>
        <v>526054.37844932615</v>
      </c>
      <c r="R526" s="147">
        <f>INDEX('Allocator Summary'!M$7:M$27,MATCH($G526,'Allocator Summary'!$B$7:$B$27))*$E526</f>
        <v>0</v>
      </c>
      <c r="S526" s="147">
        <f>INDEX('Allocator Summary'!N$7:N$27,MATCH($G526,'Allocator Summary'!$B$7:$B$27))*$E526</f>
        <v>17077.269474058001</v>
      </c>
      <c r="T526" s="147">
        <f t="shared" si="111"/>
        <v>4604747.0075449646</v>
      </c>
      <c r="U526" s="147">
        <f t="shared" si="112"/>
        <v>0</v>
      </c>
    </row>
    <row r="527" spans="2:21" x14ac:dyDescent="0.25">
      <c r="B527" s="79"/>
      <c r="C527" s="2" t="str">
        <f>'COSS Step1'!D90</f>
        <v>Trans Equip Autos</v>
      </c>
      <c r="E527" s="146">
        <f>+'COSS Step1'!F90</f>
        <v>979484.34419148066</v>
      </c>
      <c r="G527" s="143">
        <v>3</v>
      </c>
      <c r="H527" s="2" t="str">
        <f>_xlfn.XLOOKUP($G527,'Allocator Summary'!$B$7:$B$40,'Allocator Summary'!$C$7:$C$40)</f>
        <v>Fixed O&amp;M</v>
      </c>
      <c r="I527" s="147">
        <f>INDEX('Allocator Summary'!D$7:D$27,MATCH($G527,'Allocator Summary'!$B$7:$B$27))*$E527</f>
        <v>12502.490822907994</v>
      </c>
      <c r="J527" s="147">
        <f>INDEX('Allocator Summary'!E$7:E$27,MATCH($G527,'Allocator Summary'!$B$7:$B$27))*$E527</f>
        <v>339.6902790232466</v>
      </c>
      <c r="K527" s="147">
        <f>INDEX('Allocator Summary'!F$7:F$27,MATCH($G527,'Allocator Summary'!$B$7:$B$27))*$E527</f>
        <v>438913.45993125212</v>
      </c>
      <c r="L527" s="147">
        <f>INDEX('Allocator Summary'!G$7:G$27,MATCH($G527,'Allocator Summary'!$B$7:$B$27))*$E527</f>
        <v>53752.834395429883</v>
      </c>
      <c r="M527" s="147">
        <f>INDEX('Allocator Summary'!H$7:H$27,MATCH($G527,'Allocator Summary'!$B$7:$B$27))*$E527</f>
        <v>77455.458356621093</v>
      </c>
      <c r="N527" s="147">
        <f>INDEX('Allocator Summary'!I$7:I$27,MATCH($G527,'Allocator Summary'!$B$7:$B$27))*$E527</f>
        <v>0</v>
      </c>
      <c r="O527" s="147">
        <f>INDEX('Allocator Summary'!J$7:J$27,MATCH($G527,'Allocator Summary'!$B$7:$B$27))*$E527</f>
        <v>233714.83838928194</v>
      </c>
      <c r="P527" s="147">
        <f>INDEX('Allocator Summary'!K$7:K$27,MATCH($G527,'Allocator Summary'!$B$7:$B$27))*$E527</f>
        <v>47275.023844784555</v>
      </c>
      <c r="Q527" s="147">
        <f>INDEX('Allocator Summary'!L$7:L$27,MATCH($G527,'Allocator Summary'!$B$7:$B$27))*$E527</f>
        <v>111898.01025772505</v>
      </c>
      <c r="R527" s="147">
        <f>INDEX('Allocator Summary'!M$7:M$27,MATCH($G527,'Allocator Summary'!$B$7:$B$27))*$E527</f>
        <v>0</v>
      </c>
      <c r="S527" s="147">
        <f>INDEX('Allocator Summary'!N$7:N$27,MATCH($G527,'Allocator Summary'!$B$7:$B$27))*$E527</f>
        <v>3632.5379144546969</v>
      </c>
      <c r="T527" s="147">
        <f t="shared" si="111"/>
        <v>979484.34419148054</v>
      </c>
      <c r="U527" s="147">
        <f t="shared" si="112"/>
        <v>0</v>
      </c>
    </row>
    <row r="528" spans="2:21" x14ac:dyDescent="0.25">
      <c r="B528" s="79"/>
      <c r="C528" s="2" t="str">
        <f>'COSS Step1'!D91</f>
        <v>Trans Equip Other</v>
      </c>
      <c r="E528" s="146">
        <f>+'COSS Step1'!F91</f>
        <v>1149130.6202301052</v>
      </c>
      <c r="G528" s="143">
        <v>3</v>
      </c>
      <c r="H528" s="2" t="str">
        <f>_xlfn.XLOOKUP($G528,'Allocator Summary'!$B$7:$B$40,'Allocator Summary'!$C$7:$C$40)</f>
        <v>Fixed O&amp;M</v>
      </c>
      <c r="I528" s="147">
        <f>INDEX('Allocator Summary'!D$7:D$27,MATCH($G528,'Allocator Summary'!$B$7:$B$27))*$E528</f>
        <v>14667.916969728349</v>
      </c>
      <c r="J528" s="147">
        <f>INDEX('Allocator Summary'!E$7:E$27,MATCH($G528,'Allocator Summary'!$B$7:$B$27))*$E528</f>
        <v>398.52449233615431</v>
      </c>
      <c r="K528" s="147">
        <f>INDEX('Allocator Summary'!F$7:F$27,MATCH($G528,'Allocator Summary'!$B$7:$B$27))*$E528</f>
        <v>514933.08640320791</v>
      </c>
      <c r="L528" s="147">
        <f>INDEX('Allocator Summary'!G$7:G$27,MATCH($G528,'Allocator Summary'!$B$7:$B$27))*$E528</f>
        <v>63062.802682092864</v>
      </c>
      <c r="M528" s="147">
        <f>INDEX('Allocator Summary'!H$7:H$27,MATCH($G528,'Allocator Summary'!$B$7:$B$27))*$E528</f>
        <v>90870.711134256882</v>
      </c>
      <c r="N528" s="147">
        <f>INDEX('Allocator Summary'!I$7:I$27,MATCH($G528,'Allocator Summary'!$B$7:$B$27))*$E528</f>
        <v>0</v>
      </c>
      <c r="O528" s="147">
        <f>INDEX('Allocator Summary'!J$7:J$27,MATCH($G528,'Allocator Summary'!$B$7:$B$27))*$E528</f>
        <v>274194.15000139247</v>
      </c>
      <c r="P528" s="147">
        <f>INDEX('Allocator Summary'!K$7:K$27,MATCH($G528,'Allocator Summary'!$B$7:$B$27))*$E528</f>
        <v>55463.038071316216</v>
      </c>
      <c r="Q528" s="147">
        <f>INDEX('Allocator Summary'!L$7:L$27,MATCH($G528,'Allocator Summary'!$B$7:$B$27))*$E528</f>
        <v>131278.69852388056</v>
      </c>
      <c r="R528" s="147">
        <f>INDEX('Allocator Summary'!M$7:M$27,MATCH($G528,'Allocator Summary'!$B$7:$B$27))*$E528</f>
        <v>0</v>
      </c>
      <c r="S528" s="147">
        <f>INDEX('Allocator Summary'!N$7:N$27,MATCH($G528,'Allocator Summary'!$B$7:$B$27))*$E528</f>
        <v>4261.6919518936866</v>
      </c>
      <c r="T528" s="147">
        <f t="shared" si="111"/>
        <v>1149130.6202301052</v>
      </c>
      <c r="U528" s="147">
        <f t="shared" si="112"/>
        <v>0</v>
      </c>
    </row>
    <row r="529" spans="1:23" x14ac:dyDescent="0.25">
      <c r="B529" s="79"/>
      <c r="C529" s="2" t="str">
        <f>'COSS Step1'!D92</f>
        <v>Stores Equipment</v>
      </c>
      <c r="E529" s="146">
        <f>+'COSS Step1'!F92</f>
        <v>271136.69179999997</v>
      </c>
      <c r="G529" s="143">
        <v>3</v>
      </c>
      <c r="H529" s="2" t="str">
        <f>_xlfn.XLOOKUP($G529,'Allocator Summary'!$B$7:$B$40,'Allocator Summary'!$C$7:$C$40)</f>
        <v>Fixed O&amp;M</v>
      </c>
      <c r="I529" s="147">
        <f>INDEX('Allocator Summary'!D$7:D$27,MATCH($G529,'Allocator Summary'!$B$7:$B$27))*$E529</f>
        <v>3460.8863542186846</v>
      </c>
      <c r="J529" s="147">
        <f>INDEX('Allocator Summary'!E$7:E$27,MATCH($G529,'Allocator Summary'!$B$7:$B$27))*$E529</f>
        <v>94.031618817765164</v>
      </c>
      <c r="K529" s="147">
        <f>INDEX('Allocator Summary'!F$7:F$27,MATCH($G529,'Allocator Summary'!$B$7:$B$27))*$E529</f>
        <v>121498.15790112005</v>
      </c>
      <c r="L529" s="147">
        <f>INDEX('Allocator Summary'!G$7:G$27,MATCH($G529,'Allocator Summary'!$B$7:$B$27))*$E529</f>
        <v>14879.63108270054</v>
      </c>
      <c r="M529" s="147">
        <f>INDEX('Allocator Summary'!H$7:H$27,MATCH($G529,'Allocator Summary'!$B$7:$B$27))*$E529</f>
        <v>21440.890673962</v>
      </c>
      <c r="N529" s="147">
        <f>INDEX('Allocator Summary'!I$7:I$27,MATCH($G529,'Allocator Summary'!$B$7:$B$27))*$E529</f>
        <v>0</v>
      </c>
      <c r="O529" s="147">
        <f>INDEX('Allocator Summary'!J$7:J$27,MATCH($G529,'Allocator Summary'!$B$7:$B$27))*$E529</f>
        <v>64695.94790486362</v>
      </c>
      <c r="P529" s="147">
        <f>INDEX('Allocator Summary'!K$7:K$27,MATCH($G529,'Allocator Summary'!$B$7:$B$27))*$E529</f>
        <v>13086.47110702077</v>
      </c>
      <c r="Q529" s="147">
        <f>INDEX('Allocator Summary'!L$7:L$27,MATCH($G529,'Allocator Summary'!$B$7:$B$27))*$E529</f>
        <v>30975.131455853974</v>
      </c>
      <c r="R529" s="147">
        <f>INDEX('Allocator Summary'!M$7:M$27,MATCH($G529,'Allocator Summary'!$B$7:$B$27))*$E529</f>
        <v>0</v>
      </c>
      <c r="S529" s="147">
        <f>INDEX('Allocator Summary'!N$7:N$27,MATCH($G529,'Allocator Summary'!$B$7:$B$27))*$E529</f>
        <v>1005.5437014425374</v>
      </c>
      <c r="T529" s="147">
        <f t="shared" si="111"/>
        <v>271136.69179999997</v>
      </c>
      <c r="U529" s="147">
        <f t="shared" si="112"/>
        <v>0</v>
      </c>
    </row>
    <row r="530" spans="1:23" x14ac:dyDescent="0.25">
      <c r="B530" s="79"/>
      <c r="C530" s="2" t="str">
        <f>'COSS Step1'!D93</f>
        <v>Tools,Shop,Garage Equip</v>
      </c>
      <c r="E530" s="146">
        <f>+'COSS Step1'!F93</f>
        <v>3938882.3313753828</v>
      </c>
      <c r="G530" s="143">
        <v>3</v>
      </c>
      <c r="H530" s="2" t="str">
        <f>_xlfn.XLOOKUP($G530,'Allocator Summary'!$B$7:$B$40,'Allocator Summary'!$C$7:$C$40)</f>
        <v>Fixed O&amp;M</v>
      </c>
      <c r="I530" s="147">
        <f>INDEX('Allocator Summary'!D$7:D$27,MATCH($G530,'Allocator Summary'!$B$7:$B$27))*$E530</f>
        <v>50277.312233290817</v>
      </c>
      <c r="J530" s="147">
        <f>INDEX('Allocator Summary'!E$7:E$27,MATCH($G530,'Allocator Summary'!$B$7:$B$27))*$E530</f>
        <v>1366.0249355890394</v>
      </c>
      <c r="K530" s="147">
        <f>INDEX('Allocator Summary'!F$7:F$27,MATCH($G530,'Allocator Summary'!$B$7:$B$27))*$E530</f>
        <v>1765039.4134202467</v>
      </c>
      <c r="L530" s="147">
        <f>INDEX('Allocator Summary'!G$7:G$27,MATCH($G530,'Allocator Summary'!$B$7:$B$27))*$E530</f>
        <v>216160.76961013183</v>
      </c>
      <c r="M530" s="147">
        <f>INDEX('Allocator Summary'!H$7:H$27,MATCH($G530,'Allocator Summary'!$B$7:$B$27))*$E530</f>
        <v>311478.11417171004</v>
      </c>
      <c r="N530" s="147">
        <f>INDEX('Allocator Summary'!I$7:I$27,MATCH($G530,'Allocator Summary'!$B$7:$B$27))*$E530</f>
        <v>0</v>
      </c>
      <c r="O530" s="147">
        <f>INDEX('Allocator Summary'!J$7:J$27,MATCH($G530,'Allocator Summary'!$B$7:$B$27))*$E530</f>
        <v>939857.03086626495</v>
      </c>
      <c r="P530" s="147">
        <f>INDEX('Allocator Summary'!K$7:K$27,MATCH($G530,'Allocator Summary'!$B$7:$B$27))*$E530</f>
        <v>190111.00814610798</v>
      </c>
      <c r="Q530" s="147">
        <f>INDEX('Allocator Summary'!L$7:L$27,MATCH($G530,'Allocator Summary'!$B$7:$B$27))*$E530</f>
        <v>449984.82939922437</v>
      </c>
      <c r="R530" s="147">
        <f>INDEX('Allocator Summary'!M$7:M$27,MATCH($G530,'Allocator Summary'!$B$7:$B$27))*$E530</f>
        <v>0</v>
      </c>
      <c r="S530" s="147">
        <f>INDEX('Allocator Summary'!N$7:N$27,MATCH($G530,'Allocator Summary'!$B$7:$B$27))*$E530</f>
        <v>14607.828592816866</v>
      </c>
      <c r="T530" s="147">
        <f t="shared" si="111"/>
        <v>3938882.3313753824</v>
      </c>
      <c r="U530" s="147">
        <f t="shared" si="112"/>
        <v>0</v>
      </c>
    </row>
    <row r="531" spans="1:23" x14ac:dyDescent="0.25">
      <c r="B531" s="79"/>
      <c r="C531" s="2" t="str">
        <f>'COSS Step1'!D94</f>
        <v>Laboratory Equipment</v>
      </c>
      <c r="E531" s="146">
        <f>+'COSS Step1'!F94</f>
        <v>440079.59594717628</v>
      </c>
      <c r="G531" s="143" t="s">
        <v>68</v>
      </c>
      <c r="H531" s="2" t="str">
        <f>_xlfn.XLOOKUP($G531,'Allocator Summary'!$B$7:$B$40,'Allocator Summary'!$C$7:$C$40)</f>
        <v>Water Treatment</v>
      </c>
      <c r="I531" s="147">
        <f>INDEX('Allocator Summary'!D$7:D$27,MATCH($G531,'Allocator Summary'!$B$7:$B$27))*$E531</f>
        <v>0</v>
      </c>
      <c r="J531" s="147">
        <f>INDEX('Allocator Summary'!E$7:E$27,MATCH($G531,'Allocator Summary'!$B$7:$B$27))*$E531</f>
        <v>0</v>
      </c>
      <c r="K531" s="147">
        <f>INDEX('Allocator Summary'!F$7:F$27,MATCH($G531,'Allocator Summary'!$B$7:$B$27))*$E531</f>
        <v>440079.59594717628</v>
      </c>
      <c r="L531" s="147">
        <f>INDEX('Allocator Summary'!G$7:G$27,MATCH($G531,'Allocator Summary'!$B$7:$B$27))*$E531</f>
        <v>0</v>
      </c>
      <c r="M531" s="147">
        <f>INDEX('Allocator Summary'!H$7:H$27,MATCH($G531,'Allocator Summary'!$B$7:$B$27))*$E531</f>
        <v>0</v>
      </c>
      <c r="N531" s="147">
        <f>INDEX('Allocator Summary'!I$7:I$27,MATCH($G531,'Allocator Summary'!$B$7:$B$27))*$E531</f>
        <v>0</v>
      </c>
      <c r="O531" s="147">
        <f>INDEX('Allocator Summary'!J$7:J$27,MATCH($G531,'Allocator Summary'!$B$7:$B$27))*$E531</f>
        <v>0</v>
      </c>
      <c r="P531" s="147">
        <f>INDEX('Allocator Summary'!K$7:K$27,MATCH($G531,'Allocator Summary'!$B$7:$B$27))*$E531</f>
        <v>0</v>
      </c>
      <c r="Q531" s="147">
        <f>INDEX('Allocator Summary'!L$7:L$27,MATCH($G531,'Allocator Summary'!$B$7:$B$27))*$E531</f>
        <v>0</v>
      </c>
      <c r="R531" s="147">
        <f>INDEX('Allocator Summary'!M$7:M$27,MATCH($G531,'Allocator Summary'!$B$7:$B$27))*$E531</f>
        <v>0</v>
      </c>
      <c r="S531" s="147">
        <f>INDEX('Allocator Summary'!N$7:N$27,MATCH($G531,'Allocator Summary'!$B$7:$B$27))*$E531</f>
        <v>0</v>
      </c>
      <c r="T531" s="147">
        <f t="shared" si="111"/>
        <v>440079.59594717628</v>
      </c>
      <c r="U531" s="147">
        <f t="shared" si="112"/>
        <v>0</v>
      </c>
    </row>
    <row r="532" spans="1:23" x14ac:dyDescent="0.25">
      <c r="B532" s="79"/>
      <c r="C532" s="2" t="str">
        <f>'COSS Step1'!D95</f>
        <v>Power Operated Equipment</v>
      </c>
      <c r="E532" s="146">
        <f>+'COSS Step1'!F95</f>
        <v>1515908.1172992331</v>
      </c>
      <c r="G532" s="143">
        <v>3</v>
      </c>
      <c r="H532" s="2" t="str">
        <f>_xlfn.XLOOKUP($G532,'Allocator Summary'!$B$7:$B$40,'Allocator Summary'!$C$7:$C$40)</f>
        <v>Fixed O&amp;M</v>
      </c>
      <c r="I532" s="147">
        <f>INDEX('Allocator Summary'!D$7:D$27,MATCH($G532,'Allocator Summary'!$B$7:$B$27))*$E532</f>
        <v>19349.596996927929</v>
      </c>
      <c r="J532" s="147">
        <f>INDEX('Allocator Summary'!E$7:E$27,MATCH($G532,'Allocator Summary'!$B$7:$B$27))*$E532</f>
        <v>525.72484123167851</v>
      </c>
      <c r="K532" s="147">
        <f>INDEX('Allocator Summary'!F$7:F$27,MATCH($G532,'Allocator Summary'!$B$7:$B$27))*$E532</f>
        <v>679288.52630196419</v>
      </c>
      <c r="L532" s="147">
        <f>INDEX('Allocator Summary'!G$7:G$27,MATCH($G532,'Allocator Summary'!$B$7:$B$27))*$E532</f>
        <v>83191.077500207699</v>
      </c>
      <c r="M532" s="147">
        <f>INDEX('Allocator Summary'!H$7:H$27,MATCH($G532,'Allocator Summary'!$B$7:$B$27))*$E532</f>
        <v>119874.66542801724</v>
      </c>
      <c r="N532" s="147">
        <f>INDEX('Allocator Summary'!I$7:I$27,MATCH($G532,'Allocator Summary'!$B$7:$B$27))*$E532</f>
        <v>0</v>
      </c>
      <c r="O532" s="147">
        <f>INDEX('Allocator Summary'!J$7:J$27,MATCH($G532,'Allocator Summary'!$B$7:$B$27))*$E532</f>
        <v>361710.95816752565</v>
      </c>
      <c r="P532" s="147">
        <f>INDEX('Allocator Summary'!K$7:K$27,MATCH($G532,'Allocator Summary'!$B$7:$B$27))*$E532</f>
        <v>73165.633342490575</v>
      </c>
      <c r="Q532" s="147">
        <f>INDEX('Allocator Summary'!L$7:L$27,MATCH($G532,'Allocator Summary'!$B$7:$B$27))*$E532</f>
        <v>173180.00340203257</v>
      </c>
      <c r="R532" s="147">
        <f>INDEX('Allocator Summary'!M$7:M$27,MATCH($G532,'Allocator Summary'!$B$7:$B$27))*$E532</f>
        <v>0</v>
      </c>
      <c r="S532" s="147">
        <f>INDEX('Allocator Summary'!N$7:N$27,MATCH($G532,'Allocator Summary'!$B$7:$B$27))*$E532</f>
        <v>5621.9313188354654</v>
      </c>
      <c r="T532" s="147">
        <f t="shared" si="111"/>
        <v>1515908.1172992329</v>
      </c>
      <c r="U532" s="147">
        <f t="shared" si="112"/>
        <v>0</v>
      </c>
    </row>
    <row r="533" spans="1:23" x14ac:dyDescent="0.25">
      <c r="B533" s="79"/>
      <c r="C533" s="2" t="str">
        <f>'COSS Step1'!D96</f>
        <v>Comm Equip Not Classified</v>
      </c>
      <c r="E533" s="146">
        <f>+'COSS Step1'!F96</f>
        <v>0</v>
      </c>
      <c r="G533" s="143">
        <v>3</v>
      </c>
      <c r="H533" s="2" t="str">
        <f>_xlfn.XLOOKUP($G533,'Allocator Summary'!$B$7:$B$40,'Allocator Summary'!$C$7:$C$40)</f>
        <v>Fixed O&amp;M</v>
      </c>
      <c r="I533" s="147">
        <f>INDEX('Allocator Summary'!D$7:D$27,MATCH($G533,'Allocator Summary'!$B$7:$B$27))*$E533</f>
        <v>0</v>
      </c>
      <c r="J533" s="147">
        <f>INDEX('Allocator Summary'!E$7:E$27,MATCH($G533,'Allocator Summary'!$B$7:$B$27))*$E533</f>
        <v>0</v>
      </c>
      <c r="K533" s="147">
        <f>INDEX('Allocator Summary'!F$7:F$27,MATCH($G533,'Allocator Summary'!$B$7:$B$27))*$E533</f>
        <v>0</v>
      </c>
      <c r="L533" s="147">
        <f>INDEX('Allocator Summary'!G$7:G$27,MATCH($G533,'Allocator Summary'!$B$7:$B$27))*$E533</f>
        <v>0</v>
      </c>
      <c r="M533" s="147">
        <f>INDEX('Allocator Summary'!H$7:H$27,MATCH($G533,'Allocator Summary'!$B$7:$B$27))*$E533</f>
        <v>0</v>
      </c>
      <c r="N533" s="147">
        <f>INDEX('Allocator Summary'!I$7:I$27,MATCH($G533,'Allocator Summary'!$B$7:$B$27))*$E533</f>
        <v>0</v>
      </c>
      <c r="O533" s="147">
        <f>INDEX('Allocator Summary'!J$7:J$27,MATCH($G533,'Allocator Summary'!$B$7:$B$27))*$E533</f>
        <v>0</v>
      </c>
      <c r="P533" s="147">
        <f>INDEX('Allocator Summary'!K$7:K$27,MATCH($G533,'Allocator Summary'!$B$7:$B$27))*$E533</f>
        <v>0</v>
      </c>
      <c r="Q533" s="147">
        <f>INDEX('Allocator Summary'!L$7:L$27,MATCH($G533,'Allocator Summary'!$B$7:$B$27))*$E533</f>
        <v>0</v>
      </c>
      <c r="R533" s="147">
        <f>INDEX('Allocator Summary'!M$7:M$27,MATCH($G533,'Allocator Summary'!$B$7:$B$27))*$E533</f>
        <v>0</v>
      </c>
      <c r="S533" s="147">
        <f>INDEX('Allocator Summary'!N$7:N$27,MATCH($G533,'Allocator Summary'!$B$7:$B$27))*$E533</f>
        <v>0</v>
      </c>
      <c r="T533" s="147">
        <f t="shared" si="111"/>
        <v>0</v>
      </c>
      <c r="U533" s="147">
        <f t="shared" si="112"/>
        <v>0</v>
      </c>
    </row>
    <row r="534" spans="1:23" x14ac:dyDescent="0.25">
      <c r="B534" s="79"/>
      <c r="C534" s="2" t="str">
        <f>'COSS Step1'!D97</f>
        <v>Comm Equip Non-Telephone</v>
      </c>
      <c r="E534" s="146">
        <f>+'COSS Step1'!F97</f>
        <v>2281859.1118116686</v>
      </c>
      <c r="G534" s="143">
        <v>3</v>
      </c>
      <c r="H534" s="2" t="str">
        <f>_xlfn.XLOOKUP($G534,'Allocator Summary'!$B$7:$B$40,'Allocator Summary'!$C$7:$C$40)</f>
        <v>Fixed O&amp;M</v>
      </c>
      <c r="I534" s="147">
        <f>INDEX('Allocator Summary'!D$7:D$27,MATCH($G534,'Allocator Summary'!$B$7:$B$27))*$E534</f>
        <v>29126.471263962558</v>
      </c>
      <c r="J534" s="147">
        <f>INDEX('Allocator Summary'!E$7:E$27,MATCH($G534,'Allocator Summary'!$B$7:$B$27))*$E534</f>
        <v>791.36064091241167</v>
      </c>
      <c r="K534" s="147">
        <f>INDEX('Allocator Summary'!F$7:F$27,MATCH($G534,'Allocator Summary'!$B$7:$B$27))*$E534</f>
        <v>1022516.2696884527</v>
      </c>
      <c r="L534" s="147">
        <f>INDEX('Allocator Summary'!G$7:G$27,MATCH($G534,'Allocator Summary'!$B$7:$B$27))*$E534</f>
        <v>125225.47775091042</v>
      </c>
      <c r="M534" s="147">
        <f>INDEX('Allocator Summary'!H$7:H$27,MATCH($G534,'Allocator Summary'!$B$7:$B$27))*$E534</f>
        <v>180444.37816563353</v>
      </c>
      <c r="N534" s="147">
        <f>INDEX('Allocator Summary'!I$7:I$27,MATCH($G534,'Allocator Summary'!$B$7:$B$27))*$E534</f>
        <v>0</v>
      </c>
      <c r="O534" s="147">
        <f>INDEX('Allocator Summary'!J$7:J$27,MATCH($G534,'Allocator Summary'!$B$7:$B$27))*$E534</f>
        <v>544474.58676268358</v>
      </c>
      <c r="P534" s="147">
        <f>INDEX('Allocator Summary'!K$7:K$27,MATCH($G534,'Allocator Summary'!$B$7:$B$27))*$E534</f>
        <v>110134.42385378947</v>
      </c>
      <c r="Q534" s="147">
        <f>INDEX('Allocator Summary'!L$7:L$27,MATCH($G534,'Allocator Summary'!$B$7:$B$27))*$E534</f>
        <v>260683.58908886206</v>
      </c>
      <c r="R534" s="147">
        <f>INDEX('Allocator Summary'!M$7:M$27,MATCH($G534,'Allocator Summary'!$B$7:$B$27))*$E534</f>
        <v>0</v>
      </c>
      <c r="S534" s="147">
        <f>INDEX('Allocator Summary'!N$7:N$27,MATCH($G534,'Allocator Summary'!$B$7:$B$27))*$E534</f>
        <v>8462.5545964616158</v>
      </c>
      <c r="T534" s="147">
        <f t="shared" si="111"/>
        <v>2281859.1118116681</v>
      </c>
      <c r="U534" s="147">
        <f t="shared" si="112"/>
        <v>0</v>
      </c>
    </row>
    <row r="535" spans="1:23" x14ac:dyDescent="0.25">
      <c r="B535" s="79"/>
      <c r="C535" s="2" t="str">
        <f>'COSS Step1'!D98</f>
        <v>Remote Control &amp; Instrument</v>
      </c>
      <c r="E535" s="146">
        <f>+'COSS Step1'!F98</f>
        <v>3965874.5358046172</v>
      </c>
      <c r="G535" s="143">
        <v>3</v>
      </c>
      <c r="H535" s="2" t="str">
        <f>_xlfn.XLOOKUP($G535,'Allocator Summary'!$B$7:$B$40,'Allocator Summary'!$C$7:$C$40)</f>
        <v>Fixed O&amp;M</v>
      </c>
      <c r="I535" s="147">
        <f>INDEX('Allocator Summary'!D$7:D$27,MATCH($G535,'Allocator Summary'!$B$7:$B$27))*$E535</f>
        <v>50621.850448901736</v>
      </c>
      <c r="J535" s="147">
        <f>INDEX('Allocator Summary'!E$7:E$27,MATCH($G535,'Allocator Summary'!$B$7:$B$27))*$E535</f>
        <v>1375.3859728617563</v>
      </c>
      <c r="K535" s="147">
        <f>INDEX('Allocator Summary'!F$7:F$27,MATCH($G535,'Allocator Summary'!$B$7:$B$27))*$E535</f>
        <v>1777134.8000463455</v>
      </c>
      <c r="L535" s="147">
        <f>INDEX('Allocator Summary'!G$7:G$27,MATCH($G535,'Allocator Summary'!$B$7:$B$27))*$E535</f>
        <v>217642.06688992641</v>
      </c>
      <c r="M535" s="147">
        <f>INDEX('Allocator Summary'!H$7:H$27,MATCH($G535,'Allocator Summary'!$B$7:$B$27))*$E535</f>
        <v>313612.59807491908</v>
      </c>
      <c r="N535" s="147">
        <f>INDEX('Allocator Summary'!I$7:I$27,MATCH($G535,'Allocator Summary'!$B$7:$B$27))*$E535</f>
        <v>0</v>
      </c>
      <c r="O535" s="147">
        <f>INDEX('Allocator Summary'!J$7:J$27,MATCH($G535,'Allocator Summary'!$B$7:$B$27))*$E535</f>
        <v>946297.64294277166</v>
      </c>
      <c r="P535" s="147">
        <f>INDEX('Allocator Summary'!K$7:K$27,MATCH($G535,'Allocator Summary'!$B$7:$B$27))*$E535</f>
        <v>191413.7927343279</v>
      </c>
      <c r="Q535" s="147">
        <f>INDEX('Allocator Summary'!L$7:L$27,MATCH($G535,'Allocator Summary'!$B$7:$B$27))*$E535</f>
        <v>453068.46619853866</v>
      </c>
      <c r="R535" s="147">
        <f>INDEX('Allocator Summary'!M$7:M$27,MATCH($G535,'Allocator Summary'!$B$7:$B$27))*$E535</f>
        <v>0</v>
      </c>
      <c r="S535" s="147">
        <f>INDEX('Allocator Summary'!N$7:N$27,MATCH($G535,'Allocator Summary'!$B$7:$B$27))*$E535</f>
        <v>14707.932496024059</v>
      </c>
      <c r="T535" s="147">
        <f t="shared" si="111"/>
        <v>3965874.5358046168</v>
      </c>
      <c r="U535" s="147">
        <f t="shared" si="112"/>
        <v>0</v>
      </c>
    </row>
    <row r="536" spans="1:23" x14ac:dyDescent="0.25">
      <c r="B536" s="79"/>
      <c r="C536" s="2" t="str">
        <f>'COSS Step1'!D99</f>
        <v>Comm Equip Telephone</v>
      </c>
      <c r="E536" s="146">
        <f>+'COSS Step1'!F99</f>
        <v>-351448.09535211761</v>
      </c>
      <c r="G536" s="143">
        <v>3</v>
      </c>
      <c r="H536" s="2" t="str">
        <f>_xlfn.XLOOKUP($G536,'Allocator Summary'!$B$7:$B$40,'Allocator Summary'!$C$7:$C$40)</f>
        <v>Fixed O&amp;M</v>
      </c>
      <c r="I536" s="147">
        <f>INDEX('Allocator Summary'!D$7:D$27,MATCH($G536,'Allocator Summary'!$B$7:$B$27))*$E536</f>
        <v>-4486.0100244842297</v>
      </c>
      <c r="J536" s="147">
        <f>INDEX('Allocator Summary'!E$7:E$27,MATCH($G536,'Allocator Summary'!$B$7:$B$27))*$E536</f>
        <v>-121.88403243024267</v>
      </c>
      <c r="K536" s="147">
        <f>INDEX('Allocator Summary'!F$7:F$27,MATCH($G536,'Allocator Summary'!$B$7:$B$27))*$E536</f>
        <v>-157486.23286529118</v>
      </c>
      <c r="L536" s="147">
        <f>INDEX('Allocator Summary'!G$7:G$27,MATCH($G536,'Allocator Summary'!$B$7:$B$27))*$E536</f>
        <v>-19287.017071871174</v>
      </c>
      <c r="M536" s="147">
        <f>INDEX('Allocator Summary'!H$7:H$27,MATCH($G536,'Allocator Summary'!$B$7:$B$27))*$E536</f>
        <v>-27791.73906708014</v>
      </c>
      <c r="N536" s="147">
        <f>INDEX('Allocator Summary'!I$7:I$27,MATCH($G536,'Allocator Summary'!$B$7:$B$27))*$E536</f>
        <v>0</v>
      </c>
      <c r="O536" s="147">
        <f>INDEX('Allocator Summary'!J$7:J$27,MATCH($G536,'Allocator Summary'!$B$7:$B$27))*$E536</f>
        <v>-83859.05838570885</v>
      </c>
      <c r="P536" s="147">
        <f>INDEX('Allocator Summary'!K$7:K$27,MATCH($G536,'Allocator Summary'!$B$7:$B$27))*$E536</f>
        <v>-16962.718379832975</v>
      </c>
      <c r="Q536" s="147">
        <f>INDEX('Allocator Summary'!L$7:L$27,MATCH($G536,'Allocator Summary'!$B$7:$B$27))*$E536</f>
        <v>-40150.04712630836</v>
      </c>
      <c r="R536" s="147">
        <f>INDEX('Allocator Summary'!M$7:M$27,MATCH($G536,'Allocator Summary'!$B$7:$B$27))*$E536</f>
        <v>0</v>
      </c>
      <c r="S536" s="147">
        <f>INDEX('Allocator Summary'!N$7:N$27,MATCH($G536,'Allocator Summary'!$B$7:$B$27))*$E536</f>
        <v>-1303.3883991104233</v>
      </c>
      <c r="T536" s="147">
        <f t="shared" si="111"/>
        <v>-351448.09535211755</v>
      </c>
      <c r="U536" s="147">
        <f t="shared" si="112"/>
        <v>0</v>
      </c>
    </row>
    <row r="537" spans="1:23" x14ac:dyDescent="0.25">
      <c r="B537" s="79"/>
      <c r="C537" s="2" t="str">
        <f>'COSS Step1'!D100</f>
        <v>Misc Equipment</v>
      </c>
      <c r="E537" s="146">
        <f>+'COSS Step1'!F100</f>
        <v>5421280.8227040619</v>
      </c>
      <c r="G537" s="143">
        <v>3</v>
      </c>
      <c r="H537" s="2" t="str">
        <f>_xlfn.XLOOKUP($G537,'Allocator Summary'!$B$7:$B$40,'Allocator Summary'!$C$7:$C$40)</f>
        <v>Fixed O&amp;M</v>
      </c>
      <c r="I537" s="147">
        <f>INDEX('Allocator Summary'!D$7:D$27,MATCH($G537,'Allocator Summary'!$B$7:$B$27))*$E537</f>
        <v>69199.180299521278</v>
      </c>
      <c r="J537" s="147">
        <f>INDEX('Allocator Summary'!E$7:E$27,MATCH($G537,'Allocator Summary'!$B$7:$B$27))*$E537</f>
        <v>1880.1284637661452</v>
      </c>
      <c r="K537" s="147">
        <f>INDEX('Allocator Summary'!F$7:F$27,MATCH($G537,'Allocator Summary'!$B$7:$B$27))*$E537</f>
        <v>2429312.0530845546</v>
      </c>
      <c r="L537" s="147">
        <f>INDEX('Allocator Summary'!G$7:G$27,MATCH($G537,'Allocator Summary'!$B$7:$B$27))*$E537</f>
        <v>297512.88216298772</v>
      </c>
      <c r="M537" s="147">
        <f>INDEX('Allocator Summary'!H$7:H$27,MATCH($G537,'Allocator Summary'!$B$7:$B$27))*$E537</f>
        <v>428702.91239735699</v>
      </c>
      <c r="N537" s="147">
        <f>INDEX('Allocator Summary'!I$7:I$27,MATCH($G537,'Allocator Summary'!$B$7:$B$27))*$E537</f>
        <v>0</v>
      </c>
      <c r="O537" s="147">
        <f>INDEX('Allocator Summary'!J$7:J$27,MATCH($G537,'Allocator Summary'!$B$7:$B$27))*$E537</f>
        <v>1293572.2544775042</v>
      </c>
      <c r="P537" s="147">
        <f>INDEX('Allocator Summary'!K$7:K$27,MATCH($G537,'Allocator Summary'!$B$7:$B$27))*$E537</f>
        <v>261659.29213923716</v>
      </c>
      <c r="Q537" s="147">
        <f>INDEX('Allocator Summary'!L$7:L$27,MATCH($G537,'Allocator Summary'!$B$7:$B$27))*$E537</f>
        <v>619336.63432843622</v>
      </c>
      <c r="R537" s="147">
        <f>INDEX('Allocator Summary'!M$7:M$27,MATCH($G537,'Allocator Summary'!$B$7:$B$27))*$E537</f>
        <v>0</v>
      </c>
      <c r="S537" s="147">
        <f>INDEX('Allocator Summary'!N$7:N$27,MATCH($G537,'Allocator Summary'!$B$7:$B$27))*$E537</f>
        <v>20105.485350696777</v>
      </c>
      <c r="T537" s="147">
        <f t="shared" si="111"/>
        <v>5421280.8227040609</v>
      </c>
      <c r="U537" s="147">
        <f t="shared" si="112"/>
        <v>0</v>
      </c>
    </row>
    <row r="538" spans="1:23" x14ac:dyDescent="0.25">
      <c r="B538" s="79"/>
      <c r="C538" s="2" t="str">
        <f>'COSS Step1'!D101</f>
        <v>Other Tangible Property</v>
      </c>
      <c r="E538" s="146">
        <f>+'COSS Step1'!F101</f>
        <v>215.11999999999534</v>
      </c>
      <c r="G538" s="143">
        <v>3</v>
      </c>
      <c r="H538" s="2" t="str">
        <f>_xlfn.XLOOKUP($G538,'Allocator Summary'!$B$7:$B$40,'Allocator Summary'!$C$7:$C$40)</f>
        <v>Fixed O&amp;M</v>
      </c>
      <c r="I538" s="147">
        <f>INDEX('Allocator Summary'!D$7:D$27,MATCH($G538,'Allocator Summary'!$B$7:$B$27))*$E538</f>
        <v>2.7458691318277246</v>
      </c>
      <c r="J538" s="147">
        <f>INDEX('Allocator Summary'!E$7:E$27,MATCH($G538,'Allocator Summary'!$B$7:$B$27))*$E538</f>
        <v>7.4604737948924138E-2</v>
      </c>
      <c r="K538" s="147">
        <f>INDEX('Allocator Summary'!F$7:F$27,MATCH($G538,'Allocator Summary'!$B$7:$B$27))*$E538</f>
        <v>96.39670512380421</v>
      </c>
      <c r="L538" s="147">
        <f>INDEX('Allocator Summary'!G$7:G$27,MATCH($G538,'Allocator Summary'!$B$7:$B$27))*$E538</f>
        <v>11.805507462898355</v>
      </c>
      <c r="M538" s="147">
        <f>INDEX('Allocator Summary'!H$7:H$27,MATCH($G538,'Allocator Summary'!$B$7:$B$27))*$E538</f>
        <v>17.011214421635156</v>
      </c>
      <c r="N538" s="147">
        <f>INDEX('Allocator Summary'!I$7:I$27,MATCH($G538,'Allocator Summary'!$B$7:$B$27))*$E538</f>
        <v>0</v>
      </c>
      <c r="O538" s="147">
        <f>INDEX('Allocator Summary'!J$7:J$27,MATCH($G538,'Allocator Summary'!$B$7:$B$27))*$E538</f>
        <v>51.329800555211918</v>
      </c>
      <c r="P538" s="147">
        <f>INDEX('Allocator Summary'!K$7:K$27,MATCH($G538,'Allocator Summary'!$B$7:$B$27))*$E538</f>
        <v>10.38281335459684</v>
      </c>
      <c r="Q538" s="147">
        <f>INDEX('Allocator Summary'!L$7:L$27,MATCH($G538,'Allocator Summary'!$B$7:$B$27))*$E538</f>
        <v>24.575686287779526</v>
      </c>
      <c r="R538" s="147">
        <f>INDEX('Allocator Summary'!M$7:M$27,MATCH($G538,'Allocator Summary'!$B$7:$B$27))*$E538</f>
        <v>0</v>
      </c>
      <c r="S538" s="147">
        <f>INDEX('Allocator Summary'!N$7:N$27,MATCH($G538,'Allocator Summary'!$B$7:$B$27))*$E538</f>
        <v>0.79779892429267296</v>
      </c>
      <c r="T538" s="147">
        <f t="shared" si="111"/>
        <v>215.11999999999531</v>
      </c>
      <c r="U538" s="147">
        <f t="shared" si="112"/>
        <v>0</v>
      </c>
    </row>
    <row r="539" spans="1:23" x14ac:dyDescent="0.25">
      <c r="B539" s="79"/>
      <c r="C539" s="84" t="s">
        <v>134</v>
      </c>
      <c r="E539" s="146">
        <f>+'COSS Step1'!F102</f>
        <v>9418219.5296007171</v>
      </c>
      <c r="G539" s="143">
        <v>5</v>
      </c>
      <c r="H539" s="2" t="str">
        <f>_xlfn.XLOOKUP($G539,'Allocator Summary'!$B$7:$B$40,'Allocator Summary'!$C$7:$C$40)</f>
        <v>Net Plant (less gen. and int.)</v>
      </c>
      <c r="I539" s="147">
        <f>INDEX('Allocator Summary'!D$7:D$27,MATCH($G539,'Allocator Summary'!$B$7:$B$27))*$E539</f>
        <v>658252.14739930257</v>
      </c>
      <c r="J539" s="147">
        <f>INDEX('Allocator Summary'!E$7:E$27,MATCH($G539,'Allocator Summary'!$B$7:$B$27))*$E539</f>
        <v>370194.5947023778</v>
      </c>
      <c r="K539" s="147">
        <f>INDEX('Allocator Summary'!F$7:F$27,MATCH($G539,'Allocator Summary'!$B$7:$B$27))*$E539</f>
        <v>1451470.0935619287</v>
      </c>
      <c r="L539" s="147">
        <f>INDEX('Allocator Summary'!G$7:G$27,MATCH($G539,'Allocator Summary'!$B$7:$B$27))*$E539</f>
        <v>1846902.4579454223</v>
      </c>
      <c r="M539" s="147">
        <f>INDEX('Allocator Summary'!H$7:H$27,MATCH($G539,'Allocator Summary'!$B$7:$B$27))*$E539</f>
        <v>3606947.2301743431</v>
      </c>
      <c r="N539" s="147">
        <f>INDEX('Allocator Summary'!I$7:I$27,MATCH($G539,'Allocator Summary'!$B$7:$B$27))*$E539</f>
        <v>124294.7462011788</v>
      </c>
      <c r="O539" s="147">
        <f>INDEX('Allocator Summary'!J$7:J$27,MATCH($G539,'Allocator Summary'!$B$7:$B$27))*$E539</f>
        <v>790053.83077024808</v>
      </c>
      <c r="P539" s="147">
        <f>INDEX('Allocator Summary'!K$7:K$27,MATCH($G539,'Allocator Summary'!$B$7:$B$27))*$E539</f>
        <v>505340.49178088299</v>
      </c>
      <c r="Q539" s="147">
        <f>INDEX('Allocator Summary'!L$7:L$27,MATCH($G539,'Allocator Summary'!$B$7:$B$27))*$E539</f>
        <v>0</v>
      </c>
      <c r="R539" s="147">
        <f>INDEX('Allocator Summary'!M$7:M$27,MATCH($G539,'Allocator Summary'!$B$7:$B$27))*$E539</f>
        <v>0</v>
      </c>
      <c r="S539" s="147">
        <f>INDEX('Allocator Summary'!N$7:N$27,MATCH($G539,'Allocator Summary'!$B$7:$B$27))*$E539</f>
        <v>64763.937065032143</v>
      </c>
      <c r="T539" s="147">
        <f t="shared" si="111"/>
        <v>9418219.5296007153</v>
      </c>
      <c r="U539" s="147">
        <f t="shared" si="112"/>
        <v>0</v>
      </c>
    </row>
    <row r="540" spans="1:23" x14ac:dyDescent="0.25">
      <c r="A540" s="2" t="s">
        <v>156</v>
      </c>
      <c r="B540" s="160"/>
      <c r="C540" s="160"/>
      <c r="E540" s="149">
        <f>SUM(E446:E539)</f>
        <v>951391132.80309248</v>
      </c>
      <c r="F540" s="149"/>
      <c r="I540" s="149">
        <f t="shared" ref="I540:U540" si="113">SUM(I446:I539)</f>
        <v>60250827.789888695</v>
      </c>
      <c r="J540" s="149">
        <f t="shared" si="113"/>
        <v>33481499.272747084</v>
      </c>
      <c r="K540" s="149">
        <f t="shared" si="113"/>
        <v>158067284.04967129</v>
      </c>
      <c r="L540" s="149">
        <f t="shared" si="113"/>
        <v>170174378.59061098</v>
      </c>
      <c r="M540" s="149">
        <f t="shared" si="113"/>
        <v>330688212.96378136</v>
      </c>
      <c r="N540" s="149">
        <f t="shared" si="113"/>
        <v>11234717.761255685</v>
      </c>
      <c r="O540" s="149">
        <f t="shared" si="113"/>
        <v>85485878.424102202</v>
      </c>
      <c r="P540" s="149">
        <f t="shared" si="113"/>
        <v>48523556.362848073</v>
      </c>
      <c r="Q540" s="149">
        <f t="shared" si="113"/>
        <v>6738695.6703678062</v>
      </c>
      <c r="R540" s="149">
        <f t="shared" si="113"/>
        <v>40673459.961933635</v>
      </c>
      <c r="S540" s="149">
        <f t="shared" si="113"/>
        <v>6072621.955885754</v>
      </c>
      <c r="T540" s="149">
        <f t="shared" si="113"/>
        <v>951391132.80309248</v>
      </c>
      <c r="U540" s="149">
        <f t="shared" si="113"/>
        <v>0</v>
      </c>
      <c r="W540" s="147"/>
    </row>
    <row r="541" spans="1:23" x14ac:dyDescent="0.25">
      <c r="B541" s="160"/>
      <c r="C541" s="160"/>
      <c r="E541" s="149"/>
    </row>
    <row r="542" spans="1:23" x14ac:dyDescent="0.25">
      <c r="A542" s="2" t="s">
        <v>157</v>
      </c>
    </row>
    <row r="543" spans="1:23" x14ac:dyDescent="0.25">
      <c r="C543" s="2" t="str">
        <f>'COSS Step1'!D113</f>
        <v>Utility Plant Acquisition Adjustments</v>
      </c>
      <c r="E543" s="146">
        <f>+'COSS Step1'!F113</f>
        <v>-869241.81996004947</v>
      </c>
      <c r="G543" s="143">
        <v>5</v>
      </c>
      <c r="H543" s="2" t="str">
        <f>_xlfn.XLOOKUP($G543,'Allocator Summary'!$B$7:$B$40,'Allocator Summary'!$C$7:$C$40)</f>
        <v>Net Plant (less gen. and int.)</v>
      </c>
      <c r="I543" s="147">
        <f>INDEX('Allocator Summary'!D$7:D$27,MATCH($G543,'Allocator Summary'!$B$7:$B$27))*$E543</f>
        <v>-60752.490722865739</v>
      </c>
      <c r="J543" s="147">
        <f>INDEX('Allocator Summary'!E$7:E$27,MATCH($G543,'Allocator Summary'!$B$7:$B$27))*$E543</f>
        <v>-34166.608903849781</v>
      </c>
      <c r="K543" s="147">
        <f>INDEX('Allocator Summary'!F$7:F$27,MATCH($G543,'Allocator Summary'!$B$7:$B$27))*$E543</f>
        <v>-133961.46710957403</v>
      </c>
      <c r="L543" s="147">
        <f>INDEX('Allocator Summary'!G$7:G$27,MATCH($G543,'Allocator Summary'!$B$7:$B$27))*$E543</f>
        <v>-170457.36179619803</v>
      </c>
      <c r="M543" s="147">
        <f>INDEX('Allocator Summary'!H$7:H$27,MATCH($G543,'Allocator Summary'!$B$7:$B$27))*$E543</f>
        <v>-332898.31108762935</v>
      </c>
      <c r="N543" s="147">
        <f>INDEX('Allocator Summary'!I$7:I$27,MATCH($G543,'Allocator Summary'!$B$7:$B$27))*$E543</f>
        <v>-11471.61531538069</v>
      </c>
      <c r="O543" s="147">
        <f>INDEX('Allocator Summary'!J$7:J$27,MATCH($G543,'Allocator Summary'!$B$7:$B$27))*$E543</f>
        <v>-72916.948640530769</v>
      </c>
      <c r="P543" s="147">
        <f>INDEX('Allocator Summary'!K$7:K$27,MATCH($G543,'Allocator Summary'!$B$7:$B$27))*$E543</f>
        <v>-46639.716497853136</v>
      </c>
      <c r="Q543" s="147">
        <f>INDEX('Allocator Summary'!L$7:L$27,MATCH($G543,'Allocator Summary'!$B$7:$B$27))*$E543</f>
        <v>0</v>
      </c>
      <c r="R543" s="147">
        <f>INDEX('Allocator Summary'!M$7:M$27,MATCH($G543,'Allocator Summary'!$B$7:$B$27))*$E543</f>
        <v>0</v>
      </c>
      <c r="S543" s="147">
        <f>INDEX('Allocator Summary'!N$7:N$27,MATCH($G543,'Allocator Summary'!$B$7:$B$27))*$E543</f>
        <v>-5977.2998861678989</v>
      </c>
      <c r="T543" s="147">
        <f t="shared" ref="T543:T548" si="114">SUM(I543:S543)</f>
        <v>-869241.81996004959</v>
      </c>
      <c r="U543" s="147">
        <f t="shared" ref="U543:U548" si="115">T543-E543</f>
        <v>0</v>
      </c>
    </row>
    <row r="544" spans="1:23" x14ac:dyDescent="0.25">
      <c r="C544" s="2" t="str">
        <f>'COSS Step1'!D114</f>
        <v>Construction Work in Progress (CWIP)</v>
      </c>
      <c r="E544" s="146">
        <f>+'COSS Step1'!F114</f>
        <v>0</v>
      </c>
      <c r="G544" s="143">
        <v>5</v>
      </c>
      <c r="H544" s="2" t="str">
        <f>_xlfn.XLOOKUP($G544,'Allocator Summary'!$B$7:$B$40,'Allocator Summary'!$C$7:$C$40)</f>
        <v>Net Plant (less gen. and int.)</v>
      </c>
      <c r="I544" s="147">
        <f>INDEX('Allocator Summary'!D$7:D$27,MATCH($G544,'Allocator Summary'!$B$7:$B$27))*$E544</f>
        <v>0</v>
      </c>
      <c r="J544" s="147">
        <f>INDEX('Allocator Summary'!E$7:E$27,MATCH($G544,'Allocator Summary'!$B$7:$B$27))*$E544</f>
        <v>0</v>
      </c>
      <c r="K544" s="147">
        <f>INDEX('Allocator Summary'!F$7:F$27,MATCH($G544,'Allocator Summary'!$B$7:$B$27))*$E544</f>
        <v>0</v>
      </c>
      <c r="L544" s="147">
        <f>INDEX('Allocator Summary'!G$7:G$27,MATCH($G544,'Allocator Summary'!$B$7:$B$27))*$E544</f>
        <v>0</v>
      </c>
      <c r="M544" s="147">
        <f>INDEX('Allocator Summary'!H$7:H$27,MATCH($G544,'Allocator Summary'!$B$7:$B$27))*$E544</f>
        <v>0</v>
      </c>
      <c r="N544" s="147">
        <f>INDEX('Allocator Summary'!I$7:I$27,MATCH($G544,'Allocator Summary'!$B$7:$B$27))*$E544</f>
        <v>0</v>
      </c>
      <c r="O544" s="147">
        <f>INDEX('Allocator Summary'!J$7:J$27,MATCH($G544,'Allocator Summary'!$B$7:$B$27))*$E544</f>
        <v>0</v>
      </c>
      <c r="P544" s="147">
        <f>INDEX('Allocator Summary'!K$7:K$27,MATCH($G544,'Allocator Summary'!$B$7:$B$27))*$E544</f>
        <v>0</v>
      </c>
      <c r="Q544" s="147">
        <f>INDEX('Allocator Summary'!L$7:L$27,MATCH($G544,'Allocator Summary'!$B$7:$B$27))*$E544</f>
        <v>0</v>
      </c>
      <c r="R544" s="147">
        <f>INDEX('Allocator Summary'!M$7:M$27,MATCH($G544,'Allocator Summary'!$B$7:$B$27))*$E544</f>
        <v>0</v>
      </c>
      <c r="S544" s="147">
        <f>INDEX('Allocator Summary'!N$7:N$27,MATCH($G544,'Allocator Summary'!$B$7:$B$27))*$E544</f>
        <v>0</v>
      </c>
      <c r="T544" s="147">
        <f t="shared" si="114"/>
        <v>0</v>
      </c>
      <c r="U544" s="147">
        <f t="shared" si="115"/>
        <v>0</v>
      </c>
    </row>
    <row r="545" spans="1:23" x14ac:dyDescent="0.25">
      <c r="B545" s="79"/>
      <c r="C545" s="2" t="str">
        <f>'COSS Step1'!D115</f>
        <v>Cash Working Capital(Water)</v>
      </c>
      <c r="E545" s="146">
        <f>+'COSS Step1'!F115</f>
        <v>0</v>
      </c>
      <c r="G545" s="143">
        <v>3</v>
      </c>
      <c r="H545" s="2" t="str">
        <f>_xlfn.XLOOKUP($G545,'Allocator Summary'!$B$7:$B$40,'Allocator Summary'!$C$7:$C$40)</f>
        <v>Fixed O&amp;M</v>
      </c>
      <c r="I545" s="147">
        <f>INDEX('Allocator Summary'!D$7:D$27,MATCH($G545,'Allocator Summary'!$B$7:$B$27))*$E545</f>
        <v>0</v>
      </c>
      <c r="J545" s="147">
        <f>INDEX('Allocator Summary'!E$7:E$27,MATCH($G545,'Allocator Summary'!$B$7:$B$27))*$E545</f>
        <v>0</v>
      </c>
      <c r="K545" s="147">
        <f>INDEX('Allocator Summary'!F$7:F$27,MATCH($G545,'Allocator Summary'!$B$7:$B$27))*$E545</f>
        <v>0</v>
      </c>
      <c r="L545" s="147">
        <f>INDEX('Allocator Summary'!G$7:G$27,MATCH($G545,'Allocator Summary'!$B$7:$B$27))*$E545</f>
        <v>0</v>
      </c>
      <c r="M545" s="147">
        <f>INDEX('Allocator Summary'!H$7:H$27,MATCH($G545,'Allocator Summary'!$B$7:$B$27))*$E545</f>
        <v>0</v>
      </c>
      <c r="N545" s="147">
        <f>INDEX('Allocator Summary'!I$7:I$27,MATCH($G545,'Allocator Summary'!$B$7:$B$27))*$E545</f>
        <v>0</v>
      </c>
      <c r="O545" s="147">
        <f>INDEX('Allocator Summary'!J$7:J$27,MATCH($G545,'Allocator Summary'!$B$7:$B$27))*$E545</f>
        <v>0</v>
      </c>
      <c r="P545" s="147">
        <f>INDEX('Allocator Summary'!K$7:K$27,MATCH($G545,'Allocator Summary'!$B$7:$B$27))*$E545</f>
        <v>0</v>
      </c>
      <c r="Q545" s="147">
        <f>INDEX('Allocator Summary'!L$7:L$27,MATCH($G545,'Allocator Summary'!$B$7:$B$27))*$E545</f>
        <v>0</v>
      </c>
      <c r="R545" s="147">
        <f>INDEX('Allocator Summary'!M$7:M$27,MATCH($G545,'Allocator Summary'!$B$7:$B$27))*$E545</f>
        <v>0</v>
      </c>
      <c r="S545" s="147">
        <f>INDEX('Allocator Summary'!N$7:N$27,MATCH($G545,'Allocator Summary'!$B$7:$B$27))*$E545</f>
        <v>0</v>
      </c>
      <c r="T545" s="147">
        <f t="shared" si="114"/>
        <v>0</v>
      </c>
      <c r="U545" s="147">
        <f t="shared" si="115"/>
        <v>0</v>
      </c>
    </row>
    <row r="546" spans="1:23" x14ac:dyDescent="0.25">
      <c r="C546" s="2" t="str">
        <f>'COSS Step1'!D116</f>
        <v>Materials and Supplies(Water)</v>
      </c>
      <c r="E546" s="146">
        <f>+'COSS Step1'!F116</f>
        <v>4596235</v>
      </c>
      <c r="G546" s="143">
        <v>5</v>
      </c>
      <c r="H546" s="2" t="str">
        <f>_xlfn.XLOOKUP($G546,'Allocator Summary'!$B$7:$B$40,'Allocator Summary'!$C$7:$C$40)</f>
        <v>Net Plant (less gen. and int.)</v>
      </c>
      <c r="I546" s="147">
        <f>INDEX('Allocator Summary'!D$7:D$27,MATCH($G546,'Allocator Summary'!$B$7:$B$27))*$E546</f>
        <v>321237.10316933942</v>
      </c>
      <c r="J546" s="147">
        <f>INDEX('Allocator Summary'!E$7:E$27,MATCH($G546,'Allocator Summary'!$B$7:$B$27))*$E546</f>
        <v>180660.61718291865</v>
      </c>
      <c r="K546" s="147">
        <f>INDEX('Allocator Summary'!F$7:F$27,MATCH($G546,'Allocator Summary'!$B$7:$B$27))*$E546</f>
        <v>708339.57782734325</v>
      </c>
      <c r="L546" s="147">
        <f>INDEX('Allocator Summary'!G$7:G$27,MATCH($G546,'Allocator Summary'!$B$7:$B$27))*$E546</f>
        <v>901316.61213833035</v>
      </c>
      <c r="M546" s="147">
        <f>INDEX('Allocator Summary'!H$7:H$27,MATCH($G546,'Allocator Summary'!$B$7:$B$27))*$E546</f>
        <v>1760245.3468382051</v>
      </c>
      <c r="N546" s="147">
        <f>INDEX('Allocator Summary'!I$7:I$27,MATCH($G546,'Allocator Summary'!$B$7:$B$27))*$E546</f>
        <v>60657.734830926653</v>
      </c>
      <c r="O546" s="147">
        <f>INDEX('Allocator Summary'!J$7:J$27,MATCH($G546,'Allocator Summary'!$B$7:$B$27))*$E546</f>
        <v>385558.33801256045</v>
      </c>
      <c r="P546" s="147">
        <f>INDEX('Allocator Summary'!K$7:K$27,MATCH($G546,'Allocator Summary'!$B$7:$B$27))*$E546</f>
        <v>246613.87940051293</v>
      </c>
      <c r="Q546" s="147">
        <f>INDEX('Allocator Summary'!L$7:L$27,MATCH($G546,'Allocator Summary'!$B$7:$B$27))*$E546</f>
        <v>0</v>
      </c>
      <c r="R546" s="147">
        <f>INDEX('Allocator Summary'!M$7:M$27,MATCH($G546,'Allocator Summary'!$B$7:$B$27))*$E546</f>
        <v>0</v>
      </c>
      <c r="S546" s="147">
        <f>INDEX('Allocator Summary'!N$7:N$27,MATCH($G546,'Allocator Summary'!$B$7:$B$27))*$E546</f>
        <v>31605.790599862739</v>
      </c>
      <c r="T546" s="147">
        <f t="shared" si="114"/>
        <v>4596235</v>
      </c>
      <c r="U546" s="147">
        <f t="shared" si="115"/>
        <v>0</v>
      </c>
    </row>
    <row r="547" spans="1:23" x14ac:dyDescent="0.25">
      <c r="C547" s="2" t="str">
        <f>'COSS Step1'!D117</f>
        <v>Deferred Maintenance / Tank Painting</v>
      </c>
      <c r="E547" s="146">
        <f>+'COSS Step1'!F117</f>
        <v>10086905</v>
      </c>
      <c r="G547" s="143">
        <v>5</v>
      </c>
      <c r="H547" s="2" t="str">
        <f>_xlfn.XLOOKUP($G547,'Allocator Summary'!$B$7:$B$40,'Allocator Summary'!$C$7:$C$40)</f>
        <v>Net Plant (less gen. and int.)</v>
      </c>
      <c r="I547" s="147">
        <f>INDEX('Allocator Summary'!D$7:D$27,MATCH($G547,'Allocator Summary'!$B$7:$B$27))*$E547</f>
        <v>704987.48261225235</v>
      </c>
      <c r="J547" s="147">
        <f>INDEX('Allocator Summary'!E$7:E$27,MATCH($G547,'Allocator Summary'!$B$7:$B$27))*$E547</f>
        <v>396478.09190902294</v>
      </c>
      <c r="K547" s="147">
        <f>INDEX('Allocator Summary'!F$7:F$27,MATCH($G547,'Allocator Summary'!$B$7:$B$27))*$E547</f>
        <v>1554523.2193925066</v>
      </c>
      <c r="L547" s="147">
        <f>INDEX('Allocator Summary'!G$7:G$27,MATCH($G547,'Allocator Summary'!$B$7:$B$27))*$E547</f>
        <v>1978030.9408812181</v>
      </c>
      <c r="M547" s="147">
        <f>INDEX('Allocator Summary'!H$7:H$27,MATCH($G547,'Allocator Summary'!$B$7:$B$27))*$E547</f>
        <v>3863037.3752101506</v>
      </c>
      <c r="N547" s="147">
        <f>INDEX('Allocator Summary'!I$7:I$27,MATCH($G547,'Allocator Summary'!$B$7:$B$27))*$E547</f>
        <v>133119.5660697828</v>
      </c>
      <c r="O547" s="147">
        <f>INDEX('Allocator Summary'!J$7:J$27,MATCH($G547,'Allocator Summary'!$B$7:$B$27))*$E547</f>
        <v>846146.97192171111</v>
      </c>
      <c r="P547" s="147">
        <f>INDEX('Allocator Summary'!K$7:K$27,MATCH($G547,'Allocator Summary'!$B$7:$B$27))*$E547</f>
        <v>541219.23121738352</v>
      </c>
      <c r="Q547" s="147">
        <f>INDEX('Allocator Summary'!L$7:L$27,MATCH($G547,'Allocator Summary'!$B$7:$B$27))*$E547</f>
        <v>0</v>
      </c>
      <c r="R547" s="147">
        <f>INDEX('Allocator Summary'!M$7:M$27,MATCH($G547,'Allocator Summary'!$B$7:$B$27))*$E547</f>
        <v>0</v>
      </c>
      <c r="S547" s="147">
        <f>INDEX('Allocator Summary'!N$7:N$27,MATCH($G547,'Allocator Summary'!$B$7:$B$27))*$E547</f>
        <v>69362.12078597123</v>
      </c>
      <c r="T547" s="147">
        <f t="shared" si="114"/>
        <v>10086905</v>
      </c>
      <c r="U547" s="147">
        <f t="shared" si="115"/>
        <v>0</v>
      </c>
    </row>
    <row r="548" spans="1:23" x14ac:dyDescent="0.25">
      <c r="C548" s="2" t="str">
        <f>'COSS Step1'!D118</f>
        <v>Deferred Debits</v>
      </c>
      <c r="E548" s="146">
        <f>+'COSS Step1'!F118</f>
        <v>770581</v>
      </c>
      <c r="G548" s="143">
        <v>5</v>
      </c>
      <c r="H548" s="2" t="str">
        <f>_xlfn.XLOOKUP($G548,'Allocator Summary'!$B$7:$B$40,'Allocator Summary'!$C$7:$C$40)</f>
        <v>Net Plant (less gen. and int.)</v>
      </c>
      <c r="I548" s="147">
        <f>INDEX('Allocator Summary'!D$7:D$27,MATCH($G548,'Allocator Summary'!$B$7:$B$27))*$E548</f>
        <v>53856.952091730025</v>
      </c>
      <c r="J548" s="147">
        <f>INDEX('Allocator Summary'!E$7:E$27,MATCH($G548,'Allocator Summary'!$B$7:$B$27))*$E548</f>
        <v>30288.625157205985</v>
      </c>
      <c r="K548" s="147">
        <f>INDEX('Allocator Summary'!F$7:F$27,MATCH($G548,'Allocator Summary'!$B$7:$B$27))*$E548</f>
        <v>118756.55187817247</v>
      </c>
      <c r="L548" s="147">
        <f>INDEX('Allocator Summary'!G$7:G$27,MATCH($G548,'Allocator Summary'!$B$7:$B$27))*$E548</f>
        <v>151110.08386171871</v>
      </c>
      <c r="M548" s="147">
        <f>INDEX('Allocator Summary'!H$7:H$27,MATCH($G548,'Allocator Summary'!$B$7:$B$27))*$E548</f>
        <v>295113.63531497651</v>
      </c>
      <c r="N548" s="147">
        <f>INDEX('Allocator Summary'!I$7:I$27,MATCH($G548,'Allocator Summary'!$B$7:$B$27))*$E548</f>
        <v>10169.562253398768</v>
      </c>
      <c r="O548" s="147">
        <f>INDEX('Allocator Summary'!J$7:J$27,MATCH($G548,'Allocator Summary'!$B$7:$B$27))*$E548</f>
        <v>64640.717818835816</v>
      </c>
      <c r="P548" s="147">
        <f>INDEX('Allocator Summary'!K$7:K$27,MATCH($G548,'Allocator Summary'!$B$7:$B$27))*$E548</f>
        <v>41346.008157182267</v>
      </c>
      <c r="Q548" s="147">
        <f>INDEX('Allocator Summary'!L$7:L$27,MATCH($G548,'Allocator Summary'!$B$7:$B$27))*$E548</f>
        <v>0</v>
      </c>
      <c r="R548" s="147">
        <f>INDEX('Allocator Summary'!M$7:M$27,MATCH($G548,'Allocator Summary'!$B$7:$B$27))*$E548</f>
        <v>0</v>
      </c>
      <c r="S548" s="147">
        <f>INDEX('Allocator Summary'!N$7:N$27,MATCH($G548,'Allocator Summary'!$B$7:$B$27))*$E548</f>
        <v>5298.8634667794031</v>
      </c>
      <c r="T548" s="147">
        <f t="shared" si="114"/>
        <v>770581</v>
      </c>
      <c r="U548" s="147">
        <f t="shared" si="115"/>
        <v>0</v>
      </c>
    </row>
    <row r="549" spans="1:23" x14ac:dyDescent="0.25">
      <c r="A549" s="2" t="s">
        <v>158</v>
      </c>
      <c r="E549" s="147">
        <f>SUM(E543:E548)</f>
        <v>14584479.18003995</v>
      </c>
      <c r="I549" s="147">
        <f>SUM(I543:I548)</f>
        <v>1019329.0471504561</v>
      </c>
      <c r="J549" s="147">
        <f t="shared" ref="J549:S549" si="116">SUM(J543:J548)</f>
        <v>573260.72534529783</v>
      </c>
      <c r="K549" s="147">
        <f t="shared" si="116"/>
        <v>2247657.8819884486</v>
      </c>
      <c r="L549" s="147">
        <f t="shared" si="116"/>
        <v>2860000.2750850692</v>
      </c>
      <c r="M549" s="147">
        <f t="shared" si="116"/>
        <v>5585498.0462757032</v>
      </c>
      <c r="N549" s="147">
        <f t="shared" si="116"/>
        <v>192475.24783872752</v>
      </c>
      <c r="O549" s="147">
        <f t="shared" si="116"/>
        <v>1223429.0791125766</v>
      </c>
      <c r="P549" s="147">
        <f t="shared" si="116"/>
        <v>782539.40227722563</v>
      </c>
      <c r="Q549" s="147">
        <f t="shared" si="116"/>
        <v>0</v>
      </c>
      <c r="R549" s="147">
        <f t="shared" si="116"/>
        <v>0</v>
      </c>
      <c r="S549" s="147">
        <f t="shared" si="116"/>
        <v>100289.47496644547</v>
      </c>
      <c r="T549" s="147">
        <f>SUM(T543:T548)</f>
        <v>14584479.18003995</v>
      </c>
      <c r="U549" s="147">
        <f t="shared" ref="U549" si="117">SUM(U545:U548)</f>
        <v>0</v>
      </c>
      <c r="W549" s="147"/>
    </row>
    <row r="551" spans="1:23" x14ac:dyDescent="0.25">
      <c r="A551" s="2" t="s">
        <v>159</v>
      </c>
    </row>
    <row r="552" spans="1:23" x14ac:dyDescent="0.25">
      <c r="C552" s="38" t="s">
        <v>160</v>
      </c>
    </row>
    <row r="553" spans="1:23" x14ac:dyDescent="0.25">
      <c r="C553" s="172" t="str">
        <f>LinkFromRateBase!C151</f>
        <v>Adv Constr-NT Mains</v>
      </c>
      <c r="E553" s="146">
        <f>LinkFromRateBase!J151</f>
        <v>-9023380.2470262554</v>
      </c>
      <c r="G553" s="143" t="s">
        <v>101</v>
      </c>
      <c r="H553" s="2" t="str">
        <f>_xlfn.XLOOKUP($G553,'Allocator Summary'!$B$7:$B$40,'Allocator Summary'!$C$7:$C$40)</f>
        <v>Mains</v>
      </c>
      <c r="I553" s="147">
        <f>INDEX('Allocator Summary'!D$7:D$27,MATCH($G553,'Allocator Summary'!$B$7:$B$27))*$E553</f>
        <v>0</v>
      </c>
      <c r="J553" s="147">
        <f>INDEX('Allocator Summary'!E$7:E$27,MATCH($G553,'Allocator Summary'!$B$7:$B$27))*$E553</f>
        <v>0</v>
      </c>
      <c r="K553" s="147">
        <f>INDEX('Allocator Summary'!F$7:F$27,MATCH($G553,'Allocator Summary'!$B$7:$B$27))*$E553</f>
        <v>0</v>
      </c>
      <c r="L553" s="147">
        <f>INDEX('Allocator Summary'!G$7:G$27,MATCH($G553,'Allocator Summary'!$B$7:$B$27))*$E553</f>
        <v>-3696658.6023794883</v>
      </c>
      <c r="M553" s="147">
        <f>INDEX('Allocator Summary'!H$7:H$27,MATCH($G553,'Allocator Summary'!$B$7:$B$27))*$E553</f>
        <v>-5326721.6446467666</v>
      </c>
      <c r="N553" s="147">
        <f>INDEX('Allocator Summary'!I$7:I$27,MATCH($G553,'Allocator Summary'!$B$7:$B$27))*$E553</f>
        <v>0</v>
      </c>
      <c r="O553" s="147">
        <f>INDEX('Allocator Summary'!J$7:J$27,MATCH($G553,'Allocator Summary'!$B$7:$B$27))*$E553</f>
        <v>0</v>
      </c>
      <c r="P553" s="147">
        <f>INDEX('Allocator Summary'!K$7:K$27,MATCH($G553,'Allocator Summary'!$B$7:$B$27))*$E553</f>
        <v>0</v>
      </c>
      <c r="Q553" s="147">
        <f>INDEX('Allocator Summary'!L$7:L$27,MATCH($G553,'Allocator Summary'!$B$7:$B$27))*$E553</f>
        <v>0</v>
      </c>
      <c r="R553" s="147">
        <f>INDEX('Allocator Summary'!M$7:M$27,MATCH($G553,'Allocator Summary'!$B$7:$B$27))*$E553</f>
        <v>0</v>
      </c>
      <c r="S553" s="147">
        <f>INDEX('Allocator Summary'!N$7:N$27,MATCH($G553,'Allocator Summary'!$B$7:$B$27))*$E553</f>
        <v>0</v>
      </c>
      <c r="T553" s="147">
        <f t="shared" ref="T553:T563" si="118">SUM(I553:S553)</f>
        <v>-9023380.2470262554</v>
      </c>
      <c r="U553" s="147">
        <f t="shared" ref="U553:U563" si="119">T553-E553</f>
        <v>0</v>
      </c>
    </row>
    <row r="554" spans="1:23" x14ac:dyDescent="0.25">
      <c r="C554" s="172" t="str">
        <f>LinkFromRateBase!C152</f>
        <v>Adv Constr-NT ExtDep</v>
      </c>
      <c r="E554" s="146">
        <f>LinkFromRateBase!J152</f>
        <v>-1203874.036100372</v>
      </c>
      <c r="G554" s="143" t="s">
        <v>101</v>
      </c>
      <c r="H554" s="2" t="str">
        <f>_xlfn.XLOOKUP($G554,'Allocator Summary'!$B$7:$B$40,'Allocator Summary'!$C$7:$C$40)</f>
        <v>Mains</v>
      </c>
      <c r="I554" s="147">
        <f>INDEX('Allocator Summary'!D$7:D$27,MATCH($G554,'Allocator Summary'!$B$7:$B$27))*$E554</f>
        <v>0</v>
      </c>
      <c r="J554" s="147">
        <f>INDEX('Allocator Summary'!E$7:E$27,MATCH($G554,'Allocator Summary'!$B$7:$B$27))*$E554</f>
        <v>0</v>
      </c>
      <c r="K554" s="147">
        <f>INDEX('Allocator Summary'!F$7:F$27,MATCH($G554,'Allocator Summary'!$B$7:$B$27))*$E554</f>
        <v>0</v>
      </c>
      <c r="L554" s="147">
        <f>INDEX('Allocator Summary'!G$7:G$27,MATCH($G554,'Allocator Summary'!$B$7:$B$27))*$E554</f>
        <v>-493197.80280770047</v>
      </c>
      <c r="M554" s="147">
        <f>INDEX('Allocator Summary'!H$7:H$27,MATCH($G554,'Allocator Summary'!$B$7:$B$27))*$E554</f>
        <v>-710676.2332926715</v>
      </c>
      <c r="N554" s="147">
        <f>INDEX('Allocator Summary'!I$7:I$27,MATCH($G554,'Allocator Summary'!$B$7:$B$27))*$E554</f>
        <v>0</v>
      </c>
      <c r="O554" s="147">
        <f>INDEX('Allocator Summary'!J$7:J$27,MATCH($G554,'Allocator Summary'!$B$7:$B$27))*$E554</f>
        <v>0</v>
      </c>
      <c r="P554" s="147">
        <f>INDEX('Allocator Summary'!K$7:K$27,MATCH($G554,'Allocator Summary'!$B$7:$B$27))*$E554</f>
        <v>0</v>
      </c>
      <c r="Q554" s="147">
        <f>INDEX('Allocator Summary'!L$7:L$27,MATCH($G554,'Allocator Summary'!$B$7:$B$27))*$E554</f>
        <v>0</v>
      </c>
      <c r="R554" s="147">
        <f>INDEX('Allocator Summary'!M$7:M$27,MATCH($G554,'Allocator Summary'!$B$7:$B$27))*$E554</f>
        <v>0</v>
      </c>
      <c r="S554" s="147">
        <f>INDEX('Allocator Summary'!N$7:N$27,MATCH($G554,'Allocator Summary'!$B$7:$B$27))*$E554</f>
        <v>0</v>
      </c>
      <c r="T554" s="147">
        <f t="shared" si="118"/>
        <v>-1203874.036100372</v>
      </c>
      <c r="U554" s="147">
        <f t="shared" si="119"/>
        <v>0</v>
      </c>
    </row>
    <row r="555" spans="1:23" x14ac:dyDescent="0.25">
      <c r="C555" s="172" t="str">
        <f>LinkFromRateBase!C153</f>
        <v>Adv Constr-NT Services</v>
      </c>
      <c r="E555" s="146">
        <f>LinkFromRateBase!J153</f>
        <v>-37635.831337503783</v>
      </c>
      <c r="G555" s="143" t="s">
        <v>109</v>
      </c>
      <c r="H555" s="2" t="str">
        <f>_xlfn.XLOOKUP($G555,'Allocator Summary'!$B$7:$B$40,'Allocator Summary'!$C$7:$C$40)</f>
        <v>Services</v>
      </c>
      <c r="I555" s="147">
        <f>INDEX('Allocator Summary'!D$7:D$27,MATCH($G555,'Allocator Summary'!$B$7:$B$27))*$E555</f>
        <v>0</v>
      </c>
      <c r="J555" s="147">
        <f>INDEX('Allocator Summary'!E$7:E$27,MATCH($G555,'Allocator Summary'!$B$7:$B$27))*$E555</f>
        <v>0</v>
      </c>
      <c r="K555" s="147">
        <f>INDEX('Allocator Summary'!F$7:F$27,MATCH($G555,'Allocator Summary'!$B$7:$B$27))*$E555</f>
        <v>0</v>
      </c>
      <c r="L555" s="147">
        <f>INDEX('Allocator Summary'!G$7:G$27,MATCH($G555,'Allocator Summary'!$B$7:$B$27))*$E555</f>
        <v>0</v>
      </c>
      <c r="M555" s="147">
        <f>INDEX('Allocator Summary'!H$7:H$27,MATCH($G555,'Allocator Summary'!$B$7:$B$27))*$E555</f>
        <v>0</v>
      </c>
      <c r="N555" s="147">
        <f>INDEX('Allocator Summary'!I$7:I$27,MATCH($G555,'Allocator Summary'!$B$7:$B$27))*$E555</f>
        <v>0</v>
      </c>
      <c r="O555" s="147">
        <f>INDEX('Allocator Summary'!J$7:J$27,MATCH($G555,'Allocator Summary'!$B$7:$B$27))*$E555</f>
        <v>0</v>
      </c>
      <c r="P555" s="147">
        <f>INDEX('Allocator Summary'!K$7:K$27,MATCH($G555,'Allocator Summary'!$B$7:$B$27))*$E555</f>
        <v>-37635.831337503783</v>
      </c>
      <c r="Q555" s="147">
        <f>INDEX('Allocator Summary'!L$7:L$27,MATCH($G555,'Allocator Summary'!$B$7:$B$27))*$E555</f>
        <v>0</v>
      </c>
      <c r="R555" s="147">
        <f>INDEX('Allocator Summary'!M$7:M$27,MATCH($G555,'Allocator Summary'!$B$7:$B$27))*$E555</f>
        <v>0</v>
      </c>
      <c r="S555" s="147">
        <f>INDEX('Allocator Summary'!N$7:N$27,MATCH($G555,'Allocator Summary'!$B$7:$B$27))*$E555</f>
        <v>0</v>
      </c>
      <c r="T555" s="147">
        <f t="shared" si="118"/>
        <v>-37635.831337503783</v>
      </c>
      <c r="U555" s="147">
        <f t="shared" si="119"/>
        <v>0</v>
      </c>
    </row>
    <row r="556" spans="1:23" x14ac:dyDescent="0.25">
      <c r="C556" s="172" t="str">
        <f>LinkFromRateBase!C154</f>
        <v>Adv Constr-NT Meters</v>
      </c>
      <c r="E556" s="146">
        <f>LinkFromRateBase!J154</f>
        <v>-11973.27624805589</v>
      </c>
      <c r="G556" s="143" t="s">
        <v>106</v>
      </c>
      <c r="H556" s="2" t="str">
        <f>_xlfn.XLOOKUP($G556,'Allocator Summary'!$B$7:$B$40,'Allocator Summary'!$C$7:$C$40)</f>
        <v>Meters</v>
      </c>
      <c r="I556" s="147">
        <f>INDEX('Allocator Summary'!D$7:D$27,MATCH($G556,'Allocator Summary'!$B$7:$B$27))*$E556</f>
        <v>0</v>
      </c>
      <c r="J556" s="147">
        <f>INDEX('Allocator Summary'!E$7:E$27,MATCH($G556,'Allocator Summary'!$B$7:$B$27))*$E556</f>
        <v>0</v>
      </c>
      <c r="K556" s="147">
        <f>INDEX('Allocator Summary'!F$7:F$27,MATCH($G556,'Allocator Summary'!$B$7:$B$27))*$E556</f>
        <v>0</v>
      </c>
      <c r="L556" s="147">
        <f>INDEX('Allocator Summary'!G$7:G$27,MATCH($G556,'Allocator Summary'!$B$7:$B$27))*$E556</f>
        <v>0</v>
      </c>
      <c r="M556" s="147">
        <f>INDEX('Allocator Summary'!H$7:H$27,MATCH($G556,'Allocator Summary'!$B$7:$B$27))*$E556</f>
        <v>0</v>
      </c>
      <c r="N556" s="147">
        <f>INDEX('Allocator Summary'!I$7:I$27,MATCH($G556,'Allocator Summary'!$B$7:$B$27))*$E556</f>
        <v>0</v>
      </c>
      <c r="O556" s="147">
        <f>INDEX('Allocator Summary'!J$7:J$27,MATCH($G556,'Allocator Summary'!$B$7:$B$27))*$E556</f>
        <v>-11973.27624805589</v>
      </c>
      <c r="P556" s="147">
        <f>INDEX('Allocator Summary'!K$7:K$27,MATCH($G556,'Allocator Summary'!$B$7:$B$27))*$E556</f>
        <v>0</v>
      </c>
      <c r="Q556" s="147">
        <f>INDEX('Allocator Summary'!L$7:L$27,MATCH($G556,'Allocator Summary'!$B$7:$B$27))*$E556</f>
        <v>0</v>
      </c>
      <c r="R556" s="147">
        <f>INDEX('Allocator Summary'!M$7:M$27,MATCH($G556,'Allocator Summary'!$B$7:$B$27))*$E556</f>
        <v>0</v>
      </c>
      <c r="S556" s="147">
        <f>INDEX('Allocator Summary'!N$7:N$27,MATCH($G556,'Allocator Summary'!$B$7:$B$27))*$E556</f>
        <v>0</v>
      </c>
      <c r="T556" s="147">
        <f t="shared" si="118"/>
        <v>-11973.27624805589</v>
      </c>
      <c r="U556" s="147">
        <f t="shared" si="119"/>
        <v>0</v>
      </c>
    </row>
    <row r="557" spans="1:23" x14ac:dyDescent="0.25">
      <c r="C557" s="172" t="str">
        <f>LinkFromRateBase!C155</f>
        <v>Adv Constr-NT Hydrants</v>
      </c>
      <c r="E557" s="146">
        <f>LinkFromRateBase!J155</f>
        <v>-1151850.3191094927</v>
      </c>
      <c r="G557" s="143" t="s">
        <v>112</v>
      </c>
      <c r="H557" s="2" t="str">
        <f>_xlfn.XLOOKUP($G557,'Allocator Summary'!$B$7:$B$40,'Allocator Summary'!$C$7:$C$40)</f>
        <v>Hydrants</v>
      </c>
      <c r="I557" s="147">
        <f>INDEX('Allocator Summary'!D$7:D$27,MATCH($G557,'Allocator Summary'!$B$7:$B$27))*$E557</f>
        <v>0</v>
      </c>
      <c r="J557" s="147">
        <f>INDEX('Allocator Summary'!E$7:E$27,MATCH($G557,'Allocator Summary'!$B$7:$B$27))*$E557</f>
        <v>0</v>
      </c>
      <c r="K557" s="147">
        <f>INDEX('Allocator Summary'!F$7:F$27,MATCH($G557,'Allocator Summary'!$B$7:$B$27))*$E557</f>
        <v>0</v>
      </c>
      <c r="L557" s="147">
        <f>INDEX('Allocator Summary'!G$7:G$27,MATCH($G557,'Allocator Summary'!$B$7:$B$27))*$E557</f>
        <v>0</v>
      </c>
      <c r="M557" s="147">
        <f>INDEX('Allocator Summary'!H$7:H$27,MATCH($G557,'Allocator Summary'!$B$7:$B$27))*$E557</f>
        <v>0</v>
      </c>
      <c r="N557" s="147">
        <f>INDEX('Allocator Summary'!I$7:I$27,MATCH($G557,'Allocator Summary'!$B$7:$B$27))*$E557</f>
        <v>0</v>
      </c>
      <c r="O557" s="147">
        <f>INDEX('Allocator Summary'!J$7:J$27,MATCH($G557,'Allocator Summary'!$B$7:$B$27))*$E557</f>
        <v>0</v>
      </c>
      <c r="P557" s="147">
        <f>INDEX('Allocator Summary'!K$7:K$27,MATCH($G557,'Allocator Summary'!$B$7:$B$27))*$E557</f>
        <v>0</v>
      </c>
      <c r="Q557" s="147">
        <f>INDEX('Allocator Summary'!L$7:L$27,MATCH($G557,'Allocator Summary'!$B$7:$B$27))*$E557</f>
        <v>0</v>
      </c>
      <c r="R557" s="147">
        <f>INDEX('Allocator Summary'!M$7:M$27,MATCH($G557,'Allocator Summary'!$B$7:$B$27))*$E557</f>
        <v>-1008826.7761601987</v>
      </c>
      <c r="S557" s="147">
        <f>INDEX('Allocator Summary'!N$7:N$27,MATCH($G557,'Allocator Summary'!$B$7:$B$27))*$E557</f>
        <v>-143023.54294929397</v>
      </c>
      <c r="T557" s="147">
        <f t="shared" si="118"/>
        <v>-1151850.3191094927</v>
      </c>
      <c r="U557" s="147">
        <f t="shared" si="119"/>
        <v>0</v>
      </c>
    </row>
    <row r="558" spans="1:23" x14ac:dyDescent="0.25">
      <c r="C558" s="172" t="str">
        <f>LinkFromRateBase!C156</f>
        <v>Adv Constr-NT WIP</v>
      </c>
      <c r="E558" s="146">
        <f>LinkFromRateBase!J156</f>
        <v>-1663707.6751799278</v>
      </c>
      <c r="G558" s="143" t="s">
        <v>101</v>
      </c>
      <c r="H558" s="2" t="str">
        <f>_xlfn.XLOOKUP($G558,'Allocator Summary'!$B$7:$B$40,'Allocator Summary'!$C$7:$C$40)</f>
        <v>Mains</v>
      </c>
      <c r="I558" s="147">
        <f>INDEX('Allocator Summary'!D$7:D$27,MATCH($G558,'Allocator Summary'!$B$7:$B$27))*$E558</f>
        <v>0</v>
      </c>
      <c r="J558" s="147">
        <f>INDEX('Allocator Summary'!E$7:E$27,MATCH($G558,'Allocator Summary'!$B$7:$B$27))*$E558</f>
        <v>0</v>
      </c>
      <c r="K558" s="147">
        <f>INDEX('Allocator Summary'!F$7:F$27,MATCH($G558,'Allocator Summary'!$B$7:$B$27))*$E558</f>
        <v>0</v>
      </c>
      <c r="L558" s="147">
        <f>INDEX('Allocator Summary'!G$7:G$27,MATCH($G558,'Allocator Summary'!$B$7:$B$27))*$E558</f>
        <v>-681580.4189705411</v>
      </c>
      <c r="M558" s="147">
        <f>INDEX('Allocator Summary'!H$7:H$27,MATCH($G558,'Allocator Summary'!$B$7:$B$27))*$E558</f>
        <v>-982127.25620938675</v>
      </c>
      <c r="N558" s="147">
        <f>INDEX('Allocator Summary'!I$7:I$27,MATCH($G558,'Allocator Summary'!$B$7:$B$27))*$E558</f>
        <v>0</v>
      </c>
      <c r="O558" s="147">
        <f>INDEX('Allocator Summary'!J$7:J$27,MATCH($G558,'Allocator Summary'!$B$7:$B$27))*$E558</f>
        <v>0</v>
      </c>
      <c r="P558" s="147">
        <f>INDEX('Allocator Summary'!K$7:K$27,MATCH($G558,'Allocator Summary'!$B$7:$B$27))*$E558</f>
        <v>0</v>
      </c>
      <c r="Q558" s="147">
        <f>INDEX('Allocator Summary'!L$7:L$27,MATCH($G558,'Allocator Summary'!$B$7:$B$27))*$E558</f>
        <v>0</v>
      </c>
      <c r="R558" s="147">
        <f>INDEX('Allocator Summary'!M$7:M$27,MATCH($G558,'Allocator Summary'!$B$7:$B$27))*$E558</f>
        <v>0</v>
      </c>
      <c r="S558" s="147">
        <f>INDEX('Allocator Summary'!N$7:N$27,MATCH($G558,'Allocator Summary'!$B$7:$B$27))*$E558</f>
        <v>0</v>
      </c>
      <c r="T558" s="147">
        <f t="shared" si="118"/>
        <v>-1663707.6751799278</v>
      </c>
      <c r="U558" s="147">
        <f t="shared" si="119"/>
        <v>0</v>
      </c>
    </row>
    <row r="559" spans="1:23" x14ac:dyDescent="0.25">
      <c r="C559" s="172" t="str">
        <f>LinkFromRateBase!C157</f>
        <v>Adv Constr-Tax Mains</v>
      </c>
      <c r="E559" s="146">
        <f>LinkFromRateBase!J157</f>
        <v>-5040137.9896046398</v>
      </c>
      <c r="G559" s="143" t="s">
        <v>101</v>
      </c>
      <c r="H559" s="2" t="str">
        <f>_xlfn.XLOOKUP($G559,'Allocator Summary'!$B$7:$B$40,'Allocator Summary'!$C$7:$C$40)</f>
        <v>Mains</v>
      </c>
      <c r="I559" s="147">
        <f>INDEX('Allocator Summary'!D$7:D$27,MATCH($G559,'Allocator Summary'!$B$7:$B$27))*$E559</f>
        <v>0</v>
      </c>
      <c r="J559" s="147">
        <f>INDEX('Allocator Summary'!E$7:E$27,MATCH($G559,'Allocator Summary'!$B$7:$B$27))*$E559</f>
        <v>0</v>
      </c>
      <c r="K559" s="147">
        <f>INDEX('Allocator Summary'!F$7:F$27,MATCH($G559,'Allocator Summary'!$B$7:$B$27))*$E559</f>
        <v>0</v>
      </c>
      <c r="L559" s="147">
        <f>INDEX('Allocator Summary'!G$7:G$27,MATCH($G559,'Allocator Summary'!$B$7:$B$27))*$E559</f>
        <v>-2064821.4911027278</v>
      </c>
      <c r="M559" s="147">
        <f>INDEX('Allocator Summary'!H$7:H$27,MATCH($G559,'Allocator Summary'!$B$7:$B$27))*$E559</f>
        <v>-2975316.4985019122</v>
      </c>
      <c r="N559" s="147">
        <f>INDEX('Allocator Summary'!I$7:I$27,MATCH($G559,'Allocator Summary'!$B$7:$B$27))*$E559</f>
        <v>0</v>
      </c>
      <c r="O559" s="147">
        <f>INDEX('Allocator Summary'!J$7:J$27,MATCH($G559,'Allocator Summary'!$B$7:$B$27))*$E559</f>
        <v>0</v>
      </c>
      <c r="P559" s="147">
        <f>INDEX('Allocator Summary'!K$7:K$27,MATCH($G559,'Allocator Summary'!$B$7:$B$27))*$E559</f>
        <v>0</v>
      </c>
      <c r="Q559" s="147">
        <f>INDEX('Allocator Summary'!L$7:L$27,MATCH($G559,'Allocator Summary'!$B$7:$B$27))*$E559</f>
        <v>0</v>
      </c>
      <c r="R559" s="147">
        <f>INDEX('Allocator Summary'!M$7:M$27,MATCH($G559,'Allocator Summary'!$B$7:$B$27))*$E559</f>
        <v>0</v>
      </c>
      <c r="S559" s="147">
        <f>INDEX('Allocator Summary'!N$7:N$27,MATCH($G559,'Allocator Summary'!$B$7:$B$27))*$E559</f>
        <v>0</v>
      </c>
      <c r="T559" s="147">
        <f t="shared" si="118"/>
        <v>-5040137.9896046398</v>
      </c>
      <c r="U559" s="147">
        <f t="shared" si="119"/>
        <v>0</v>
      </c>
    </row>
    <row r="560" spans="1:23" x14ac:dyDescent="0.25">
      <c r="C560" s="172" t="str">
        <f>LinkFromRateBase!C158</f>
        <v>Adv Constr-TaxExtDep</v>
      </c>
      <c r="E560" s="146">
        <f>LinkFromRateBase!J158</f>
        <v>-687968.50725200993</v>
      </c>
      <c r="G560" s="143" t="s">
        <v>109</v>
      </c>
      <c r="H560" s="2" t="str">
        <f>_xlfn.XLOOKUP($G560,'Allocator Summary'!$B$7:$B$40,'Allocator Summary'!$C$7:$C$40)</f>
        <v>Services</v>
      </c>
      <c r="I560" s="147">
        <f>INDEX('Allocator Summary'!D$7:D$27,MATCH($G560,'Allocator Summary'!$B$7:$B$27))*$E560</f>
        <v>0</v>
      </c>
      <c r="J560" s="147">
        <f>INDEX('Allocator Summary'!E$7:E$27,MATCH($G560,'Allocator Summary'!$B$7:$B$27))*$E560</f>
        <v>0</v>
      </c>
      <c r="K560" s="147">
        <f>INDEX('Allocator Summary'!F$7:F$27,MATCH($G560,'Allocator Summary'!$B$7:$B$27))*$E560</f>
        <v>0</v>
      </c>
      <c r="L560" s="147">
        <f>INDEX('Allocator Summary'!G$7:G$27,MATCH($G560,'Allocator Summary'!$B$7:$B$27))*$E560</f>
        <v>0</v>
      </c>
      <c r="M560" s="147">
        <f>INDEX('Allocator Summary'!H$7:H$27,MATCH($G560,'Allocator Summary'!$B$7:$B$27))*$E560</f>
        <v>0</v>
      </c>
      <c r="N560" s="147">
        <f>INDEX('Allocator Summary'!I$7:I$27,MATCH($G560,'Allocator Summary'!$B$7:$B$27))*$E560</f>
        <v>0</v>
      </c>
      <c r="O560" s="147">
        <f>INDEX('Allocator Summary'!J$7:J$27,MATCH($G560,'Allocator Summary'!$B$7:$B$27))*$E560</f>
        <v>0</v>
      </c>
      <c r="P560" s="147">
        <f>INDEX('Allocator Summary'!K$7:K$27,MATCH($G560,'Allocator Summary'!$B$7:$B$27))*$E560</f>
        <v>-687968.50725200993</v>
      </c>
      <c r="Q560" s="147">
        <f>INDEX('Allocator Summary'!L$7:L$27,MATCH($G560,'Allocator Summary'!$B$7:$B$27))*$E560</f>
        <v>0</v>
      </c>
      <c r="R560" s="147">
        <f>INDEX('Allocator Summary'!M$7:M$27,MATCH($G560,'Allocator Summary'!$B$7:$B$27))*$E560</f>
        <v>0</v>
      </c>
      <c r="S560" s="147">
        <f>INDEX('Allocator Summary'!N$7:N$27,MATCH($G560,'Allocator Summary'!$B$7:$B$27))*$E560</f>
        <v>0</v>
      </c>
      <c r="T560" s="147">
        <f t="shared" si="118"/>
        <v>-687968.50725200993</v>
      </c>
      <c r="U560" s="147">
        <f t="shared" si="119"/>
        <v>0</v>
      </c>
    </row>
    <row r="561" spans="3:21" x14ac:dyDescent="0.25">
      <c r="C561" s="172" t="str">
        <f>LinkFromRateBase!C159</f>
        <v>Adv Constr-Tax Svcs</v>
      </c>
      <c r="E561" s="146">
        <f>LinkFromRateBase!J159</f>
        <v>-88015.34737250577</v>
      </c>
      <c r="G561" s="143" t="s">
        <v>109</v>
      </c>
      <c r="H561" s="2" t="str">
        <f>_xlfn.XLOOKUP($G561,'Allocator Summary'!$B$7:$B$40,'Allocator Summary'!$C$7:$C$40)</f>
        <v>Services</v>
      </c>
      <c r="I561" s="147">
        <f>INDEX('Allocator Summary'!D$7:D$27,MATCH($G561,'Allocator Summary'!$B$7:$B$27))*$E561</f>
        <v>0</v>
      </c>
      <c r="J561" s="147">
        <f>INDEX('Allocator Summary'!E$7:E$27,MATCH($G561,'Allocator Summary'!$B$7:$B$27))*$E561</f>
        <v>0</v>
      </c>
      <c r="K561" s="147">
        <f>INDEX('Allocator Summary'!F$7:F$27,MATCH($G561,'Allocator Summary'!$B$7:$B$27))*$E561</f>
        <v>0</v>
      </c>
      <c r="L561" s="147">
        <f>INDEX('Allocator Summary'!G$7:G$27,MATCH($G561,'Allocator Summary'!$B$7:$B$27))*$E561</f>
        <v>0</v>
      </c>
      <c r="M561" s="147">
        <f>INDEX('Allocator Summary'!H$7:H$27,MATCH($G561,'Allocator Summary'!$B$7:$B$27))*$E561</f>
        <v>0</v>
      </c>
      <c r="N561" s="147">
        <f>INDEX('Allocator Summary'!I$7:I$27,MATCH($G561,'Allocator Summary'!$B$7:$B$27))*$E561</f>
        <v>0</v>
      </c>
      <c r="O561" s="147">
        <f>INDEX('Allocator Summary'!J$7:J$27,MATCH($G561,'Allocator Summary'!$B$7:$B$27))*$E561</f>
        <v>0</v>
      </c>
      <c r="P561" s="147">
        <f>INDEX('Allocator Summary'!K$7:K$27,MATCH($G561,'Allocator Summary'!$B$7:$B$27))*$E561</f>
        <v>-88015.34737250577</v>
      </c>
      <c r="Q561" s="147">
        <f>INDEX('Allocator Summary'!L$7:L$27,MATCH($G561,'Allocator Summary'!$B$7:$B$27))*$E561</f>
        <v>0</v>
      </c>
      <c r="R561" s="147">
        <f>INDEX('Allocator Summary'!M$7:M$27,MATCH($G561,'Allocator Summary'!$B$7:$B$27))*$E561</f>
        <v>0</v>
      </c>
      <c r="S561" s="147">
        <f>INDEX('Allocator Summary'!N$7:N$27,MATCH($G561,'Allocator Summary'!$B$7:$B$27))*$E561</f>
        <v>0</v>
      </c>
      <c r="T561" s="147">
        <f t="shared" si="118"/>
        <v>-88015.34737250577</v>
      </c>
      <c r="U561" s="147">
        <f t="shared" si="119"/>
        <v>0</v>
      </c>
    </row>
    <row r="562" spans="3:21" x14ac:dyDescent="0.25">
      <c r="C562" s="172" t="str">
        <f>LinkFromRateBase!C160</f>
        <v>Adv Constr-Tax Mtrs</v>
      </c>
      <c r="E562" s="146">
        <f>LinkFromRateBase!J160</f>
        <v>-12113.511896871159</v>
      </c>
      <c r="G562" s="143" t="s">
        <v>106</v>
      </c>
      <c r="H562" s="2" t="str">
        <f>_xlfn.XLOOKUP($G562,'Allocator Summary'!$B$7:$B$40,'Allocator Summary'!$C$7:$C$40)</f>
        <v>Meters</v>
      </c>
      <c r="I562" s="147">
        <f>INDEX('Allocator Summary'!D$7:D$27,MATCH($G562,'Allocator Summary'!$B$7:$B$27))*$E562</f>
        <v>0</v>
      </c>
      <c r="J562" s="147">
        <f>INDEX('Allocator Summary'!E$7:E$27,MATCH($G562,'Allocator Summary'!$B$7:$B$27))*$E562</f>
        <v>0</v>
      </c>
      <c r="K562" s="147">
        <f>INDEX('Allocator Summary'!F$7:F$27,MATCH($G562,'Allocator Summary'!$B$7:$B$27))*$E562</f>
        <v>0</v>
      </c>
      <c r="L562" s="147">
        <f>INDEX('Allocator Summary'!G$7:G$27,MATCH($G562,'Allocator Summary'!$B$7:$B$27))*$E562</f>
        <v>0</v>
      </c>
      <c r="M562" s="147">
        <f>INDEX('Allocator Summary'!H$7:H$27,MATCH($G562,'Allocator Summary'!$B$7:$B$27))*$E562</f>
        <v>0</v>
      </c>
      <c r="N562" s="147">
        <f>INDEX('Allocator Summary'!I$7:I$27,MATCH($G562,'Allocator Summary'!$B$7:$B$27))*$E562</f>
        <v>0</v>
      </c>
      <c r="O562" s="147">
        <f>INDEX('Allocator Summary'!J$7:J$27,MATCH($G562,'Allocator Summary'!$B$7:$B$27))*$E562</f>
        <v>-12113.511896871159</v>
      </c>
      <c r="P562" s="147">
        <f>INDEX('Allocator Summary'!K$7:K$27,MATCH($G562,'Allocator Summary'!$B$7:$B$27))*$E562</f>
        <v>0</v>
      </c>
      <c r="Q562" s="147">
        <f>INDEX('Allocator Summary'!L$7:L$27,MATCH($G562,'Allocator Summary'!$B$7:$B$27))*$E562</f>
        <v>0</v>
      </c>
      <c r="R562" s="147">
        <f>INDEX('Allocator Summary'!M$7:M$27,MATCH($G562,'Allocator Summary'!$B$7:$B$27))*$E562</f>
        <v>0</v>
      </c>
      <c r="S562" s="147">
        <f>INDEX('Allocator Summary'!N$7:N$27,MATCH($G562,'Allocator Summary'!$B$7:$B$27))*$E562</f>
        <v>0</v>
      </c>
      <c r="T562" s="147">
        <f t="shared" si="118"/>
        <v>-12113.511896871159</v>
      </c>
      <c r="U562" s="147">
        <f t="shared" si="119"/>
        <v>0</v>
      </c>
    </row>
    <row r="563" spans="3:21" x14ac:dyDescent="0.25">
      <c r="C563" s="172" t="str">
        <f>LinkFromRateBase!C161</f>
        <v>Adv Constr-Tax Hydrants</v>
      </c>
      <c r="E563" s="146">
        <f>LinkFromRateBase!J161</f>
        <v>-476738.51729341759</v>
      </c>
      <c r="G563" s="143" t="s">
        <v>112</v>
      </c>
      <c r="H563" s="2" t="str">
        <f>_xlfn.XLOOKUP($G563,'Allocator Summary'!$B$7:$B$40,'Allocator Summary'!$C$7:$C$40)</f>
        <v>Hydrants</v>
      </c>
      <c r="I563" s="147">
        <f>INDEX('Allocator Summary'!D$7:D$27,MATCH($G563,'Allocator Summary'!$B$7:$B$27))*$E563</f>
        <v>0</v>
      </c>
      <c r="J563" s="147">
        <f>INDEX('Allocator Summary'!E$7:E$27,MATCH($G563,'Allocator Summary'!$B$7:$B$27))*$E563</f>
        <v>0</v>
      </c>
      <c r="K563" s="147">
        <f>INDEX('Allocator Summary'!F$7:F$27,MATCH($G563,'Allocator Summary'!$B$7:$B$27))*$E563</f>
        <v>0</v>
      </c>
      <c r="L563" s="147">
        <f>INDEX('Allocator Summary'!G$7:G$27,MATCH($G563,'Allocator Summary'!$B$7:$B$27))*$E563</f>
        <v>0</v>
      </c>
      <c r="M563" s="147">
        <f>INDEX('Allocator Summary'!H$7:H$27,MATCH($G563,'Allocator Summary'!$B$7:$B$27))*$E563</f>
        <v>0</v>
      </c>
      <c r="N563" s="147">
        <f>INDEX('Allocator Summary'!I$7:I$27,MATCH($G563,'Allocator Summary'!$B$7:$B$27))*$E563</f>
        <v>0</v>
      </c>
      <c r="O563" s="147">
        <f>INDEX('Allocator Summary'!J$7:J$27,MATCH($G563,'Allocator Summary'!$B$7:$B$27))*$E563</f>
        <v>0</v>
      </c>
      <c r="P563" s="147">
        <f>INDEX('Allocator Summary'!K$7:K$27,MATCH($G563,'Allocator Summary'!$B$7:$B$27))*$E563</f>
        <v>0</v>
      </c>
      <c r="Q563" s="147">
        <f>INDEX('Allocator Summary'!L$7:L$27,MATCH($G563,'Allocator Summary'!$B$7:$B$27))*$E563</f>
        <v>0</v>
      </c>
      <c r="R563" s="147">
        <f>INDEX('Allocator Summary'!M$7:M$27,MATCH($G563,'Allocator Summary'!$B$7:$B$27))*$E563</f>
        <v>-417542.60383791564</v>
      </c>
      <c r="S563" s="147">
        <f>INDEX('Allocator Summary'!N$7:N$27,MATCH($G563,'Allocator Summary'!$B$7:$B$27))*$E563</f>
        <v>-59195.913455501955</v>
      </c>
      <c r="T563" s="147">
        <f t="shared" si="118"/>
        <v>-476738.51729341759</v>
      </c>
      <c r="U563" s="147">
        <f t="shared" si="119"/>
        <v>0</v>
      </c>
    </row>
    <row r="564" spans="3:21" x14ac:dyDescent="0.25">
      <c r="C564" s="172" t="str">
        <f>LinkFromRateBase!C162</f>
        <v>Adv Constr-Tax Other</v>
      </c>
      <c r="E564" s="146">
        <f>LinkFromRateBase!J162</f>
        <v>0</v>
      </c>
    </row>
    <row r="565" spans="3:21" x14ac:dyDescent="0.25">
      <c r="C565" s="172" t="str">
        <f>LinkFromRateBase!C163</f>
        <v>Adv Constr-Tax WIP</v>
      </c>
      <c r="E565" s="146">
        <f>LinkFromRateBase!J163</f>
        <v>112830.4514471826</v>
      </c>
      <c r="G565" s="143"/>
      <c r="I565" s="147"/>
      <c r="J565" s="147"/>
      <c r="K565" s="147"/>
      <c r="L565" s="147"/>
      <c r="M565" s="147"/>
      <c r="N565" s="147"/>
      <c r="O565" s="147"/>
      <c r="P565" s="147"/>
      <c r="Q565" s="147"/>
      <c r="R565" s="147"/>
      <c r="S565" s="147"/>
      <c r="T565" s="147"/>
      <c r="U565" s="147"/>
    </row>
    <row r="566" spans="3:21" x14ac:dyDescent="0.25">
      <c r="C566" s="172" t="str">
        <f>LinkFromRateBase!C164</f>
        <v>Adv Constr-Tax SIT</v>
      </c>
      <c r="E566" s="146">
        <f>LinkFromRateBase!J164</f>
        <v>0</v>
      </c>
    </row>
    <row r="567" spans="3:21" x14ac:dyDescent="0.25">
      <c r="C567" s="172" t="str">
        <f>LinkFromRateBase!C165</f>
        <v>Adv Constr-Tax Mains</v>
      </c>
      <c r="E567" s="146">
        <f>LinkFromRateBase!J165</f>
        <v>-4501552.1443231869</v>
      </c>
      <c r="G567" s="143" t="s">
        <v>101</v>
      </c>
      <c r="H567" s="2" t="str">
        <f>_xlfn.XLOOKUP($G567,'Allocator Summary'!$B$7:$B$40,'Allocator Summary'!$C$7:$C$40)</f>
        <v>Mains</v>
      </c>
      <c r="I567" s="147">
        <f>INDEX('Allocator Summary'!D$7:D$27,MATCH($G567,'Allocator Summary'!$B$7:$B$27))*$E567</f>
        <v>0</v>
      </c>
      <c r="J567" s="147">
        <f>INDEX('Allocator Summary'!E$7:E$27,MATCH($G567,'Allocator Summary'!$B$7:$B$27))*$E567</f>
        <v>0</v>
      </c>
      <c r="K567" s="147">
        <f>INDEX('Allocator Summary'!F$7:F$27,MATCH($G567,'Allocator Summary'!$B$7:$B$27))*$E567</f>
        <v>0</v>
      </c>
      <c r="L567" s="147">
        <f>INDEX('Allocator Summary'!G$7:G$27,MATCH($G567,'Allocator Summary'!$B$7:$B$27))*$E567</f>
        <v>-1844176.0186107915</v>
      </c>
      <c r="M567" s="147">
        <f>INDEX('Allocator Summary'!H$7:H$27,MATCH($G567,'Allocator Summary'!$B$7:$B$27))*$E567</f>
        <v>-2657376.1257123952</v>
      </c>
      <c r="N567" s="147">
        <f>INDEX('Allocator Summary'!I$7:I$27,MATCH($G567,'Allocator Summary'!$B$7:$B$27))*$E567</f>
        <v>0</v>
      </c>
      <c r="O567" s="147">
        <f>INDEX('Allocator Summary'!J$7:J$27,MATCH($G567,'Allocator Summary'!$B$7:$B$27))*$E567</f>
        <v>0</v>
      </c>
      <c r="P567" s="147">
        <f>INDEX('Allocator Summary'!K$7:K$27,MATCH($G567,'Allocator Summary'!$B$7:$B$27))*$E567</f>
        <v>0</v>
      </c>
      <c r="Q567" s="147">
        <f>INDEX('Allocator Summary'!L$7:L$27,MATCH($G567,'Allocator Summary'!$B$7:$B$27))*$E567</f>
        <v>0</v>
      </c>
      <c r="R567" s="147">
        <f>INDEX('Allocator Summary'!M$7:M$27,MATCH($G567,'Allocator Summary'!$B$7:$B$27))*$E567</f>
        <v>0</v>
      </c>
      <c r="S567" s="147">
        <f>INDEX('Allocator Summary'!N$7:N$27,MATCH($G567,'Allocator Summary'!$B$7:$B$27))*$E567</f>
        <v>0</v>
      </c>
      <c r="T567" s="147">
        <f t="shared" ref="T567:T573" si="120">SUM(I567:S567)</f>
        <v>-4501552.1443231869</v>
      </c>
      <c r="U567" s="147">
        <f t="shared" ref="U567:U573" si="121">T567-E567</f>
        <v>0</v>
      </c>
    </row>
    <row r="568" spans="3:21" x14ac:dyDescent="0.25">
      <c r="C568" s="172" t="str">
        <f>LinkFromRateBase!C166</f>
        <v>Adv Constr-TaxExtDep</v>
      </c>
      <c r="E568" s="146">
        <f>LinkFromRateBase!J166</f>
        <v>-85956.164579296514</v>
      </c>
      <c r="G568" s="143" t="s">
        <v>109</v>
      </c>
      <c r="H568" s="2" t="str">
        <f>_xlfn.XLOOKUP($G568,'Allocator Summary'!$B$7:$B$40,'Allocator Summary'!$C$7:$C$40)</f>
        <v>Services</v>
      </c>
      <c r="I568" s="147">
        <f>INDEX('Allocator Summary'!D$7:D$27,MATCH($G568,'Allocator Summary'!$B$7:$B$27))*$E568</f>
        <v>0</v>
      </c>
      <c r="J568" s="147">
        <f>INDEX('Allocator Summary'!E$7:E$27,MATCH($G568,'Allocator Summary'!$B$7:$B$27))*$E568</f>
        <v>0</v>
      </c>
      <c r="K568" s="147">
        <f>INDEX('Allocator Summary'!F$7:F$27,MATCH($G568,'Allocator Summary'!$B$7:$B$27))*$E568</f>
        <v>0</v>
      </c>
      <c r="L568" s="147">
        <f>INDEX('Allocator Summary'!G$7:G$27,MATCH($G568,'Allocator Summary'!$B$7:$B$27))*$E568</f>
        <v>0</v>
      </c>
      <c r="M568" s="147">
        <f>INDEX('Allocator Summary'!H$7:H$27,MATCH($G568,'Allocator Summary'!$B$7:$B$27))*$E568</f>
        <v>0</v>
      </c>
      <c r="N568" s="147">
        <f>INDEX('Allocator Summary'!I$7:I$27,MATCH($G568,'Allocator Summary'!$B$7:$B$27))*$E568</f>
        <v>0</v>
      </c>
      <c r="O568" s="147">
        <f>INDEX('Allocator Summary'!J$7:J$27,MATCH($G568,'Allocator Summary'!$B$7:$B$27))*$E568</f>
        <v>0</v>
      </c>
      <c r="P568" s="147">
        <f>INDEX('Allocator Summary'!K$7:K$27,MATCH($G568,'Allocator Summary'!$B$7:$B$27))*$E568</f>
        <v>-85956.164579296514</v>
      </c>
      <c r="Q568" s="147">
        <f>INDEX('Allocator Summary'!L$7:L$27,MATCH($G568,'Allocator Summary'!$B$7:$B$27))*$E568</f>
        <v>0</v>
      </c>
      <c r="R568" s="147">
        <f>INDEX('Allocator Summary'!M$7:M$27,MATCH($G568,'Allocator Summary'!$B$7:$B$27))*$E568</f>
        <v>0</v>
      </c>
      <c r="S568" s="147">
        <f>INDEX('Allocator Summary'!N$7:N$27,MATCH($G568,'Allocator Summary'!$B$7:$B$27))*$E568</f>
        <v>0</v>
      </c>
      <c r="T568" s="147">
        <f t="shared" si="120"/>
        <v>-85956.164579296514</v>
      </c>
      <c r="U568" s="147">
        <f t="shared" si="121"/>
        <v>0</v>
      </c>
    </row>
    <row r="569" spans="3:21" x14ac:dyDescent="0.25">
      <c r="C569" s="172" t="str">
        <f>LinkFromRateBase!C167</f>
        <v>Adv Constr-Tax Svcs</v>
      </c>
      <c r="E569" s="146">
        <f>LinkFromRateBase!J167</f>
        <v>-87954.375000560147</v>
      </c>
      <c r="G569" s="143" t="s">
        <v>109</v>
      </c>
      <c r="H569" s="2" t="str">
        <f>_xlfn.XLOOKUP($G569,'Allocator Summary'!$B$7:$B$40,'Allocator Summary'!$C$7:$C$40)</f>
        <v>Services</v>
      </c>
      <c r="I569" s="147">
        <f>INDEX('Allocator Summary'!D$7:D$27,MATCH($G569,'Allocator Summary'!$B$7:$B$27))*$E569</f>
        <v>0</v>
      </c>
      <c r="J569" s="147">
        <f>INDEX('Allocator Summary'!E$7:E$27,MATCH($G569,'Allocator Summary'!$B$7:$B$27))*$E569</f>
        <v>0</v>
      </c>
      <c r="K569" s="147">
        <f>INDEX('Allocator Summary'!F$7:F$27,MATCH($G569,'Allocator Summary'!$B$7:$B$27))*$E569</f>
        <v>0</v>
      </c>
      <c r="L569" s="147">
        <f>INDEX('Allocator Summary'!G$7:G$27,MATCH($G569,'Allocator Summary'!$B$7:$B$27))*$E569</f>
        <v>0</v>
      </c>
      <c r="M569" s="147">
        <f>INDEX('Allocator Summary'!H$7:H$27,MATCH($G569,'Allocator Summary'!$B$7:$B$27))*$E569</f>
        <v>0</v>
      </c>
      <c r="N569" s="147">
        <f>INDEX('Allocator Summary'!I$7:I$27,MATCH($G569,'Allocator Summary'!$B$7:$B$27))*$E569</f>
        <v>0</v>
      </c>
      <c r="O569" s="147">
        <f>INDEX('Allocator Summary'!J$7:J$27,MATCH($G569,'Allocator Summary'!$B$7:$B$27))*$E569</f>
        <v>0</v>
      </c>
      <c r="P569" s="147">
        <f>INDEX('Allocator Summary'!K$7:K$27,MATCH($G569,'Allocator Summary'!$B$7:$B$27))*$E569</f>
        <v>-87954.375000560147</v>
      </c>
      <c r="Q569" s="147">
        <f>INDEX('Allocator Summary'!L$7:L$27,MATCH($G569,'Allocator Summary'!$B$7:$B$27))*$E569</f>
        <v>0</v>
      </c>
      <c r="R569" s="147">
        <f>INDEX('Allocator Summary'!M$7:M$27,MATCH($G569,'Allocator Summary'!$B$7:$B$27))*$E569</f>
        <v>0</v>
      </c>
      <c r="S569" s="147">
        <f>INDEX('Allocator Summary'!N$7:N$27,MATCH($G569,'Allocator Summary'!$B$7:$B$27))*$E569</f>
        <v>0</v>
      </c>
      <c r="T569" s="147">
        <f t="shared" si="120"/>
        <v>-87954.375000560147</v>
      </c>
      <c r="U569" s="147">
        <f t="shared" si="121"/>
        <v>0</v>
      </c>
    </row>
    <row r="570" spans="3:21" x14ac:dyDescent="0.25">
      <c r="C570" s="172" t="str">
        <f>LinkFromRateBase!C168</f>
        <v>Adv Constr-Tax Mtrs</v>
      </c>
      <c r="E570" s="146">
        <f>LinkFromRateBase!J168</f>
        <v>-12113.511896871159</v>
      </c>
      <c r="G570" s="143" t="s">
        <v>106</v>
      </c>
      <c r="H570" s="2" t="str">
        <f>_xlfn.XLOOKUP($G570,'Allocator Summary'!$B$7:$B$40,'Allocator Summary'!$C$7:$C$40)</f>
        <v>Meters</v>
      </c>
      <c r="I570" s="147">
        <f>INDEX('Allocator Summary'!D$7:D$27,MATCH($G570,'Allocator Summary'!$B$7:$B$27))*$E570</f>
        <v>0</v>
      </c>
      <c r="J570" s="147">
        <f>INDEX('Allocator Summary'!E$7:E$27,MATCH($G570,'Allocator Summary'!$B$7:$B$27))*$E570</f>
        <v>0</v>
      </c>
      <c r="K570" s="147">
        <f>INDEX('Allocator Summary'!F$7:F$27,MATCH($G570,'Allocator Summary'!$B$7:$B$27))*$E570</f>
        <v>0</v>
      </c>
      <c r="L570" s="147">
        <f>INDEX('Allocator Summary'!G$7:G$27,MATCH($G570,'Allocator Summary'!$B$7:$B$27))*$E570</f>
        <v>0</v>
      </c>
      <c r="M570" s="147">
        <f>INDEX('Allocator Summary'!H$7:H$27,MATCH($G570,'Allocator Summary'!$B$7:$B$27))*$E570</f>
        <v>0</v>
      </c>
      <c r="N570" s="147">
        <f>INDEX('Allocator Summary'!I$7:I$27,MATCH($G570,'Allocator Summary'!$B$7:$B$27))*$E570</f>
        <v>0</v>
      </c>
      <c r="O570" s="147">
        <f>INDEX('Allocator Summary'!J$7:J$27,MATCH($G570,'Allocator Summary'!$B$7:$B$27))*$E570</f>
        <v>-12113.511896871159</v>
      </c>
      <c r="P570" s="147">
        <f>INDEX('Allocator Summary'!K$7:K$27,MATCH($G570,'Allocator Summary'!$B$7:$B$27))*$E570</f>
        <v>0</v>
      </c>
      <c r="Q570" s="147">
        <f>INDEX('Allocator Summary'!L$7:L$27,MATCH($G570,'Allocator Summary'!$B$7:$B$27))*$E570</f>
        <v>0</v>
      </c>
      <c r="R570" s="147">
        <f>INDEX('Allocator Summary'!M$7:M$27,MATCH($G570,'Allocator Summary'!$B$7:$B$27))*$E570</f>
        <v>0</v>
      </c>
      <c r="S570" s="147">
        <f>INDEX('Allocator Summary'!N$7:N$27,MATCH($G570,'Allocator Summary'!$B$7:$B$27))*$E570</f>
        <v>0</v>
      </c>
      <c r="T570" s="147">
        <f t="shared" si="120"/>
        <v>-12113.511896871159</v>
      </c>
      <c r="U570" s="147">
        <f t="shared" si="121"/>
        <v>0</v>
      </c>
    </row>
    <row r="571" spans="3:21" x14ac:dyDescent="0.25">
      <c r="C571" s="172" t="str">
        <f>LinkFromRateBase!C169</f>
        <v>Adv Constr-Tax Hydrants</v>
      </c>
      <c r="E571" s="146">
        <f>LinkFromRateBase!J169</f>
        <v>-298309.00811228878</v>
      </c>
      <c r="G571" s="143" t="s">
        <v>112</v>
      </c>
      <c r="H571" s="2" t="str">
        <f>_xlfn.XLOOKUP($G571,'Allocator Summary'!$B$7:$B$40,'Allocator Summary'!$C$7:$C$40)</f>
        <v>Hydrants</v>
      </c>
      <c r="I571" s="147">
        <f>INDEX('Allocator Summary'!D$7:D$27,MATCH($G571,'Allocator Summary'!$B$7:$B$27))*$E571</f>
        <v>0</v>
      </c>
      <c r="J571" s="147">
        <f>INDEX('Allocator Summary'!E$7:E$27,MATCH($G571,'Allocator Summary'!$B$7:$B$27))*$E571</f>
        <v>0</v>
      </c>
      <c r="K571" s="147">
        <f>INDEX('Allocator Summary'!F$7:F$27,MATCH($G571,'Allocator Summary'!$B$7:$B$27))*$E571</f>
        <v>0</v>
      </c>
      <c r="L571" s="147">
        <f>INDEX('Allocator Summary'!G$7:G$27,MATCH($G571,'Allocator Summary'!$B$7:$B$27))*$E571</f>
        <v>0</v>
      </c>
      <c r="M571" s="147">
        <f>INDEX('Allocator Summary'!H$7:H$27,MATCH($G571,'Allocator Summary'!$B$7:$B$27))*$E571</f>
        <v>0</v>
      </c>
      <c r="N571" s="147">
        <f>INDEX('Allocator Summary'!I$7:I$27,MATCH($G571,'Allocator Summary'!$B$7:$B$27))*$E571</f>
        <v>0</v>
      </c>
      <c r="O571" s="147">
        <f>INDEX('Allocator Summary'!J$7:J$27,MATCH($G571,'Allocator Summary'!$B$7:$B$27))*$E571</f>
        <v>0</v>
      </c>
      <c r="P571" s="147">
        <f>INDEX('Allocator Summary'!K$7:K$27,MATCH($G571,'Allocator Summary'!$B$7:$B$27))*$E571</f>
        <v>0</v>
      </c>
      <c r="Q571" s="147">
        <f>INDEX('Allocator Summary'!L$7:L$27,MATCH($G571,'Allocator Summary'!$B$7:$B$27))*$E571</f>
        <v>0</v>
      </c>
      <c r="R571" s="147">
        <f>INDEX('Allocator Summary'!M$7:M$27,MATCH($G571,'Allocator Summary'!$B$7:$B$27))*$E571</f>
        <v>-261268.42173914428</v>
      </c>
      <c r="S571" s="147">
        <f>INDEX('Allocator Summary'!N$7:N$27,MATCH($G571,'Allocator Summary'!$B$7:$B$27))*$E571</f>
        <v>-37040.586373144499</v>
      </c>
      <c r="T571" s="147">
        <f t="shared" si="120"/>
        <v>-298309.00811228878</v>
      </c>
      <c r="U571" s="147">
        <f t="shared" si="121"/>
        <v>0</v>
      </c>
    </row>
    <row r="572" spans="3:21" x14ac:dyDescent="0.25">
      <c r="C572" s="172" t="str">
        <f>LinkFromRateBase!C170</f>
        <v>Adv Constr-Rcls Curr</v>
      </c>
      <c r="E572" s="146">
        <f>LinkFromRateBase!J170</f>
        <v>1260232.91671355</v>
      </c>
      <c r="G572" s="143" t="s">
        <v>101</v>
      </c>
      <c r="H572" s="2" t="str">
        <f>_xlfn.XLOOKUP($G572,'Allocator Summary'!$B$7:$B$40,'Allocator Summary'!$C$7:$C$40)</f>
        <v>Mains</v>
      </c>
      <c r="I572" s="147">
        <f>INDEX('Allocator Summary'!D$7:D$27,MATCH($G572,'Allocator Summary'!$B$7:$B$27))*$E572</f>
        <v>0</v>
      </c>
      <c r="J572" s="147">
        <f>INDEX('Allocator Summary'!E$7:E$27,MATCH($G572,'Allocator Summary'!$B$7:$B$27))*$E572</f>
        <v>0</v>
      </c>
      <c r="K572" s="147">
        <f>INDEX('Allocator Summary'!F$7:F$27,MATCH($G572,'Allocator Summary'!$B$7:$B$27))*$E572</f>
        <v>0</v>
      </c>
      <c r="L572" s="147">
        <f>INDEX('Allocator Summary'!G$7:G$27,MATCH($G572,'Allocator Summary'!$B$7:$B$27))*$E572</f>
        <v>516286.66032402241</v>
      </c>
      <c r="M572" s="147">
        <f>INDEX('Allocator Summary'!H$7:H$27,MATCH($G572,'Allocator Summary'!$B$7:$B$27))*$E572</f>
        <v>743946.25638952758</v>
      </c>
      <c r="N572" s="147">
        <f>INDEX('Allocator Summary'!I$7:I$27,MATCH($G572,'Allocator Summary'!$B$7:$B$27))*$E572</f>
        <v>0</v>
      </c>
      <c r="O572" s="147">
        <f>INDEX('Allocator Summary'!J$7:J$27,MATCH($G572,'Allocator Summary'!$B$7:$B$27))*$E572</f>
        <v>0</v>
      </c>
      <c r="P572" s="147">
        <f>INDEX('Allocator Summary'!K$7:K$27,MATCH($G572,'Allocator Summary'!$B$7:$B$27))*$E572</f>
        <v>0</v>
      </c>
      <c r="Q572" s="147">
        <f>INDEX('Allocator Summary'!L$7:L$27,MATCH($G572,'Allocator Summary'!$B$7:$B$27))*$E572</f>
        <v>0</v>
      </c>
      <c r="R572" s="147">
        <f>INDEX('Allocator Summary'!M$7:M$27,MATCH($G572,'Allocator Summary'!$B$7:$B$27))*$E572</f>
        <v>0</v>
      </c>
      <c r="S572" s="147">
        <f>INDEX('Allocator Summary'!N$7:N$27,MATCH($G572,'Allocator Summary'!$B$7:$B$27))*$E572</f>
        <v>0</v>
      </c>
      <c r="T572" s="147">
        <f t="shared" si="120"/>
        <v>1260232.91671355</v>
      </c>
      <c r="U572" s="147">
        <f t="shared" si="121"/>
        <v>0</v>
      </c>
    </row>
    <row r="573" spans="3:21" x14ac:dyDescent="0.25">
      <c r="C573" s="172" t="s">
        <v>161</v>
      </c>
      <c r="E573" s="146">
        <f>LinkFromRateBase!J171</f>
        <v>-1260232.91671355</v>
      </c>
      <c r="G573" s="143" t="s">
        <v>101</v>
      </c>
      <c r="H573" s="2" t="str">
        <f>_xlfn.XLOOKUP($G573,'Allocator Summary'!$B$7:$B$40,'Allocator Summary'!$C$7:$C$40)</f>
        <v>Mains</v>
      </c>
      <c r="I573" s="147">
        <f>INDEX('Allocator Summary'!D$7:D$27,MATCH($G573,'Allocator Summary'!$B$7:$B$27))*$E573</f>
        <v>0</v>
      </c>
      <c r="J573" s="147">
        <f>INDEX('Allocator Summary'!E$7:E$27,MATCH($G573,'Allocator Summary'!$B$7:$B$27))*$E573</f>
        <v>0</v>
      </c>
      <c r="K573" s="147">
        <f>INDEX('Allocator Summary'!F$7:F$27,MATCH($G573,'Allocator Summary'!$B$7:$B$27))*$E573</f>
        <v>0</v>
      </c>
      <c r="L573" s="147">
        <f>INDEX('Allocator Summary'!G$7:G$27,MATCH($G573,'Allocator Summary'!$B$7:$B$27))*$E573</f>
        <v>-516286.66032402241</v>
      </c>
      <c r="M573" s="147">
        <f>INDEX('Allocator Summary'!H$7:H$27,MATCH($G573,'Allocator Summary'!$B$7:$B$27))*$E573</f>
        <v>-743946.25638952758</v>
      </c>
      <c r="N573" s="147">
        <f>INDEX('Allocator Summary'!I$7:I$27,MATCH($G573,'Allocator Summary'!$B$7:$B$27))*$E573</f>
        <v>0</v>
      </c>
      <c r="O573" s="147">
        <f>INDEX('Allocator Summary'!J$7:J$27,MATCH($G573,'Allocator Summary'!$B$7:$B$27))*$E573</f>
        <v>0</v>
      </c>
      <c r="P573" s="147">
        <f>INDEX('Allocator Summary'!K$7:K$27,MATCH($G573,'Allocator Summary'!$B$7:$B$27))*$E573</f>
        <v>0</v>
      </c>
      <c r="Q573" s="147">
        <f>INDEX('Allocator Summary'!L$7:L$27,MATCH($G573,'Allocator Summary'!$B$7:$B$27))*$E573</f>
        <v>0</v>
      </c>
      <c r="R573" s="147">
        <f>INDEX('Allocator Summary'!M$7:M$27,MATCH($G573,'Allocator Summary'!$B$7:$B$27))*$E573</f>
        <v>0</v>
      </c>
      <c r="S573" s="147">
        <f>INDEX('Allocator Summary'!N$7:N$27,MATCH($G573,'Allocator Summary'!$B$7:$B$27))*$E573</f>
        <v>0</v>
      </c>
      <c r="T573" s="147">
        <f t="shared" si="120"/>
        <v>-1260232.91671355</v>
      </c>
      <c r="U573" s="147">
        <f t="shared" si="121"/>
        <v>0</v>
      </c>
    </row>
    <row r="574" spans="3:21" x14ac:dyDescent="0.25">
      <c r="C574" s="38" t="s">
        <v>162</v>
      </c>
    </row>
    <row r="575" spans="3:21" x14ac:dyDescent="0.25">
      <c r="C575" s="173" t="str">
        <f>LinkFromRateBase!C123</f>
        <v>CIAC-NT Mains</v>
      </c>
      <c r="E575" s="146">
        <f>LinkFromRateBase!G123</f>
        <v>-33041680.639999989</v>
      </c>
      <c r="G575" s="143" t="s">
        <v>101</v>
      </c>
      <c r="H575" s="2" t="str">
        <f>_xlfn.XLOOKUP($G575,'Allocator Summary'!$B$7:$B$40,'Allocator Summary'!$C$7:$C$40)</f>
        <v>Mains</v>
      </c>
      <c r="I575" s="147">
        <f>INDEX('Allocator Summary'!D$7:D$27,MATCH($G575,'Allocator Summary'!$B$7:$B$27))*$E575</f>
        <v>0</v>
      </c>
      <c r="J575" s="147">
        <f>INDEX('Allocator Summary'!E$7:E$27,MATCH($G575,'Allocator Summary'!$B$7:$B$27))*$E575</f>
        <v>0</v>
      </c>
      <c r="K575" s="147">
        <f>INDEX('Allocator Summary'!F$7:F$27,MATCH($G575,'Allocator Summary'!$B$7:$B$27))*$E575</f>
        <v>0</v>
      </c>
      <c r="L575" s="147">
        <f>INDEX('Allocator Summary'!G$7:G$27,MATCH($G575,'Allocator Summary'!$B$7:$B$27))*$E575</f>
        <v>-13536369.922478382</v>
      </c>
      <c r="M575" s="147">
        <f>INDEX('Allocator Summary'!H$7:H$27,MATCH($G575,'Allocator Summary'!$B$7:$B$27))*$E575</f>
        <v>-19505310.717521608</v>
      </c>
      <c r="N575" s="147">
        <f>INDEX('Allocator Summary'!I$7:I$27,MATCH($G575,'Allocator Summary'!$B$7:$B$27))*$E575</f>
        <v>0</v>
      </c>
      <c r="O575" s="147">
        <f>INDEX('Allocator Summary'!J$7:J$27,MATCH($G575,'Allocator Summary'!$B$7:$B$27))*$E575</f>
        <v>0</v>
      </c>
      <c r="P575" s="147">
        <f>INDEX('Allocator Summary'!K$7:K$27,MATCH($G575,'Allocator Summary'!$B$7:$B$27))*$E575</f>
        <v>0</v>
      </c>
      <c r="Q575" s="147">
        <f>INDEX('Allocator Summary'!L$7:L$27,MATCH($G575,'Allocator Summary'!$B$7:$B$27))*$E575</f>
        <v>0</v>
      </c>
      <c r="R575" s="147">
        <f>INDEX('Allocator Summary'!M$7:M$27,MATCH($G575,'Allocator Summary'!$B$7:$B$27))*$E575</f>
        <v>0</v>
      </c>
      <c r="S575" s="147">
        <f>INDEX('Allocator Summary'!N$7:N$27,MATCH($G575,'Allocator Summary'!$B$7:$B$27))*$E575</f>
        <v>0</v>
      </c>
      <c r="T575" s="147">
        <f t="shared" ref="T575:T599" si="122">SUM(I575:S575)</f>
        <v>-33041680.639999989</v>
      </c>
      <c r="U575" s="147">
        <f t="shared" ref="U575:U599" si="123">T575-E575</f>
        <v>0</v>
      </c>
    </row>
    <row r="576" spans="3:21" x14ac:dyDescent="0.25">
      <c r="C576" s="173" t="str">
        <f>LinkFromRateBase!C124</f>
        <v>CIAC-NT Ext Dep</v>
      </c>
      <c r="E576" s="146">
        <f>LinkFromRateBase!G124</f>
        <v>-27625160.509999994</v>
      </c>
      <c r="G576" s="143" t="s">
        <v>101</v>
      </c>
      <c r="H576" s="2" t="str">
        <f>_xlfn.XLOOKUP($G576,'Allocator Summary'!$B$7:$B$40,'Allocator Summary'!$C$7:$C$40)</f>
        <v>Mains</v>
      </c>
      <c r="I576" s="147">
        <f>INDEX('Allocator Summary'!D$7:D$27,MATCH($G576,'Allocator Summary'!$B$7:$B$27))*$E576</f>
        <v>0</v>
      </c>
      <c r="J576" s="147">
        <f>INDEX('Allocator Summary'!E$7:E$27,MATCH($G576,'Allocator Summary'!$B$7:$B$27))*$E576</f>
        <v>0</v>
      </c>
      <c r="K576" s="147">
        <f>INDEX('Allocator Summary'!F$7:F$27,MATCH($G576,'Allocator Summary'!$B$7:$B$27))*$E576</f>
        <v>0</v>
      </c>
      <c r="L576" s="147">
        <f>INDEX('Allocator Summary'!G$7:G$27,MATCH($G576,'Allocator Summary'!$B$7:$B$27))*$E576</f>
        <v>-11317353.85694962</v>
      </c>
      <c r="M576" s="147">
        <f>INDEX('Allocator Summary'!H$7:H$27,MATCH($G576,'Allocator Summary'!$B$7:$B$27))*$E576</f>
        <v>-16307806.653050374</v>
      </c>
      <c r="N576" s="147">
        <f>INDEX('Allocator Summary'!I$7:I$27,MATCH($G576,'Allocator Summary'!$B$7:$B$27))*$E576</f>
        <v>0</v>
      </c>
      <c r="O576" s="147">
        <f>INDEX('Allocator Summary'!J$7:J$27,MATCH($G576,'Allocator Summary'!$B$7:$B$27))*$E576</f>
        <v>0</v>
      </c>
      <c r="P576" s="147">
        <f>INDEX('Allocator Summary'!K$7:K$27,MATCH($G576,'Allocator Summary'!$B$7:$B$27))*$E576</f>
        <v>0</v>
      </c>
      <c r="Q576" s="147">
        <f>INDEX('Allocator Summary'!L$7:L$27,MATCH($G576,'Allocator Summary'!$B$7:$B$27))*$E576</f>
        <v>0</v>
      </c>
      <c r="R576" s="147">
        <f>INDEX('Allocator Summary'!M$7:M$27,MATCH($G576,'Allocator Summary'!$B$7:$B$27))*$E576</f>
        <v>0</v>
      </c>
      <c r="S576" s="147">
        <f>INDEX('Allocator Summary'!N$7:N$27,MATCH($G576,'Allocator Summary'!$B$7:$B$27))*$E576</f>
        <v>0</v>
      </c>
      <c r="T576" s="147">
        <f t="shared" si="122"/>
        <v>-27625160.509999994</v>
      </c>
      <c r="U576" s="147">
        <f t="shared" si="123"/>
        <v>0</v>
      </c>
    </row>
    <row r="577" spans="3:21" x14ac:dyDescent="0.25">
      <c r="C577" s="173" t="str">
        <f>LinkFromRateBase!C125</f>
        <v>CIAC-NT Svcs</v>
      </c>
      <c r="E577" s="146">
        <f>LinkFromRateBase!G125</f>
        <v>-10694812.599999998</v>
      </c>
      <c r="G577" s="143" t="s">
        <v>109</v>
      </c>
      <c r="H577" s="2" t="str">
        <f>_xlfn.XLOOKUP($G577,'Allocator Summary'!$B$7:$B$40,'Allocator Summary'!$C$7:$C$40)</f>
        <v>Services</v>
      </c>
      <c r="I577" s="147">
        <f>INDEX('Allocator Summary'!D$7:D$27,MATCH($G577,'Allocator Summary'!$B$7:$B$27))*$E577</f>
        <v>0</v>
      </c>
      <c r="J577" s="147">
        <f>INDEX('Allocator Summary'!E$7:E$27,MATCH($G577,'Allocator Summary'!$B$7:$B$27))*$E577</f>
        <v>0</v>
      </c>
      <c r="K577" s="147">
        <f>INDEX('Allocator Summary'!F$7:F$27,MATCH($G577,'Allocator Summary'!$B$7:$B$27))*$E577</f>
        <v>0</v>
      </c>
      <c r="L577" s="147">
        <f>INDEX('Allocator Summary'!G$7:G$27,MATCH($G577,'Allocator Summary'!$B$7:$B$27))*$E577</f>
        <v>0</v>
      </c>
      <c r="M577" s="147">
        <f>INDEX('Allocator Summary'!H$7:H$27,MATCH($G577,'Allocator Summary'!$B$7:$B$27))*$E577</f>
        <v>0</v>
      </c>
      <c r="N577" s="147">
        <f>INDEX('Allocator Summary'!I$7:I$27,MATCH($G577,'Allocator Summary'!$B$7:$B$27))*$E577</f>
        <v>0</v>
      </c>
      <c r="O577" s="147">
        <f>INDEX('Allocator Summary'!J$7:J$27,MATCH($G577,'Allocator Summary'!$B$7:$B$27))*$E577</f>
        <v>0</v>
      </c>
      <c r="P577" s="147">
        <f>INDEX('Allocator Summary'!K$7:K$27,MATCH($G577,'Allocator Summary'!$B$7:$B$27))*$E577</f>
        <v>-10694812.599999998</v>
      </c>
      <c r="Q577" s="147">
        <f>INDEX('Allocator Summary'!L$7:L$27,MATCH($G577,'Allocator Summary'!$B$7:$B$27))*$E577</f>
        <v>0</v>
      </c>
      <c r="R577" s="147">
        <f>INDEX('Allocator Summary'!M$7:M$27,MATCH($G577,'Allocator Summary'!$B$7:$B$27))*$E577</f>
        <v>0</v>
      </c>
      <c r="S577" s="147">
        <f>INDEX('Allocator Summary'!N$7:N$27,MATCH($G577,'Allocator Summary'!$B$7:$B$27))*$E577</f>
        <v>0</v>
      </c>
      <c r="T577" s="147">
        <f t="shared" si="122"/>
        <v>-10694812.599999998</v>
      </c>
      <c r="U577" s="147">
        <f t="shared" si="123"/>
        <v>0</v>
      </c>
    </row>
    <row r="578" spans="3:21" x14ac:dyDescent="0.25">
      <c r="C578" s="173" t="str">
        <f>LinkFromRateBase!C126</f>
        <v>CIAC-NT Meters</v>
      </c>
      <c r="E578" s="146">
        <f>LinkFromRateBase!G126</f>
        <v>-16669939.759999998</v>
      </c>
      <c r="G578" s="143" t="s">
        <v>106</v>
      </c>
      <c r="H578" s="2" t="str">
        <f>_xlfn.XLOOKUP($G578,'Allocator Summary'!$B$7:$B$40,'Allocator Summary'!$C$7:$C$40)</f>
        <v>Meters</v>
      </c>
      <c r="I578" s="147">
        <f>INDEX('Allocator Summary'!D$7:D$27,MATCH($G578,'Allocator Summary'!$B$7:$B$27))*$E578</f>
        <v>0</v>
      </c>
      <c r="J578" s="147">
        <f>INDEX('Allocator Summary'!E$7:E$27,MATCH($G578,'Allocator Summary'!$B$7:$B$27))*$E578</f>
        <v>0</v>
      </c>
      <c r="K578" s="147">
        <f>INDEX('Allocator Summary'!F$7:F$27,MATCH($G578,'Allocator Summary'!$B$7:$B$27))*$E578</f>
        <v>0</v>
      </c>
      <c r="L578" s="147">
        <f>INDEX('Allocator Summary'!G$7:G$27,MATCH($G578,'Allocator Summary'!$B$7:$B$27))*$E578</f>
        <v>0</v>
      </c>
      <c r="M578" s="147">
        <f>INDEX('Allocator Summary'!H$7:H$27,MATCH($G578,'Allocator Summary'!$B$7:$B$27))*$E578</f>
        <v>0</v>
      </c>
      <c r="N578" s="147">
        <f>INDEX('Allocator Summary'!I$7:I$27,MATCH($G578,'Allocator Summary'!$B$7:$B$27))*$E578</f>
        <v>0</v>
      </c>
      <c r="O578" s="147">
        <f>INDEX('Allocator Summary'!J$7:J$27,MATCH($G578,'Allocator Summary'!$B$7:$B$27))*$E578</f>
        <v>-16669939.759999998</v>
      </c>
      <c r="P578" s="147">
        <f>INDEX('Allocator Summary'!K$7:K$27,MATCH($G578,'Allocator Summary'!$B$7:$B$27))*$E578</f>
        <v>0</v>
      </c>
      <c r="Q578" s="147">
        <f>INDEX('Allocator Summary'!L$7:L$27,MATCH($G578,'Allocator Summary'!$B$7:$B$27))*$E578</f>
        <v>0</v>
      </c>
      <c r="R578" s="147">
        <f>INDEX('Allocator Summary'!M$7:M$27,MATCH($G578,'Allocator Summary'!$B$7:$B$27))*$E578</f>
        <v>0</v>
      </c>
      <c r="S578" s="147">
        <f>INDEX('Allocator Summary'!N$7:N$27,MATCH($G578,'Allocator Summary'!$B$7:$B$27))*$E578</f>
        <v>0</v>
      </c>
      <c r="T578" s="147">
        <f t="shared" si="122"/>
        <v>-16669939.759999998</v>
      </c>
      <c r="U578" s="147">
        <f t="shared" si="123"/>
        <v>0</v>
      </c>
    </row>
    <row r="579" spans="3:21" x14ac:dyDescent="0.25">
      <c r="C579" s="173" t="str">
        <f>LinkFromRateBase!C127</f>
        <v>CIAC-NT Hydrants</v>
      </c>
      <c r="E579" s="146">
        <f>LinkFromRateBase!G127</f>
        <v>-4260298.7400000012</v>
      </c>
      <c r="G579" s="143" t="s">
        <v>112</v>
      </c>
      <c r="H579" s="2" t="str">
        <f>_xlfn.XLOOKUP($G579,'Allocator Summary'!$B$7:$B$40,'Allocator Summary'!$C$7:$C$40)</f>
        <v>Hydrants</v>
      </c>
      <c r="I579" s="147">
        <f>INDEX('Allocator Summary'!D$7:D$27,MATCH($G579,'Allocator Summary'!$B$7:$B$27))*$E579</f>
        <v>0</v>
      </c>
      <c r="J579" s="147">
        <f>INDEX('Allocator Summary'!E$7:E$27,MATCH($G579,'Allocator Summary'!$B$7:$B$27))*$E579</f>
        <v>0</v>
      </c>
      <c r="K579" s="147">
        <f>INDEX('Allocator Summary'!F$7:F$27,MATCH($G579,'Allocator Summary'!$B$7:$B$27))*$E579</f>
        <v>0</v>
      </c>
      <c r="L579" s="147">
        <f>INDEX('Allocator Summary'!G$7:G$27,MATCH($G579,'Allocator Summary'!$B$7:$B$27))*$E579</f>
        <v>0</v>
      </c>
      <c r="M579" s="147">
        <f>INDEX('Allocator Summary'!H$7:H$27,MATCH($G579,'Allocator Summary'!$B$7:$B$27))*$E579</f>
        <v>0</v>
      </c>
      <c r="N579" s="147">
        <f>INDEX('Allocator Summary'!I$7:I$27,MATCH($G579,'Allocator Summary'!$B$7:$B$27))*$E579</f>
        <v>0</v>
      </c>
      <c r="O579" s="147">
        <f>INDEX('Allocator Summary'!J$7:J$27,MATCH($G579,'Allocator Summary'!$B$7:$B$27))*$E579</f>
        <v>0</v>
      </c>
      <c r="P579" s="147">
        <f>INDEX('Allocator Summary'!K$7:K$27,MATCH($G579,'Allocator Summary'!$B$7:$B$27))*$E579</f>
        <v>0</v>
      </c>
      <c r="Q579" s="147">
        <f>INDEX('Allocator Summary'!L$7:L$27,MATCH($G579,'Allocator Summary'!$B$7:$B$27))*$E579</f>
        <v>0</v>
      </c>
      <c r="R579" s="147">
        <f>INDEX('Allocator Summary'!M$7:M$27,MATCH($G579,'Allocator Summary'!$B$7:$B$27))*$E579</f>
        <v>-3731303.77450111</v>
      </c>
      <c r="S579" s="147">
        <f>INDEX('Allocator Summary'!N$7:N$27,MATCH($G579,'Allocator Summary'!$B$7:$B$27))*$E579</f>
        <v>-528994.96549889143</v>
      </c>
      <c r="T579" s="147">
        <f t="shared" si="122"/>
        <v>-4260298.7400000012</v>
      </c>
      <c r="U579" s="147">
        <f t="shared" si="123"/>
        <v>0</v>
      </c>
    </row>
    <row r="580" spans="3:21" x14ac:dyDescent="0.25">
      <c r="C580" s="173" t="str">
        <f>LinkFromRateBase!C128</f>
        <v>CIAC-NT Other</v>
      </c>
      <c r="E580" s="146">
        <f>LinkFromRateBase!G128</f>
        <v>-3912457.1599999988</v>
      </c>
      <c r="G580" s="143" t="s">
        <v>101</v>
      </c>
      <c r="H580" s="2" t="str">
        <f>_xlfn.XLOOKUP($G580,'Allocator Summary'!$B$7:$B$40,'Allocator Summary'!$C$7:$C$40)</f>
        <v>Mains</v>
      </c>
      <c r="I580" s="147">
        <f>INDEX('Allocator Summary'!D$7:D$27,MATCH($G580,'Allocator Summary'!$B$7:$B$27))*$E580</f>
        <v>0</v>
      </c>
      <c r="J580" s="147">
        <f>INDEX('Allocator Summary'!E$7:E$27,MATCH($G580,'Allocator Summary'!$B$7:$B$27))*$E580</f>
        <v>0</v>
      </c>
      <c r="K580" s="147">
        <f>INDEX('Allocator Summary'!F$7:F$27,MATCH($G580,'Allocator Summary'!$B$7:$B$27))*$E580</f>
        <v>0</v>
      </c>
      <c r="L580" s="147">
        <f>INDEX('Allocator Summary'!G$7:G$27,MATCH($G580,'Allocator Summary'!$B$7:$B$27))*$E580</f>
        <v>-1602838.1849165282</v>
      </c>
      <c r="M580" s="147">
        <f>INDEX('Allocator Summary'!H$7:H$27,MATCH($G580,'Allocator Summary'!$B$7:$B$27))*$E580</f>
        <v>-2309618.9750834703</v>
      </c>
      <c r="N580" s="147">
        <f>INDEX('Allocator Summary'!I$7:I$27,MATCH($G580,'Allocator Summary'!$B$7:$B$27))*$E580</f>
        <v>0</v>
      </c>
      <c r="O580" s="147">
        <f>INDEX('Allocator Summary'!J$7:J$27,MATCH($G580,'Allocator Summary'!$B$7:$B$27))*$E580</f>
        <v>0</v>
      </c>
      <c r="P580" s="147">
        <f>INDEX('Allocator Summary'!K$7:K$27,MATCH($G580,'Allocator Summary'!$B$7:$B$27))*$E580</f>
        <v>0</v>
      </c>
      <c r="Q580" s="147">
        <f>INDEX('Allocator Summary'!L$7:L$27,MATCH($G580,'Allocator Summary'!$B$7:$B$27))*$E580</f>
        <v>0</v>
      </c>
      <c r="R580" s="147">
        <f>INDEX('Allocator Summary'!M$7:M$27,MATCH($G580,'Allocator Summary'!$B$7:$B$27))*$E580</f>
        <v>0</v>
      </c>
      <c r="S580" s="147">
        <f>INDEX('Allocator Summary'!N$7:N$27,MATCH($G580,'Allocator Summary'!$B$7:$B$27))*$E580</f>
        <v>0</v>
      </c>
      <c r="T580" s="147">
        <f t="shared" si="122"/>
        <v>-3912457.1599999983</v>
      </c>
      <c r="U580" s="147">
        <f t="shared" si="123"/>
        <v>0</v>
      </c>
    </row>
    <row r="581" spans="3:21" x14ac:dyDescent="0.25">
      <c r="C581" s="173" t="str">
        <f>LinkFromRateBase!C129</f>
        <v>CIAC-NT WIP</v>
      </c>
      <c r="E581" s="146">
        <f>LinkFromRateBase!G129</f>
        <v>-477496.83999999991</v>
      </c>
      <c r="G581" s="143" t="s">
        <v>101</v>
      </c>
      <c r="H581" s="2" t="str">
        <f>_xlfn.XLOOKUP($G581,'Allocator Summary'!$B$7:$B$40,'Allocator Summary'!$C$7:$C$40)</f>
        <v>Mains</v>
      </c>
      <c r="I581" s="147">
        <f>INDEX('Allocator Summary'!D$7:D$27,MATCH($G581,'Allocator Summary'!$B$7:$B$27))*$E581</f>
        <v>0</v>
      </c>
      <c r="J581" s="147">
        <f>INDEX('Allocator Summary'!E$7:E$27,MATCH($G581,'Allocator Summary'!$B$7:$B$27))*$E581</f>
        <v>0</v>
      </c>
      <c r="K581" s="147">
        <f>INDEX('Allocator Summary'!F$7:F$27,MATCH($G581,'Allocator Summary'!$B$7:$B$27))*$E581</f>
        <v>0</v>
      </c>
      <c r="L581" s="147">
        <f>INDEX('Allocator Summary'!G$7:G$27,MATCH($G581,'Allocator Summary'!$B$7:$B$27))*$E581</f>
        <v>-195618.7983740065</v>
      </c>
      <c r="M581" s="147">
        <f>INDEX('Allocator Summary'!H$7:H$27,MATCH($G581,'Allocator Summary'!$B$7:$B$27))*$E581</f>
        <v>-281878.04162599344</v>
      </c>
      <c r="N581" s="147">
        <f>INDEX('Allocator Summary'!I$7:I$27,MATCH($G581,'Allocator Summary'!$B$7:$B$27))*$E581</f>
        <v>0</v>
      </c>
      <c r="O581" s="147">
        <f>INDEX('Allocator Summary'!J$7:J$27,MATCH($G581,'Allocator Summary'!$B$7:$B$27))*$E581</f>
        <v>0</v>
      </c>
      <c r="P581" s="147">
        <f>INDEX('Allocator Summary'!K$7:K$27,MATCH($G581,'Allocator Summary'!$B$7:$B$27))*$E581</f>
        <v>0</v>
      </c>
      <c r="Q581" s="147">
        <f>INDEX('Allocator Summary'!L$7:L$27,MATCH($G581,'Allocator Summary'!$B$7:$B$27))*$E581</f>
        <v>0</v>
      </c>
      <c r="R581" s="147">
        <f>INDEX('Allocator Summary'!M$7:M$27,MATCH($G581,'Allocator Summary'!$B$7:$B$27))*$E581</f>
        <v>0</v>
      </c>
      <c r="S581" s="147">
        <f>INDEX('Allocator Summary'!N$7:N$27,MATCH($G581,'Allocator Summary'!$B$7:$B$27))*$E581</f>
        <v>0</v>
      </c>
      <c r="T581" s="147">
        <f t="shared" si="122"/>
        <v>-477496.83999999997</v>
      </c>
      <c r="U581" s="147">
        <f t="shared" si="123"/>
        <v>0</v>
      </c>
    </row>
    <row r="582" spans="3:21" x14ac:dyDescent="0.25">
      <c r="C582" s="173" t="str">
        <f>LinkFromRateBase!C130</f>
        <v>CIAC-NT NUP Property</v>
      </c>
      <c r="E582" s="146">
        <f>LinkFromRateBase!G130</f>
        <v>-249724.8599999999</v>
      </c>
      <c r="G582" s="143" t="s">
        <v>101</v>
      </c>
      <c r="H582" s="2" t="str">
        <f>_xlfn.XLOOKUP($G582,'Allocator Summary'!$B$7:$B$40,'Allocator Summary'!$C$7:$C$40)</f>
        <v>Mains</v>
      </c>
      <c r="I582" s="147">
        <f>INDEX('Allocator Summary'!D$7:D$27,MATCH($G582,'Allocator Summary'!$B$7:$B$27))*$E582</f>
        <v>0</v>
      </c>
      <c r="J582" s="147">
        <f>INDEX('Allocator Summary'!E$7:E$27,MATCH($G582,'Allocator Summary'!$B$7:$B$27))*$E582</f>
        <v>0</v>
      </c>
      <c r="K582" s="147">
        <f>INDEX('Allocator Summary'!F$7:F$27,MATCH($G582,'Allocator Summary'!$B$7:$B$27))*$E582</f>
        <v>0</v>
      </c>
      <c r="L582" s="147">
        <f>INDEX('Allocator Summary'!G$7:G$27,MATCH($G582,'Allocator Summary'!$B$7:$B$27))*$E582</f>
        <v>-102306.17869076785</v>
      </c>
      <c r="M582" s="147">
        <f>INDEX('Allocator Summary'!H$7:H$27,MATCH($G582,'Allocator Summary'!$B$7:$B$27))*$E582</f>
        <v>-147418.68130923205</v>
      </c>
      <c r="N582" s="147">
        <f>INDEX('Allocator Summary'!I$7:I$27,MATCH($G582,'Allocator Summary'!$B$7:$B$27))*$E582</f>
        <v>0</v>
      </c>
      <c r="O582" s="147">
        <f>INDEX('Allocator Summary'!J$7:J$27,MATCH($G582,'Allocator Summary'!$B$7:$B$27))*$E582</f>
        <v>0</v>
      </c>
      <c r="P582" s="147">
        <f>INDEX('Allocator Summary'!K$7:K$27,MATCH($G582,'Allocator Summary'!$B$7:$B$27))*$E582</f>
        <v>0</v>
      </c>
      <c r="Q582" s="147">
        <f>INDEX('Allocator Summary'!L$7:L$27,MATCH($G582,'Allocator Summary'!$B$7:$B$27))*$E582</f>
        <v>0</v>
      </c>
      <c r="R582" s="147">
        <f>INDEX('Allocator Summary'!M$7:M$27,MATCH($G582,'Allocator Summary'!$B$7:$B$27))*$E582</f>
        <v>0</v>
      </c>
      <c r="S582" s="147">
        <f>INDEX('Allocator Summary'!N$7:N$27,MATCH($G582,'Allocator Summary'!$B$7:$B$27))*$E582</f>
        <v>0</v>
      </c>
      <c r="T582" s="147">
        <f t="shared" si="122"/>
        <v>-249724.8599999999</v>
      </c>
      <c r="U582" s="147">
        <f t="shared" si="123"/>
        <v>0</v>
      </c>
    </row>
    <row r="583" spans="3:21" x14ac:dyDescent="0.25">
      <c r="C583" s="173" t="str">
        <f>LinkFromRateBase!C131</f>
        <v>CIAC-Tax Mains</v>
      </c>
      <c r="E583" s="146">
        <f>LinkFromRateBase!G131</f>
        <v>-5671953.3925823784</v>
      </c>
      <c r="G583" s="143" t="s">
        <v>101</v>
      </c>
      <c r="H583" s="2" t="str">
        <f>_xlfn.XLOOKUP($G583,'Allocator Summary'!$B$7:$B$40,'Allocator Summary'!$C$7:$C$40)</f>
        <v>Mains</v>
      </c>
      <c r="I583" s="147">
        <f>INDEX('Allocator Summary'!D$7:D$27,MATCH($G583,'Allocator Summary'!$B$7:$B$27))*$E583</f>
        <v>0</v>
      </c>
      <c r="J583" s="147">
        <f>INDEX('Allocator Summary'!E$7:E$27,MATCH($G583,'Allocator Summary'!$B$7:$B$27))*$E583</f>
        <v>0</v>
      </c>
      <c r="K583" s="147">
        <f>INDEX('Allocator Summary'!F$7:F$27,MATCH($G583,'Allocator Summary'!$B$7:$B$27))*$E583</f>
        <v>0</v>
      </c>
      <c r="L583" s="147">
        <f>INDEX('Allocator Summary'!G$7:G$27,MATCH($G583,'Allocator Summary'!$B$7:$B$27))*$E583</f>
        <v>-2323660.8374001691</v>
      </c>
      <c r="M583" s="147">
        <f>INDEX('Allocator Summary'!H$7:H$27,MATCH($G583,'Allocator Summary'!$B$7:$B$27))*$E583</f>
        <v>-3348292.5551822092</v>
      </c>
      <c r="N583" s="147">
        <f>INDEX('Allocator Summary'!I$7:I$27,MATCH($G583,'Allocator Summary'!$B$7:$B$27))*$E583</f>
        <v>0</v>
      </c>
      <c r="O583" s="147">
        <f>INDEX('Allocator Summary'!J$7:J$27,MATCH($G583,'Allocator Summary'!$B$7:$B$27))*$E583</f>
        <v>0</v>
      </c>
      <c r="P583" s="147">
        <f>INDEX('Allocator Summary'!K$7:K$27,MATCH($G583,'Allocator Summary'!$B$7:$B$27))*$E583</f>
        <v>0</v>
      </c>
      <c r="Q583" s="147">
        <f>INDEX('Allocator Summary'!L$7:L$27,MATCH($G583,'Allocator Summary'!$B$7:$B$27))*$E583</f>
        <v>0</v>
      </c>
      <c r="R583" s="147">
        <f>INDEX('Allocator Summary'!M$7:M$27,MATCH($G583,'Allocator Summary'!$B$7:$B$27))*$E583</f>
        <v>0</v>
      </c>
      <c r="S583" s="147">
        <f>INDEX('Allocator Summary'!N$7:N$27,MATCH($G583,'Allocator Summary'!$B$7:$B$27))*$E583</f>
        <v>0</v>
      </c>
      <c r="T583" s="147">
        <f t="shared" si="122"/>
        <v>-5671953.3925823784</v>
      </c>
      <c r="U583" s="147">
        <f t="shared" si="123"/>
        <v>0</v>
      </c>
    </row>
    <row r="584" spans="3:21" x14ac:dyDescent="0.25">
      <c r="C584" s="173" t="str">
        <f>LinkFromRateBase!C132</f>
        <v>CIAC-Tax Ext Dep</v>
      </c>
      <c r="E584" s="146">
        <f>LinkFromRateBase!G132</f>
        <v>-2423126.6757230228</v>
      </c>
      <c r="G584" s="143" t="s">
        <v>101</v>
      </c>
      <c r="H584" s="2" t="str">
        <f>_xlfn.XLOOKUP($G584,'Allocator Summary'!$B$7:$B$40,'Allocator Summary'!$C$7:$C$40)</f>
        <v>Mains</v>
      </c>
      <c r="I584" s="147">
        <f>INDEX('Allocator Summary'!D$7:D$27,MATCH($G584,'Allocator Summary'!$B$7:$B$27))*$E584</f>
        <v>0</v>
      </c>
      <c r="J584" s="147">
        <f>INDEX('Allocator Summary'!E$7:E$27,MATCH($G584,'Allocator Summary'!$B$7:$B$27))*$E584</f>
        <v>0</v>
      </c>
      <c r="K584" s="147">
        <f>INDEX('Allocator Summary'!F$7:F$27,MATCH($G584,'Allocator Summary'!$B$7:$B$27))*$E584</f>
        <v>0</v>
      </c>
      <c r="L584" s="147">
        <f>INDEX('Allocator Summary'!G$7:G$27,MATCH($G584,'Allocator Summary'!$B$7:$B$27))*$E584</f>
        <v>-992695.84404566674</v>
      </c>
      <c r="M584" s="147">
        <f>INDEX('Allocator Summary'!H$7:H$27,MATCH($G584,'Allocator Summary'!$B$7:$B$27))*$E584</f>
        <v>-1430430.831677356</v>
      </c>
      <c r="N584" s="147">
        <f>INDEX('Allocator Summary'!I$7:I$27,MATCH($G584,'Allocator Summary'!$B$7:$B$27))*$E584</f>
        <v>0</v>
      </c>
      <c r="O584" s="147">
        <f>INDEX('Allocator Summary'!J$7:J$27,MATCH($G584,'Allocator Summary'!$B$7:$B$27))*$E584</f>
        <v>0</v>
      </c>
      <c r="P584" s="147">
        <f>INDEX('Allocator Summary'!K$7:K$27,MATCH($G584,'Allocator Summary'!$B$7:$B$27))*$E584</f>
        <v>0</v>
      </c>
      <c r="Q584" s="147">
        <f>INDEX('Allocator Summary'!L$7:L$27,MATCH($G584,'Allocator Summary'!$B$7:$B$27))*$E584</f>
        <v>0</v>
      </c>
      <c r="R584" s="147">
        <f>INDEX('Allocator Summary'!M$7:M$27,MATCH($G584,'Allocator Summary'!$B$7:$B$27))*$E584</f>
        <v>0</v>
      </c>
      <c r="S584" s="147">
        <f>INDEX('Allocator Summary'!N$7:N$27,MATCH($G584,'Allocator Summary'!$B$7:$B$27))*$E584</f>
        <v>0</v>
      </c>
      <c r="T584" s="147">
        <f t="shared" si="122"/>
        <v>-2423126.6757230228</v>
      </c>
      <c r="U584" s="147">
        <f t="shared" si="123"/>
        <v>0</v>
      </c>
    </row>
    <row r="585" spans="3:21" x14ac:dyDescent="0.25">
      <c r="C585" s="173" t="str">
        <f>LinkFromRateBase!C133</f>
        <v>CIAC-Tax Svcs</v>
      </c>
      <c r="E585" s="146">
        <f>LinkFromRateBase!G133</f>
        <v>-25264394.882682327</v>
      </c>
      <c r="G585" s="143" t="s">
        <v>109</v>
      </c>
      <c r="H585" s="2" t="str">
        <f>_xlfn.XLOOKUP($G585,'Allocator Summary'!$B$7:$B$40,'Allocator Summary'!$C$7:$C$40)</f>
        <v>Services</v>
      </c>
      <c r="I585" s="147">
        <f>INDEX('Allocator Summary'!D$7:D$27,MATCH($G585,'Allocator Summary'!$B$7:$B$27))*$E585</f>
        <v>0</v>
      </c>
      <c r="J585" s="147">
        <f>INDEX('Allocator Summary'!E$7:E$27,MATCH($G585,'Allocator Summary'!$B$7:$B$27))*$E585</f>
        <v>0</v>
      </c>
      <c r="K585" s="147">
        <f>INDEX('Allocator Summary'!F$7:F$27,MATCH($G585,'Allocator Summary'!$B$7:$B$27))*$E585</f>
        <v>0</v>
      </c>
      <c r="L585" s="147">
        <f>INDEX('Allocator Summary'!G$7:G$27,MATCH($G585,'Allocator Summary'!$B$7:$B$27))*$E585</f>
        <v>0</v>
      </c>
      <c r="M585" s="147">
        <f>INDEX('Allocator Summary'!H$7:H$27,MATCH($G585,'Allocator Summary'!$B$7:$B$27))*$E585</f>
        <v>0</v>
      </c>
      <c r="N585" s="147">
        <f>INDEX('Allocator Summary'!I$7:I$27,MATCH($G585,'Allocator Summary'!$B$7:$B$27))*$E585</f>
        <v>0</v>
      </c>
      <c r="O585" s="147">
        <f>INDEX('Allocator Summary'!J$7:J$27,MATCH($G585,'Allocator Summary'!$B$7:$B$27))*$E585</f>
        <v>0</v>
      </c>
      <c r="P585" s="147">
        <f>INDEX('Allocator Summary'!K$7:K$27,MATCH($G585,'Allocator Summary'!$B$7:$B$27))*$E585</f>
        <v>-25264394.882682327</v>
      </c>
      <c r="Q585" s="147">
        <f>INDEX('Allocator Summary'!L$7:L$27,MATCH($G585,'Allocator Summary'!$B$7:$B$27))*$E585</f>
        <v>0</v>
      </c>
      <c r="R585" s="147">
        <f>INDEX('Allocator Summary'!M$7:M$27,MATCH($G585,'Allocator Summary'!$B$7:$B$27))*$E585</f>
        <v>0</v>
      </c>
      <c r="S585" s="147">
        <f>INDEX('Allocator Summary'!N$7:N$27,MATCH($G585,'Allocator Summary'!$B$7:$B$27))*$E585</f>
        <v>0</v>
      </c>
      <c r="T585" s="147">
        <f t="shared" si="122"/>
        <v>-25264394.882682327</v>
      </c>
      <c r="U585" s="147">
        <f t="shared" si="123"/>
        <v>0</v>
      </c>
    </row>
    <row r="586" spans="3:21" x14ac:dyDescent="0.25">
      <c r="C586" s="173" t="str">
        <f>LinkFromRateBase!C134</f>
        <v>CIAC-Tax Meters</v>
      </c>
      <c r="E586" s="146">
        <f>LinkFromRateBase!G134</f>
        <v>-618612.44807581289</v>
      </c>
      <c r="G586" s="143" t="s">
        <v>106</v>
      </c>
      <c r="H586" s="2" t="str">
        <f>_xlfn.XLOOKUP($G586,'Allocator Summary'!$B$7:$B$40,'Allocator Summary'!$C$7:$C$40)</f>
        <v>Meters</v>
      </c>
      <c r="I586" s="147">
        <f>INDEX('Allocator Summary'!D$7:D$27,MATCH($G586,'Allocator Summary'!$B$7:$B$27))*$E586</f>
        <v>0</v>
      </c>
      <c r="J586" s="147">
        <f>INDEX('Allocator Summary'!E$7:E$27,MATCH($G586,'Allocator Summary'!$B$7:$B$27))*$E586</f>
        <v>0</v>
      </c>
      <c r="K586" s="147">
        <f>INDEX('Allocator Summary'!F$7:F$27,MATCH($G586,'Allocator Summary'!$B$7:$B$27))*$E586</f>
        <v>0</v>
      </c>
      <c r="L586" s="147">
        <f>INDEX('Allocator Summary'!G$7:G$27,MATCH($G586,'Allocator Summary'!$B$7:$B$27))*$E586</f>
        <v>0</v>
      </c>
      <c r="M586" s="147">
        <f>INDEX('Allocator Summary'!H$7:H$27,MATCH($G586,'Allocator Summary'!$B$7:$B$27))*$E586</f>
        <v>0</v>
      </c>
      <c r="N586" s="147">
        <f>INDEX('Allocator Summary'!I$7:I$27,MATCH($G586,'Allocator Summary'!$B$7:$B$27))*$E586</f>
        <v>0</v>
      </c>
      <c r="O586" s="147">
        <f>INDEX('Allocator Summary'!J$7:J$27,MATCH($G586,'Allocator Summary'!$B$7:$B$27))*$E586</f>
        <v>-618612.44807581289</v>
      </c>
      <c r="P586" s="147">
        <f>INDEX('Allocator Summary'!K$7:K$27,MATCH($G586,'Allocator Summary'!$B$7:$B$27))*$E586</f>
        <v>0</v>
      </c>
      <c r="Q586" s="147">
        <f>INDEX('Allocator Summary'!L$7:L$27,MATCH($G586,'Allocator Summary'!$B$7:$B$27))*$E586</f>
        <v>0</v>
      </c>
      <c r="R586" s="147">
        <f>INDEX('Allocator Summary'!M$7:M$27,MATCH($G586,'Allocator Summary'!$B$7:$B$27))*$E586</f>
        <v>0</v>
      </c>
      <c r="S586" s="147">
        <f>INDEX('Allocator Summary'!N$7:N$27,MATCH($G586,'Allocator Summary'!$B$7:$B$27))*$E586</f>
        <v>0</v>
      </c>
      <c r="T586" s="147">
        <f t="shared" si="122"/>
        <v>-618612.44807581289</v>
      </c>
      <c r="U586" s="147">
        <f t="shared" si="123"/>
        <v>0</v>
      </c>
    </row>
    <row r="587" spans="3:21" x14ac:dyDescent="0.25">
      <c r="C587" s="173" t="str">
        <f>LinkFromRateBase!C135</f>
        <v>CIAC-Tax Hydrants</v>
      </c>
      <c r="E587" s="146">
        <f>LinkFromRateBase!G135</f>
        <v>-1038479.3350648285</v>
      </c>
      <c r="G587" s="143" t="s">
        <v>112</v>
      </c>
      <c r="H587" s="2" t="str">
        <f>_xlfn.XLOOKUP($G587,'Allocator Summary'!$B$7:$B$40,'Allocator Summary'!$C$7:$C$40)</f>
        <v>Hydrants</v>
      </c>
      <c r="I587" s="147">
        <f>INDEX('Allocator Summary'!D$7:D$27,MATCH($G587,'Allocator Summary'!$B$7:$B$27))*$E587</f>
        <v>0</v>
      </c>
      <c r="J587" s="147">
        <f>INDEX('Allocator Summary'!E$7:E$27,MATCH($G587,'Allocator Summary'!$B$7:$B$27))*$E587</f>
        <v>0</v>
      </c>
      <c r="K587" s="147">
        <f>INDEX('Allocator Summary'!F$7:F$27,MATCH($G587,'Allocator Summary'!$B$7:$B$27))*$E587</f>
        <v>0</v>
      </c>
      <c r="L587" s="147">
        <f>INDEX('Allocator Summary'!G$7:G$27,MATCH($G587,'Allocator Summary'!$B$7:$B$27))*$E587</f>
        <v>0</v>
      </c>
      <c r="M587" s="147">
        <f>INDEX('Allocator Summary'!H$7:H$27,MATCH($G587,'Allocator Summary'!$B$7:$B$27))*$E587</f>
        <v>0</v>
      </c>
      <c r="N587" s="147">
        <f>INDEX('Allocator Summary'!I$7:I$27,MATCH($G587,'Allocator Summary'!$B$7:$B$27))*$E587</f>
        <v>0</v>
      </c>
      <c r="O587" s="147">
        <f>INDEX('Allocator Summary'!J$7:J$27,MATCH($G587,'Allocator Summary'!$B$7:$B$27))*$E587</f>
        <v>0</v>
      </c>
      <c r="P587" s="147">
        <f>INDEX('Allocator Summary'!K$7:K$27,MATCH($G587,'Allocator Summary'!$B$7:$B$27))*$E587</f>
        <v>0</v>
      </c>
      <c r="Q587" s="147">
        <f>INDEX('Allocator Summary'!L$7:L$27,MATCH($G587,'Allocator Summary'!$B$7:$B$27))*$E587</f>
        <v>0</v>
      </c>
      <c r="R587" s="147">
        <f>INDEX('Allocator Summary'!M$7:M$27,MATCH($G587,'Allocator Summary'!$B$7:$B$27))*$E587</f>
        <v>-909532.89878183429</v>
      </c>
      <c r="S587" s="147">
        <f>INDEX('Allocator Summary'!N$7:N$27,MATCH($G587,'Allocator Summary'!$B$7:$B$27))*$E587</f>
        <v>-128946.43628299421</v>
      </c>
      <c r="T587" s="147">
        <f t="shared" si="122"/>
        <v>-1038479.3350648285</v>
      </c>
      <c r="U587" s="147">
        <f t="shared" si="123"/>
        <v>0</v>
      </c>
    </row>
    <row r="588" spans="3:21" x14ac:dyDescent="0.25">
      <c r="C588" s="173" t="str">
        <f>LinkFromRateBase!C136</f>
        <v>CIAC-Tax Other</v>
      </c>
      <c r="E588" s="146">
        <f>LinkFromRateBase!G136</f>
        <v>-471869.78630109847</v>
      </c>
      <c r="G588" s="143" t="s">
        <v>101</v>
      </c>
      <c r="H588" s="2" t="str">
        <f>_xlfn.XLOOKUP($G588,'Allocator Summary'!$B$7:$B$40,'Allocator Summary'!$C$7:$C$40)</f>
        <v>Mains</v>
      </c>
      <c r="I588" s="147">
        <f>INDEX('Allocator Summary'!D$7:D$27,MATCH($G588,'Allocator Summary'!$B$7:$B$27))*$E588</f>
        <v>0</v>
      </c>
      <c r="J588" s="147">
        <f>INDEX('Allocator Summary'!E$7:E$27,MATCH($G588,'Allocator Summary'!$B$7:$B$27))*$E588</f>
        <v>0</v>
      </c>
      <c r="K588" s="147">
        <f>INDEX('Allocator Summary'!F$7:F$27,MATCH($G588,'Allocator Summary'!$B$7:$B$27))*$E588</f>
        <v>0</v>
      </c>
      <c r="L588" s="147">
        <f>INDEX('Allocator Summary'!G$7:G$27,MATCH($G588,'Allocator Summary'!$B$7:$B$27))*$E588</f>
        <v>-193313.53184498588</v>
      </c>
      <c r="M588" s="147">
        <f>INDEX('Allocator Summary'!H$7:H$27,MATCH($G588,'Allocator Summary'!$B$7:$B$27))*$E588</f>
        <v>-278556.25445611257</v>
      </c>
      <c r="N588" s="147">
        <f>INDEX('Allocator Summary'!I$7:I$27,MATCH($G588,'Allocator Summary'!$B$7:$B$27))*$E588</f>
        <v>0</v>
      </c>
      <c r="O588" s="147">
        <f>INDEX('Allocator Summary'!J$7:J$27,MATCH($G588,'Allocator Summary'!$B$7:$B$27))*$E588</f>
        <v>0</v>
      </c>
      <c r="P588" s="147">
        <f>INDEX('Allocator Summary'!K$7:K$27,MATCH($G588,'Allocator Summary'!$B$7:$B$27))*$E588</f>
        <v>0</v>
      </c>
      <c r="Q588" s="147">
        <f>INDEX('Allocator Summary'!L$7:L$27,MATCH($G588,'Allocator Summary'!$B$7:$B$27))*$E588</f>
        <v>0</v>
      </c>
      <c r="R588" s="147">
        <f>INDEX('Allocator Summary'!M$7:M$27,MATCH($G588,'Allocator Summary'!$B$7:$B$27))*$E588</f>
        <v>0</v>
      </c>
      <c r="S588" s="147">
        <f>INDEX('Allocator Summary'!N$7:N$27,MATCH($G588,'Allocator Summary'!$B$7:$B$27))*$E588</f>
        <v>0</v>
      </c>
      <c r="T588" s="147">
        <f t="shared" si="122"/>
        <v>-471869.78630109841</v>
      </c>
      <c r="U588" s="147">
        <f t="shared" si="123"/>
        <v>0</v>
      </c>
    </row>
    <row r="589" spans="3:21" x14ac:dyDescent="0.25">
      <c r="C589" s="173" t="str">
        <f>LinkFromRateBase!C137</f>
        <v>CIAC-Tax WIP</v>
      </c>
      <c r="E589" s="146">
        <f>LinkFromRateBase!G137</f>
        <v>-1696724.5101197485</v>
      </c>
      <c r="G589" s="143" t="s">
        <v>101</v>
      </c>
      <c r="H589" s="2" t="str">
        <f>_xlfn.XLOOKUP($G589,'Allocator Summary'!$B$7:$B$40,'Allocator Summary'!$C$7:$C$40)</f>
        <v>Mains</v>
      </c>
      <c r="I589" s="147">
        <f>INDEX('Allocator Summary'!D$7:D$27,MATCH($G589,'Allocator Summary'!$B$7:$B$27))*$E589</f>
        <v>0</v>
      </c>
      <c r="J589" s="147">
        <f>INDEX('Allocator Summary'!E$7:E$27,MATCH($G589,'Allocator Summary'!$B$7:$B$27))*$E589</f>
        <v>0</v>
      </c>
      <c r="K589" s="147">
        <f>INDEX('Allocator Summary'!F$7:F$27,MATCH($G589,'Allocator Summary'!$B$7:$B$27))*$E589</f>
        <v>0</v>
      </c>
      <c r="L589" s="147">
        <f>INDEX('Allocator Summary'!G$7:G$27,MATCH($G589,'Allocator Summary'!$B$7:$B$27))*$E589</f>
        <v>-695106.61021620594</v>
      </c>
      <c r="M589" s="147">
        <f>INDEX('Allocator Summary'!H$7:H$27,MATCH($G589,'Allocator Summary'!$B$7:$B$27))*$E589</f>
        <v>-1001617.8999035426</v>
      </c>
      <c r="N589" s="147">
        <f>INDEX('Allocator Summary'!I$7:I$27,MATCH($G589,'Allocator Summary'!$B$7:$B$27))*$E589</f>
        <v>0</v>
      </c>
      <c r="O589" s="147">
        <f>INDEX('Allocator Summary'!J$7:J$27,MATCH($G589,'Allocator Summary'!$B$7:$B$27))*$E589</f>
        <v>0</v>
      </c>
      <c r="P589" s="147">
        <f>INDEX('Allocator Summary'!K$7:K$27,MATCH($G589,'Allocator Summary'!$B$7:$B$27))*$E589</f>
        <v>0</v>
      </c>
      <c r="Q589" s="147">
        <f>INDEX('Allocator Summary'!L$7:L$27,MATCH($G589,'Allocator Summary'!$B$7:$B$27))*$E589</f>
        <v>0</v>
      </c>
      <c r="R589" s="147">
        <f>INDEX('Allocator Summary'!M$7:M$27,MATCH($G589,'Allocator Summary'!$B$7:$B$27))*$E589</f>
        <v>0</v>
      </c>
      <c r="S589" s="147">
        <f>INDEX('Allocator Summary'!N$7:N$27,MATCH($G589,'Allocator Summary'!$B$7:$B$27))*$E589</f>
        <v>0</v>
      </c>
      <c r="T589" s="147">
        <f t="shared" si="122"/>
        <v>-1696724.5101197485</v>
      </c>
      <c r="U589" s="147">
        <f t="shared" si="123"/>
        <v>0</v>
      </c>
    </row>
    <row r="590" spans="3:21" x14ac:dyDescent="0.25">
      <c r="C590" s="173" t="str">
        <f>LinkFromRateBase!C138</f>
        <v>CIAC-Taxable - Mains FIT</v>
      </c>
      <c r="E590" s="146">
        <f>LinkFromRateBase!G138</f>
        <v>-563703.81000000029</v>
      </c>
      <c r="G590" s="143" t="s">
        <v>101</v>
      </c>
      <c r="H590" s="2" t="str">
        <f>_xlfn.XLOOKUP($G590,'Allocator Summary'!$B$7:$B$40,'Allocator Summary'!$C$7:$C$40)</f>
        <v>Mains</v>
      </c>
      <c r="I590" s="147">
        <f>INDEX('Allocator Summary'!D$7:D$27,MATCH($G590,'Allocator Summary'!$B$7:$B$27))*$E590</f>
        <v>0</v>
      </c>
      <c r="J590" s="147">
        <f>INDEX('Allocator Summary'!E$7:E$27,MATCH($G590,'Allocator Summary'!$B$7:$B$27))*$E590</f>
        <v>0</v>
      </c>
      <c r="K590" s="147">
        <f>INDEX('Allocator Summary'!F$7:F$27,MATCH($G590,'Allocator Summary'!$B$7:$B$27))*$E590</f>
        <v>0</v>
      </c>
      <c r="L590" s="147">
        <f>INDEX('Allocator Summary'!G$7:G$27,MATCH($G590,'Allocator Summary'!$B$7:$B$27))*$E590</f>
        <v>-230935.68944047741</v>
      </c>
      <c r="M590" s="147">
        <f>INDEX('Allocator Summary'!H$7:H$27,MATCH($G590,'Allocator Summary'!$B$7:$B$27))*$E590</f>
        <v>-332768.12055952288</v>
      </c>
      <c r="N590" s="147">
        <f>INDEX('Allocator Summary'!I$7:I$27,MATCH($G590,'Allocator Summary'!$B$7:$B$27))*$E590</f>
        <v>0</v>
      </c>
      <c r="O590" s="147">
        <f>INDEX('Allocator Summary'!J$7:J$27,MATCH($G590,'Allocator Summary'!$B$7:$B$27))*$E590</f>
        <v>0</v>
      </c>
      <c r="P590" s="147">
        <f>INDEX('Allocator Summary'!K$7:K$27,MATCH($G590,'Allocator Summary'!$B$7:$B$27))*$E590</f>
        <v>0</v>
      </c>
      <c r="Q590" s="147">
        <f>INDEX('Allocator Summary'!L$7:L$27,MATCH($G590,'Allocator Summary'!$B$7:$B$27))*$E590</f>
        <v>0</v>
      </c>
      <c r="R590" s="147">
        <f>INDEX('Allocator Summary'!M$7:M$27,MATCH($G590,'Allocator Summary'!$B$7:$B$27))*$E590</f>
        <v>0</v>
      </c>
      <c r="S590" s="147">
        <f>INDEX('Allocator Summary'!N$7:N$27,MATCH($G590,'Allocator Summary'!$B$7:$B$27))*$E590</f>
        <v>0</v>
      </c>
      <c r="T590" s="147">
        <f t="shared" si="122"/>
        <v>-563703.81000000029</v>
      </c>
      <c r="U590" s="147">
        <f t="shared" si="123"/>
        <v>0</v>
      </c>
    </row>
    <row r="591" spans="3:21" x14ac:dyDescent="0.25">
      <c r="C591" s="173" t="str">
        <f>LinkFromRateBase!C139</f>
        <v>CIAC-Taxable - Extension Deposits - FIT</v>
      </c>
      <c r="E591" s="146">
        <f>LinkFromRateBase!G139</f>
        <v>-9607.4100000000017</v>
      </c>
      <c r="G591" s="143" t="s">
        <v>101</v>
      </c>
      <c r="H591" s="2" t="str">
        <f>_xlfn.XLOOKUP($G591,'Allocator Summary'!$B$7:$B$40,'Allocator Summary'!$C$7:$C$40)</f>
        <v>Mains</v>
      </c>
      <c r="I591" s="147">
        <f>INDEX('Allocator Summary'!D$7:D$27,MATCH($G591,'Allocator Summary'!$B$7:$B$27))*$E591</f>
        <v>0</v>
      </c>
      <c r="J591" s="147">
        <f>INDEX('Allocator Summary'!E$7:E$27,MATCH($G591,'Allocator Summary'!$B$7:$B$27))*$E591</f>
        <v>0</v>
      </c>
      <c r="K591" s="147">
        <f>INDEX('Allocator Summary'!F$7:F$27,MATCH($G591,'Allocator Summary'!$B$7:$B$27))*$E591</f>
        <v>0</v>
      </c>
      <c r="L591" s="147">
        <f>INDEX('Allocator Summary'!G$7:G$27,MATCH($G591,'Allocator Summary'!$B$7:$B$27))*$E591</f>
        <v>-3935.9213344457198</v>
      </c>
      <c r="M591" s="147">
        <f>INDEX('Allocator Summary'!H$7:H$27,MATCH($G591,'Allocator Summary'!$B$7:$B$27))*$E591</f>
        <v>-5671.4886655542823</v>
      </c>
      <c r="N591" s="147">
        <f>INDEX('Allocator Summary'!I$7:I$27,MATCH($G591,'Allocator Summary'!$B$7:$B$27))*$E591</f>
        <v>0</v>
      </c>
      <c r="O591" s="147">
        <f>INDEX('Allocator Summary'!J$7:J$27,MATCH($G591,'Allocator Summary'!$B$7:$B$27))*$E591</f>
        <v>0</v>
      </c>
      <c r="P591" s="147">
        <f>INDEX('Allocator Summary'!K$7:K$27,MATCH($G591,'Allocator Summary'!$B$7:$B$27))*$E591</f>
        <v>0</v>
      </c>
      <c r="Q591" s="147">
        <f>INDEX('Allocator Summary'!L$7:L$27,MATCH($G591,'Allocator Summary'!$B$7:$B$27))*$E591</f>
        <v>0</v>
      </c>
      <c r="R591" s="147">
        <f>INDEX('Allocator Summary'!M$7:M$27,MATCH($G591,'Allocator Summary'!$B$7:$B$27))*$E591</f>
        <v>0</v>
      </c>
      <c r="S591" s="147">
        <f>INDEX('Allocator Summary'!N$7:N$27,MATCH($G591,'Allocator Summary'!$B$7:$B$27))*$E591</f>
        <v>0</v>
      </c>
      <c r="T591" s="147">
        <f t="shared" si="122"/>
        <v>-9607.4100000000017</v>
      </c>
      <c r="U591" s="147">
        <f t="shared" si="123"/>
        <v>0</v>
      </c>
    </row>
    <row r="592" spans="3:21" x14ac:dyDescent="0.25">
      <c r="C592" s="173" t="str">
        <f>LinkFromRateBase!C140</f>
        <v>CIAC-Taxable - Services FIT</v>
      </c>
      <c r="E592" s="146">
        <f>LinkFromRateBase!G140</f>
        <v>-3465448.5900000012</v>
      </c>
      <c r="G592" s="143" t="s">
        <v>109</v>
      </c>
      <c r="H592" s="2" t="str">
        <f>_xlfn.XLOOKUP($G592,'Allocator Summary'!$B$7:$B$40,'Allocator Summary'!$C$7:$C$40)</f>
        <v>Services</v>
      </c>
      <c r="I592" s="147">
        <f>INDEX('Allocator Summary'!D$7:D$27,MATCH($G592,'Allocator Summary'!$B$7:$B$27))*$E592</f>
        <v>0</v>
      </c>
      <c r="J592" s="147">
        <f>INDEX('Allocator Summary'!E$7:E$27,MATCH($G592,'Allocator Summary'!$B$7:$B$27))*$E592</f>
        <v>0</v>
      </c>
      <c r="K592" s="147">
        <f>INDEX('Allocator Summary'!F$7:F$27,MATCH($G592,'Allocator Summary'!$B$7:$B$27))*$E592</f>
        <v>0</v>
      </c>
      <c r="L592" s="147">
        <f>INDEX('Allocator Summary'!G$7:G$27,MATCH($G592,'Allocator Summary'!$B$7:$B$27))*$E592</f>
        <v>0</v>
      </c>
      <c r="M592" s="147">
        <f>INDEX('Allocator Summary'!H$7:H$27,MATCH($G592,'Allocator Summary'!$B$7:$B$27))*$E592</f>
        <v>0</v>
      </c>
      <c r="N592" s="147">
        <f>INDEX('Allocator Summary'!I$7:I$27,MATCH($G592,'Allocator Summary'!$B$7:$B$27))*$E592</f>
        <v>0</v>
      </c>
      <c r="O592" s="147">
        <f>INDEX('Allocator Summary'!J$7:J$27,MATCH($G592,'Allocator Summary'!$B$7:$B$27))*$E592</f>
        <v>0</v>
      </c>
      <c r="P592" s="147">
        <f>INDEX('Allocator Summary'!K$7:K$27,MATCH($G592,'Allocator Summary'!$B$7:$B$27))*$E592</f>
        <v>-3465448.5900000012</v>
      </c>
      <c r="Q592" s="147">
        <f>INDEX('Allocator Summary'!L$7:L$27,MATCH($G592,'Allocator Summary'!$B$7:$B$27))*$E592</f>
        <v>0</v>
      </c>
      <c r="R592" s="147">
        <f>INDEX('Allocator Summary'!M$7:M$27,MATCH($G592,'Allocator Summary'!$B$7:$B$27))*$E592</f>
        <v>0</v>
      </c>
      <c r="S592" s="147">
        <f>INDEX('Allocator Summary'!N$7:N$27,MATCH($G592,'Allocator Summary'!$B$7:$B$27))*$E592</f>
        <v>0</v>
      </c>
      <c r="T592" s="147">
        <f t="shared" si="122"/>
        <v>-3465448.5900000012</v>
      </c>
      <c r="U592" s="147">
        <f t="shared" si="123"/>
        <v>0</v>
      </c>
    </row>
    <row r="593" spans="1:23" x14ac:dyDescent="0.25">
      <c r="C593" s="173" t="str">
        <f>LinkFromRateBase!C141</f>
        <v>CIAC-Taxable - Meters FIT</v>
      </c>
      <c r="E593" s="146">
        <f>LinkFromRateBase!G141</f>
        <v>-65448.430000000015</v>
      </c>
      <c r="G593" s="143" t="s">
        <v>106</v>
      </c>
      <c r="H593" s="2" t="str">
        <f>_xlfn.XLOOKUP($G593,'Allocator Summary'!$B$7:$B$40,'Allocator Summary'!$C$7:$C$40)</f>
        <v>Meters</v>
      </c>
      <c r="I593" s="147">
        <f>INDEX('Allocator Summary'!D$7:D$27,MATCH($G593,'Allocator Summary'!$B$7:$B$27))*$E593</f>
        <v>0</v>
      </c>
      <c r="J593" s="147">
        <f>INDEX('Allocator Summary'!E$7:E$27,MATCH($G593,'Allocator Summary'!$B$7:$B$27))*$E593</f>
        <v>0</v>
      </c>
      <c r="K593" s="147">
        <f>INDEX('Allocator Summary'!F$7:F$27,MATCH($G593,'Allocator Summary'!$B$7:$B$27))*$E593</f>
        <v>0</v>
      </c>
      <c r="L593" s="147">
        <f>INDEX('Allocator Summary'!G$7:G$27,MATCH($G593,'Allocator Summary'!$B$7:$B$27))*$E593</f>
        <v>0</v>
      </c>
      <c r="M593" s="147">
        <f>INDEX('Allocator Summary'!H$7:H$27,MATCH($G593,'Allocator Summary'!$B$7:$B$27))*$E593</f>
        <v>0</v>
      </c>
      <c r="N593" s="147">
        <f>INDEX('Allocator Summary'!I$7:I$27,MATCH($G593,'Allocator Summary'!$B$7:$B$27))*$E593</f>
        <v>0</v>
      </c>
      <c r="O593" s="147">
        <f>INDEX('Allocator Summary'!J$7:J$27,MATCH($G593,'Allocator Summary'!$B$7:$B$27))*$E593</f>
        <v>-65448.430000000015</v>
      </c>
      <c r="P593" s="147">
        <f>INDEX('Allocator Summary'!K$7:K$27,MATCH($G593,'Allocator Summary'!$B$7:$B$27))*$E593</f>
        <v>0</v>
      </c>
      <c r="Q593" s="147">
        <f>INDEX('Allocator Summary'!L$7:L$27,MATCH($G593,'Allocator Summary'!$B$7:$B$27))*$E593</f>
        <v>0</v>
      </c>
      <c r="R593" s="147">
        <f>INDEX('Allocator Summary'!M$7:M$27,MATCH($G593,'Allocator Summary'!$B$7:$B$27))*$E593</f>
        <v>0</v>
      </c>
      <c r="S593" s="147">
        <f>INDEX('Allocator Summary'!N$7:N$27,MATCH($G593,'Allocator Summary'!$B$7:$B$27))*$E593</f>
        <v>0</v>
      </c>
      <c r="T593" s="147">
        <f t="shared" si="122"/>
        <v>-65448.430000000015</v>
      </c>
      <c r="U593" s="147">
        <f t="shared" si="123"/>
        <v>0</v>
      </c>
    </row>
    <row r="594" spans="1:23" x14ac:dyDescent="0.25">
      <c r="C594" s="173" t="str">
        <f>LinkFromRateBase!C142</f>
        <v>CIAC-Taxable - Hydrants FIT</v>
      </c>
      <c r="E594" s="146">
        <f>LinkFromRateBase!G142</f>
        <v>-110371.99</v>
      </c>
      <c r="G594" s="143" t="s">
        <v>112</v>
      </c>
      <c r="H594" s="2" t="str">
        <f>_xlfn.XLOOKUP($G594,'Allocator Summary'!$B$7:$B$40,'Allocator Summary'!$C$7:$C$40)</f>
        <v>Hydrants</v>
      </c>
      <c r="I594" s="147">
        <f>INDEX('Allocator Summary'!D$7:D$27,MATCH($G594,'Allocator Summary'!$B$7:$B$27))*$E594</f>
        <v>0</v>
      </c>
      <c r="J594" s="147">
        <f>INDEX('Allocator Summary'!E$7:E$27,MATCH($G594,'Allocator Summary'!$B$7:$B$27))*$E594</f>
        <v>0</v>
      </c>
      <c r="K594" s="147">
        <f>INDEX('Allocator Summary'!F$7:F$27,MATCH($G594,'Allocator Summary'!$B$7:$B$27))*$E594</f>
        <v>0</v>
      </c>
      <c r="L594" s="147">
        <f>INDEX('Allocator Summary'!G$7:G$27,MATCH($G594,'Allocator Summary'!$B$7:$B$27))*$E594</f>
        <v>0</v>
      </c>
      <c r="M594" s="147">
        <f>INDEX('Allocator Summary'!H$7:H$27,MATCH($G594,'Allocator Summary'!$B$7:$B$27))*$E594</f>
        <v>0</v>
      </c>
      <c r="N594" s="147">
        <f>INDEX('Allocator Summary'!I$7:I$27,MATCH($G594,'Allocator Summary'!$B$7:$B$27))*$E594</f>
        <v>0</v>
      </c>
      <c r="O594" s="147">
        <f>INDEX('Allocator Summary'!J$7:J$27,MATCH($G594,'Allocator Summary'!$B$7:$B$27))*$E594</f>
        <v>0</v>
      </c>
      <c r="P594" s="147">
        <f>INDEX('Allocator Summary'!K$7:K$27,MATCH($G594,'Allocator Summary'!$B$7:$B$27))*$E594</f>
        <v>0</v>
      </c>
      <c r="Q594" s="147">
        <f>INDEX('Allocator Summary'!L$7:L$27,MATCH($G594,'Allocator Summary'!$B$7:$B$27))*$E594</f>
        <v>0</v>
      </c>
      <c r="R594" s="147">
        <f>INDEX('Allocator Summary'!M$7:M$27,MATCH($G594,'Allocator Summary'!$B$7:$B$27))*$E594</f>
        <v>-96667.263968957879</v>
      </c>
      <c r="S594" s="147">
        <f>INDEX('Allocator Summary'!N$7:N$27,MATCH($G594,'Allocator Summary'!$B$7:$B$27))*$E594</f>
        <v>-13704.726031042126</v>
      </c>
      <c r="T594" s="147">
        <f t="shared" si="122"/>
        <v>-110371.99</v>
      </c>
      <c r="U594" s="147">
        <f t="shared" si="123"/>
        <v>0</v>
      </c>
    </row>
    <row r="595" spans="1:23" x14ac:dyDescent="0.25">
      <c r="C595" s="173" t="str">
        <f>LinkFromRateBase!C143</f>
        <v>CIAC-Taxable - Other FIT</v>
      </c>
      <c r="E595" s="146">
        <f>LinkFromRateBase!G143</f>
        <v>-1520.6300000000006</v>
      </c>
      <c r="G595" s="143" t="s">
        <v>101</v>
      </c>
      <c r="H595" s="2" t="str">
        <f>_xlfn.XLOOKUP($G595,'Allocator Summary'!$B$7:$B$40,'Allocator Summary'!$C$7:$C$40)</f>
        <v>Mains</v>
      </c>
      <c r="I595" s="147">
        <f>INDEX('Allocator Summary'!D$7:D$27,MATCH($G595,'Allocator Summary'!$B$7:$B$27))*$E595</f>
        <v>0</v>
      </c>
      <c r="J595" s="147">
        <f>INDEX('Allocator Summary'!E$7:E$27,MATCH($G595,'Allocator Summary'!$B$7:$B$27))*$E595</f>
        <v>0</v>
      </c>
      <c r="K595" s="147">
        <f>INDEX('Allocator Summary'!F$7:F$27,MATCH($G595,'Allocator Summary'!$B$7:$B$27))*$E595</f>
        <v>0</v>
      </c>
      <c r="L595" s="147">
        <f>INDEX('Allocator Summary'!G$7:G$27,MATCH($G595,'Allocator Summary'!$B$7:$B$27))*$E595</f>
        <v>-622.96498835775674</v>
      </c>
      <c r="M595" s="147">
        <f>INDEX('Allocator Summary'!H$7:H$27,MATCH($G595,'Allocator Summary'!$B$7:$B$27))*$E595</f>
        <v>-897.66501164224383</v>
      </c>
      <c r="N595" s="147">
        <f>INDEX('Allocator Summary'!I$7:I$27,MATCH($G595,'Allocator Summary'!$B$7:$B$27))*$E595</f>
        <v>0</v>
      </c>
      <c r="O595" s="147">
        <f>INDEX('Allocator Summary'!J$7:J$27,MATCH($G595,'Allocator Summary'!$B$7:$B$27))*$E595</f>
        <v>0</v>
      </c>
      <c r="P595" s="147">
        <f>INDEX('Allocator Summary'!K$7:K$27,MATCH($G595,'Allocator Summary'!$B$7:$B$27))*$E595</f>
        <v>0</v>
      </c>
      <c r="Q595" s="147">
        <f>INDEX('Allocator Summary'!L$7:L$27,MATCH($G595,'Allocator Summary'!$B$7:$B$27))*$E595</f>
        <v>0</v>
      </c>
      <c r="R595" s="147">
        <f>INDEX('Allocator Summary'!M$7:M$27,MATCH($G595,'Allocator Summary'!$B$7:$B$27))*$E595</f>
        <v>0</v>
      </c>
      <c r="S595" s="147">
        <f>INDEX('Allocator Summary'!N$7:N$27,MATCH($G595,'Allocator Summary'!$B$7:$B$27))*$E595</f>
        <v>0</v>
      </c>
      <c r="T595" s="147">
        <f t="shared" si="122"/>
        <v>-1520.6300000000006</v>
      </c>
      <c r="U595" s="147">
        <f t="shared" si="123"/>
        <v>0</v>
      </c>
    </row>
    <row r="596" spans="1:23" x14ac:dyDescent="0.25">
      <c r="C596" s="173" t="str">
        <f>LinkFromRateBase!C144</f>
        <v>AccAmort CIAC-Other</v>
      </c>
      <c r="E596" s="146">
        <f>LinkFromRateBase!G144</f>
        <v>53957624.593605332</v>
      </c>
      <c r="G596" s="143" t="s">
        <v>101</v>
      </c>
      <c r="H596" s="2" t="str">
        <f>_xlfn.XLOOKUP($G596,'Allocator Summary'!$B$7:$B$40,'Allocator Summary'!$C$7:$C$40)</f>
        <v>Mains</v>
      </c>
      <c r="I596" s="147">
        <f>INDEX('Allocator Summary'!D$7:D$27,MATCH($G596,'Allocator Summary'!$B$7:$B$27))*$E596</f>
        <v>0</v>
      </c>
      <c r="J596" s="147">
        <f>INDEX('Allocator Summary'!E$7:E$27,MATCH($G596,'Allocator Summary'!$B$7:$B$27))*$E596</f>
        <v>0</v>
      </c>
      <c r="K596" s="147">
        <f>INDEX('Allocator Summary'!F$7:F$27,MATCH($G596,'Allocator Summary'!$B$7:$B$27))*$E596</f>
        <v>0</v>
      </c>
      <c r="L596" s="147">
        <f>INDEX('Allocator Summary'!G$7:G$27,MATCH($G596,'Allocator Summary'!$B$7:$B$27))*$E596</f>
        <v>22105121.546179902</v>
      </c>
      <c r="M596" s="147">
        <f>INDEX('Allocator Summary'!H$7:H$27,MATCH($G596,'Allocator Summary'!$B$7:$B$27))*$E596</f>
        <v>31852503.04742543</v>
      </c>
      <c r="N596" s="147">
        <f>INDEX('Allocator Summary'!I$7:I$27,MATCH($G596,'Allocator Summary'!$B$7:$B$27))*$E596</f>
        <v>0</v>
      </c>
      <c r="O596" s="147">
        <f>INDEX('Allocator Summary'!J$7:J$27,MATCH($G596,'Allocator Summary'!$B$7:$B$27))*$E596</f>
        <v>0</v>
      </c>
      <c r="P596" s="147">
        <f>INDEX('Allocator Summary'!K$7:K$27,MATCH($G596,'Allocator Summary'!$B$7:$B$27))*$E596</f>
        <v>0</v>
      </c>
      <c r="Q596" s="147">
        <f>INDEX('Allocator Summary'!L$7:L$27,MATCH($G596,'Allocator Summary'!$B$7:$B$27))*$E596</f>
        <v>0</v>
      </c>
      <c r="R596" s="147">
        <f>INDEX('Allocator Summary'!M$7:M$27,MATCH($G596,'Allocator Summary'!$B$7:$B$27))*$E596</f>
        <v>0</v>
      </c>
      <c r="S596" s="147">
        <f>INDEX('Allocator Summary'!N$7:N$27,MATCH($G596,'Allocator Summary'!$B$7:$B$27))*$E596</f>
        <v>0</v>
      </c>
      <c r="T596" s="147">
        <f t="shared" si="122"/>
        <v>53957624.593605332</v>
      </c>
      <c r="U596" s="147">
        <f t="shared" si="123"/>
        <v>0</v>
      </c>
    </row>
    <row r="597" spans="1:23" x14ac:dyDescent="0.25">
      <c r="C597" s="173" t="str">
        <f>LinkFromRateBase!C145</f>
        <v>AccAmort CIAC-Tax</v>
      </c>
      <c r="E597" s="146">
        <f>LinkFromRateBase!G145</f>
        <v>10286825.06689946</v>
      </c>
      <c r="G597" s="143" t="s">
        <v>109</v>
      </c>
      <c r="H597" s="2" t="str">
        <f>_xlfn.XLOOKUP($G597,'Allocator Summary'!$B$7:$B$40,'Allocator Summary'!$C$7:$C$40)</f>
        <v>Services</v>
      </c>
      <c r="I597" s="147">
        <f>INDEX('Allocator Summary'!D$7:D$27,MATCH($G597,'Allocator Summary'!$B$7:$B$27))*$E597</f>
        <v>0</v>
      </c>
      <c r="J597" s="147">
        <f>INDEX('Allocator Summary'!E$7:E$27,MATCH($G597,'Allocator Summary'!$B$7:$B$27))*$E597</f>
        <v>0</v>
      </c>
      <c r="K597" s="147">
        <f>INDEX('Allocator Summary'!F$7:F$27,MATCH($G597,'Allocator Summary'!$B$7:$B$27))*$E597</f>
        <v>0</v>
      </c>
      <c r="L597" s="147">
        <f>INDEX('Allocator Summary'!G$7:G$27,MATCH($G597,'Allocator Summary'!$B$7:$B$27))*$E597</f>
        <v>0</v>
      </c>
      <c r="M597" s="147">
        <f>INDEX('Allocator Summary'!H$7:H$27,MATCH($G597,'Allocator Summary'!$B$7:$B$27))*$E597</f>
        <v>0</v>
      </c>
      <c r="N597" s="147">
        <f>INDEX('Allocator Summary'!I$7:I$27,MATCH($G597,'Allocator Summary'!$B$7:$B$27))*$E597</f>
        <v>0</v>
      </c>
      <c r="O597" s="147">
        <f>INDEX('Allocator Summary'!J$7:J$27,MATCH($G597,'Allocator Summary'!$B$7:$B$27))*$E597</f>
        <v>0</v>
      </c>
      <c r="P597" s="147">
        <f>INDEX('Allocator Summary'!K$7:K$27,MATCH($G597,'Allocator Summary'!$B$7:$B$27))*$E597</f>
        <v>10286825.06689946</v>
      </c>
      <c r="Q597" s="147">
        <f>INDEX('Allocator Summary'!L$7:L$27,MATCH($G597,'Allocator Summary'!$B$7:$B$27))*$E597</f>
        <v>0</v>
      </c>
      <c r="R597" s="147">
        <f>INDEX('Allocator Summary'!M$7:M$27,MATCH($G597,'Allocator Summary'!$B$7:$B$27))*$E597</f>
        <v>0</v>
      </c>
      <c r="S597" s="147">
        <f>INDEX('Allocator Summary'!N$7:N$27,MATCH($G597,'Allocator Summary'!$B$7:$B$27))*$E597</f>
        <v>0</v>
      </c>
      <c r="T597" s="147">
        <f t="shared" si="122"/>
        <v>10286825.06689946</v>
      </c>
      <c r="U597" s="147">
        <f t="shared" si="123"/>
        <v>0</v>
      </c>
    </row>
    <row r="598" spans="1:23" x14ac:dyDescent="0.25">
      <c r="C598" s="173" t="s">
        <v>163</v>
      </c>
      <c r="E598" s="146">
        <f>LinkFromRateBase!G146</f>
        <v>249724.8599999999</v>
      </c>
      <c r="G598" s="143">
        <v>5</v>
      </c>
      <c r="H598" s="2" t="str">
        <f>_xlfn.XLOOKUP($G598,'Allocator Summary'!$B$7:$B$40,'Allocator Summary'!$C$7:$C$40)</f>
        <v>Net Plant (less gen. and int.)</v>
      </c>
      <c r="I598" s="147">
        <f>INDEX('Allocator Summary'!D$7:D$27,MATCH($G598,'Allocator Summary'!$B$7:$B$27))*$E598</f>
        <v>17453.609446812188</v>
      </c>
      <c r="J598" s="147">
        <f>INDEX('Allocator Summary'!E$7:E$27,MATCH($G598,'Allocator Summary'!$B$7:$B$27))*$E598</f>
        <v>9815.7399118012763</v>
      </c>
      <c r="K598" s="147">
        <f>INDEX('Allocator Summary'!F$7:F$27,MATCH($G598,'Allocator Summary'!$B$7:$B$27))*$E598</f>
        <v>38485.848070299347</v>
      </c>
      <c r="L598" s="147">
        <f>INDEX('Allocator Summary'!G$7:G$27,MATCH($G598,'Allocator Summary'!$B$7:$B$27))*$E598</f>
        <v>48970.769506328281</v>
      </c>
      <c r="M598" s="147">
        <f>INDEX('Allocator Summary'!H$7:H$27,MATCH($G598,'Allocator Summary'!$B$7:$B$27))*$E598</f>
        <v>95638.500382339465</v>
      </c>
      <c r="N598" s="147">
        <f>INDEX('Allocator Summary'!I$7:I$27,MATCH($G598,'Allocator Summary'!$B$7:$B$27))*$E598</f>
        <v>3295.6853464999667</v>
      </c>
      <c r="O598" s="147">
        <f>INDEX('Allocator Summary'!J$7:J$27,MATCH($G598,'Allocator Summary'!$B$7:$B$27))*$E598</f>
        <v>20948.341845449435</v>
      </c>
      <c r="P598" s="147">
        <f>INDEX('Allocator Summary'!K$7:K$27,MATCH($G598,'Allocator Summary'!$B$7:$B$27))*$E598</f>
        <v>13399.144410011662</v>
      </c>
      <c r="Q598" s="147">
        <f>INDEX('Allocator Summary'!L$7:L$27,MATCH($G598,'Allocator Summary'!$B$7:$B$27))*$E598</f>
        <v>0</v>
      </c>
      <c r="R598" s="147">
        <f>INDEX('Allocator Summary'!M$7:M$27,MATCH($G598,'Allocator Summary'!$B$7:$B$27))*$E598</f>
        <v>0</v>
      </c>
      <c r="S598" s="147">
        <f>INDEX('Allocator Summary'!N$7:N$27,MATCH($G598,'Allocator Summary'!$B$7:$B$27))*$E598</f>
        <v>1717.2210804582523</v>
      </c>
      <c r="T598" s="147">
        <f t="shared" si="122"/>
        <v>249724.85999999987</v>
      </c>
      <c r="U598" s="147">
        <f t="shared" si="123"/>
        <v>0</v>
      </c>
    </row>
    <row r="599" spans="1:23" x14ac:dyDescent="0.25">
      <c r="C599" s="173" t="s">
        <v>134</v>
      </c>
      <c r="E599" s="146">
        <f>LinkFromRateBase!G147</f>
        <v>-222209.2096469735</v>
      </c>
      <c r="G599" s="143">
        <v>5</v>
      </c>
      <c r="H599" s="2" t="str">
        <f>_xlfn.XLOOKUP($G599,'Allocator Summary'!$B$7:$B$40,'Allocator Summary'!$C$7:$C$40)</f>
        <v>Net Plant (less gen. and int.)</v>
      </c>
      <c r="I599" s="147">
        <f>INDEX('Allocator Summary'!D$7:D$27,MATCH($G599,'Allocator Summary'!$B$7:$B$27))*$E599</f>
        <v>-15530.503293356889</v>
      </c>
      <c r="J599" s="147">
        <f>INDEX('Allocator Summary'!E$7:E$27,MATCH($G599,'Allocator Summary'!$B$7:$B$27))*$E599</f>
        <v>-8734.2037468821327</v>
      </c>
      <c r="K599" s="147">
        <f>INDEX('Allocator Summary'!F$7:F$27,MATCH($G599,'Allocator Summary'!$B$7:$B$27))*$E599</f>
        <v>-34245.328567987672</v>
      </c>
      <c r="L599" s="147">
        <f>INDEX('Allocator Summary'!G$7:G$27,MATCH($G599,'Allocator Summary'!$B$7:$B$27))*$E599</f>
        <v>-43574.98083212589</v>
      </c>
      <c r="M599" s="147">
        <f>INDEX('Allocator Summary'!H$7:H$27,MATCH($G599,'Allocator Summary'!$B$7:$B$27))*$E599</f>
        <v>-85100.680732312496</v>
      </c>
      <c r="N599" s="147">
        <f>INDEX('Allocator Summary'!I$7:I$27,MATCH($G599,'Allocator Summary'!$B$7:$B$27))*$E599</f>
        <v>-2932.5539959893058</v>
      </c>
      <c r="O599" s="147">
        <f>INDEX('Allocator Summary'!J$7:J$27,MATCH($G599,'Allocator Summary'!$B$7:$B$27))*$E599</f>
        <v>-18640.172567889091</v>
      </c>
      <c r="P599" s="147">
        <f>INDEX('Allocator Summary'!K$7:K$27,MATCH($G599,'Allocator Summary'!$B$7:$B$27))*$E599</f>
        <v>-11922.774886306295</v>
      </c>
      <c r="Q599" s="147">
        <f>INDEX('Allocator Summary'!L$7:L$27,MATCH($G599,'Allocator Summary'!$B$7:$B$27))*$E599</f>
        <v>0</v>
      </c>
      <c r="R599" s="147">
        <f>INDEX('Allocator Summary'!M$7:M$27,MATCH($G599,'Allocator Summary'!$B$7:$B$27))*$E599</f>
        <v>0</v>
      </c>
      <c r="S599" s="147">
        <f>INDEX('Allocator Summary'!N$7:N$27,MATCH($G599,'Allocator Summary'!$B$7:$B$27))*$E599</f>
        <v>-1528.0110241237107</v>
      </c>
      <c r="T599" s="147">
        <f t="shared" si="122"/>
        <v>-222209.20964697347</v>
      </c>
      <c r="U599" s="147">
        <f t="shared" si="123"/>
        <v>0</v>
      </c>
    </row>
    <row r="600" spans="1:23" x14ac:dyDescent="0.25">
      <c r="G600" s="143"/>
      <c r="I600" s="147"/>
      <c r="J600" s="147"/>
      <c r="K600" s="147"/>
      <c r="L600" s="147"/>
      <c r="M600" s="147"/>
      <c r="N600" s="147"/>
      <c r="O600" s="147"/>
      <c r="P600" s="147"/>
      <c r="Q600" s="147"/>
      <c r="R600" s="147"/>
      <c r="S600" s="147"/>
      <c r="T600" s="147"/>
      <c r="U600" s="147"/>
    </row>
    <row r="601" spans="1:23" x14ac:dyDescent="0.25">
      <c r="C601" s="174" t="s">
        <v>145</v>
      </c>
      <c r="E601" s="146">
        <f>-LinkFromRateBase!G104</f>
        <v>-131978807.62926015</v>
      </c>
      <c r="G601" s="143">
        <v>5</v>
      </c>
      <c r="H601" s="2" t="str">
        <f>_xlfn.XLOOKUP($G601,'Allocator Summary'!$B$7:$B$40,'Allocator Summary'!$C$7:$C$40)</f>
        <v>Net Plant (less gen. and int.)</v>
      </c>
      <c r="I601" s="147">
        <f>INDEX('Allocator Summary'!D$7:D$27,MATCH($G601,'Allocator Summary'!$B$7:$B$27))*$E601</f>
        <v>-9224178.0158253536</v>
      </c>
      <c r="J601" s="147">
        <f>INDEX('Allocator Summary'!E$7:E$27,MATCH($G601,'Allocator Summary'!$B$7:$B$27))*$E601</f>
        <v>-5187587.8499179948</v>
      </c>
      <c r="K601" s="147">
        <f>INDEX('Allocator Summary'!F$7:F$27,MATCH($G601,'Allocator Summary'!$B$7:$B$27))*$E601</f>
        <v>-20339650.361277498</v>
      </c>
      <c r="L601" s="147">
        <f>INDEX('Allocator Summary'!G$7:G$27,MATCH($G601,'Allocator Summary'!$B$7:$B$27))*$E601</f>
        <v>-25880898.554243024</v>
      </c>
      <c r="M601" s="147">
        <f>INDEX('Allocator Summary'!H$7:H$27,MATCH($G601,'Allocator Summary'!$B$7:$B$27))*$E601</f>
        <v>-50544648.393883213</v>
      </c>
      <c r="N601" s="147">
        <f>INDEX('Allocator Summary'!I$7:I$27,MATCH($G601,'Allocator Summary'!$B$7:$B$27))*$E601</f>
        <v>-1741759.4001345756</v>
      </c>
      <c r="O601" s="147">
        <f>INDEX('Allocator Summary'!J$7:J$27,MATCH($G601,'Allocator Summary'!$B$7:$B$27))*$E601</f>
        <v>-11071133.160601443</v>
      </c>
      <c r="P601" s="147">
        <f>INDEX('Allocator Summary'!K$7:K$27,MATCH($G601,'Allocator Summary'!$B$7:$B$27))*$E601</f>
        <v>-7081405.9220439903</v>
      </c>
      <c r="Q601" s="147">
        <f>INDEX('Allocator Summary'!L$7:L$27,MATCH($G601,'Allocator Summary'!$B$7:$B$27))*$E601</f>
        <v>0</v>
      </c>
      <c r="R601" s="147">
        <f>INDEX('Allocator Summary'!M$7:M$27,MATCH($G601,'Allocator Summary'!$B$7:$B$27))*$E601</f>
        <v>0</v>
      </c>
      <c r="S601" s="147">
        <f>INDEX('Allocator Summary'!N$7:N$27,MATCH($G601,'Allocator Summary'!$B$7:$B$27))*$E601</f>
        <v>-907545.97133305052</v>
      </c>
      <c r="T601" s="147">
        <f>SUM(I601:S601)</f>
        <v>-131978807.62926015</v>
      </c>
      <c r="U601" s="147">
        <f>T601-E601</f>
        <v>0</v>
      </c>
    </row>
    <row r="602" spans="1:23" x14ac:dyDescent="0.25">
      <c r="C602" s="174" t="s">
        <v>164</v>
      </c>
      <c r="E602" s="146">
        <f>-LinkFromRateBase!G105</f>
        <v>-2</v>
      </c>
      <c r="G602" s="143">
        <v>5</v>
      </c>
      <c r="H602" s="2" t="str">
        <f>_xlfn.XLOOKUP($G602,'Allocator Summary'!$B$7:$B$40,'Allocator Summary'!$C$7:$C$40)</f>
        <v>Net Plant (less gen. and int.)</v>
      </c>
      <c r="I602" s="147">
        <f>INDEX('Allocator Summary'!D$7:D$27,MATCH($G602,'Allocator Summary'!$B$7:$B$27))*$E602</f>
        <v>-0.13978271483914093</v>
      </c>
      <c r="J602" s="147">
        <f>INDEX('Allocator Summary'!E$7:E$27,MATCH($G602,'Allocator Summary'!$B$7:$B$27))*$E602</f>
        <v>-7.861243699807284E-2</v>
      </c>
      <c r="K602" s="147">
        <f>INDEX('Allocator Summary'!F$7:F$27,MATCH($G602,'Allocator Summary'!$B$7:$B$27))*$E602</f>
        <v>-0.30822600577531101</v>
      </c>
      <c r="L602" s="147">
        <f>INDEX('Allocator Summary'!G$7:G$27,MATCH($G602,'Allocator Summary'!$B$7:$B$27))*$E602</f>
        <v>-0.39219779325396997</v>
      </c>
      <c r="M602" s="147">
        <f>INDEX('Allocator Summary'!H$7:H$27,MATCH($G602,'Allocator Summary'!$B$7:$B$27))*$E602</f>
        <v>-0.76595097806713763</v>
      </c>
      <c r="N602" s="147">
        <f>INDEX('Allocator Summary'!I$7:I$27,MATCH($G602,'Allocator Summary'!$B$7:$B$27))*$E602</f>
        <v>-2.6394531537628798E-2</v>
      </c>
      <c r="O602" s="147">
        <f>INDEX('Allocator Summary'!J$7:J$27,MATCH($G602,'Allocator Summary'!$B$7:$B$27))*$E602</f>
        <v>-0.16777137723052038</v>
      </c>
      <c r="P602" s="147">
        <f>INDEX('Allocator Summary'!K$7:K$27,MATCH($G602,'Allocator Summary'!$B$7:$B$27))*$E602</f>
        <v>-0.10731125775793141</v>
      </c>
      <c r="Q602" s="147">
        <f>INDEX('Allocator Summary'!L$7:L$27,MATCH($G602,'Allocator Summary'!$B$7:$B$27))*$E602</f>
        <v>0</v>
      </c>
      <c r="R602" s="147">
        <f>INDEX('Allocator Summary'!M$7:M$27,MATCH($G602,'Allocator Summary'!$B$7:$B$27))*$E602</f>
        <v>0</v>
      </c>
      <c r="S602" s="147">
        <f>INDEX('Allocator Summary'!N$7:N$27,MATCH($G602,'Allocator Summary'!$B$7:$B$27))*$E602</f>
        <v>-1.3752904540286883E-2</v>
      </c>
      <c r="T602" s="147">
        <f>SUM(I602:S602)</f>
        <v>-1.9999999999999998</v>
      </c>
      <c r="U602" s="147">
        <f>T602-E602</f>
        <v>0</v>
      </c>
    </row>
    <row r="603" spans="1:23" x14ac:dyDescent="0.25">
      <c r="A603" s="144"/>
      <c r="B603" s="144"/>
      <c r="C603" s="175" t="s">
        <v>165</v>
      </c>
      <c r="D603" s="175"/>
      <c r="E603" s="176">
        <f>-LinkFromRateBase!G108</f>
        <v>0</v>
      </c>
      <c r="G603" s="143">
        <v>5</v>
      </c>
      <c r="H603" s="2" t="str">
        <f>_xlfn.XLOOKUP($G603,'Allocator Summary'!$B$7:$B$40,'Allocator Summary'!$C$7:$C$40)</f>
        <v>Net Plant (less gen. and int.)</v>
      </c>
      <c r="I603" s="148">
        <f>INDEX('Allocator Summary'!D$7:D$27,MATCH($G603,'Allocator Summary'!$B$7:$B$27))*$E603</f>
        <v>0</v>
      </c>
      <c r="J603" s="148">
        <f>INDEX('Allocator Summary'!E$7:E$27,MATCH($G603,'Allocator Summary'!$B$7:$B$27))*$E603</f>
        <v>0</v>
      </c>
      <c r="K603" s="148">
        <f>INDEX('Allocator Summary'!F$7:F$27,MATCH($G603,'Allocator Summary'!$B$7:$B$27))*$E603</f>
        <v>0</v>
      </c>
      <c r="L603" s="148">
        <f>INDEX('Allocator Summary'!G$7:G$27,MATCH($G603,'Allocator Summary'!$B$7:$B$27))*$E603</f>
        <v>0</v>
      </c>
      <c r="M603" s="148">
        <f>INDEX('Allocator Summary'!H$7:H$27,MATCH($G603,'Allocator Summary'!$B$7:$B$27))*$E603</f>
        <v>0</v>
      </c>
      <c r="N603" s="148">
        <f>INDEX('Allocator Summary'!I$7:I$27,MATCH($G603,'Allocator Summary'!$B$7:$B$27))*$E603</f>
        <v>0</v>
      </c>
      <c r="O603" s="148">
        <f>INDEX('Allocator Summary'!J$7:J$27,MATCH($G603,'Allocator Summary'!$B$7:$B$27))*$E603</f>
        <v>0</v>
      </c>
      <c r="P603" s="148">
        <f>INDEX('Allocator Summary'!K$7:K$27,MATCH($G603,'Allocator Summary'!$B$7:$B$27))*$E603</f>
        <v>0</v>
      </c>
      <c r="Q603" s="148">
        <f>INDEX('Allocator Summary'!L$7:L$27,MATCH($G603,'Allocator Summary'!$B$7:$B$27))*$E603</f>
        <v>0</v>
      </c>
      <c r="R603" s="148">
        <f>INDEX('Allocator Summary'!M$7:M$27,MATCH($G603,'Allocator Summary'!$B$7:$B$27))*$E603</f>
        <v>0</v>
      </c>
      <c r="S603" s="148">
        <f>INDEX('Allocator Summary'!N$7:N$27,MATCH($G603,'Allocator Summary'!$B$7:$B$27))*$E603</f>
        <v>0</v>
      </c>
      <c r="T603" s="148">
        <f>SUM(I603:S603)</f>
        <v>0</v>
      </c>
      <c r="U603" s="148">
        <f>T603-E603</f>
        <v>0</v>
      </c>
    </row>
    <row r="604" spans="1:23" x14ac:dyDescent="0.25">
      <c r="A604" s="2" t="s">
        <v>166</v>
      </c>
      <c r="B604" s="160"/>
      <c r="C604" s="160"/>
      <c r="E604" s="149">
        <f>SUM(E553:E603)</f>
        <v>-230310127.32983759</v>
      </c>
      <c r="I604" s="149">
        <f t="shared" ref="I604:U604" si="124">SUM(I552:I603)</f>
        <v>-9222255.0494546145</v>
      </c>
      <c r="J604" s="149">
        <f t="shared" si="124"/>
        <v>-5186506.3923655124</v>
      </c>
      <c r="K604" s="149">
        <f t="shared" si="124"/>
        <v>-20335410.150001191</v>
      </c>
      <c r="L604" s="149">
        <f t="shared" si="124"/>
        <v>-43745574.286137573</v>
      </c>
      <c r="M604" s="149">
        <f t="shared" si="124"/>
        <v>-76284093.935168475</v>
      </c>
      <c r="N604" s="149">
        <f t="shared" si="124"/>
        <v>-1741396.2951785964</v>
      </c>
      <c r="O604" s="149">
        <f t="shared" si="124"/>
        <v>-28459026.097212866</v>
      </c>
      <c r="P604" s="149">
        <f t="shared" si="124"/>
        <v>-37205290.891156286</v>
      </c>
      <c r="Q604" s="149">
        <f t="shared" si="124"/>
        <v>0</v>
      </c>
      <c r="R604" s="149">
        <f t="shared" si="124"/>
        <v>-6425141.7389891604</v>
      </c>
      <c r="S604" s="149">
        <f t="shared" si="124"/>
        <v>-1818262.9456204886</v>
      </c>
      <c r="T604" s="149">
        <f t="shared" si="124"/>
        <v>-230422957.78128475</v>
      </c>
      <c r="U604" s="149">
        <f t="shared" si="124"/>
        <v>0</v>
      </c>
    </row>
    <row r="606" spans="1:23" x14ac:dyDescent="0.25">
      <c r="A606" s="38" t="s">
        <v>167</v>
      </c>
      <c r="B606" s="38"/>
      <c r="C606" s="38"/>
      <c r="D606" s="38"/>
      <c r="E606" s="154">
        <f>+E540+E549+E604</f>
        <v>735665484.65329492</v>
      </c>
      <c r="F606" s="177"/>
      <c r="I606" s="154">
        <f>I540+I549+I604</f>
        <v>52047901.787584536</v>
      </c>
      <c r="J606" s="154">
        <f t="shared" ref="J606:S606" si="125">J540+J549+J604</f>
        <v>28868253.605726872</v>
      </c>
      <c r="K606" s="154">
        <f t="shared" si="125"/>
        <v>139979531.78165853</v>
      </c>
      <c r="L606" s="154">
        <f t="shared" si="125"/>
        <v>129288804.57955846</v>
      </c>
      <c r="M606" s="154">
        <f t="shared" si="125"/>
        <v>259989617.07488856</v>
      </c>
      <c r="N606" s="154">
        <f t="shared" si="125"/>
        <v>9685796.7139158174</v>
      </c>
      <c r="O606" s="154">
        <f t="shared" si="125"/>
        <v>58250281.406001911</v>
      </c>
      <c r="P606" s="154">
        <f t="shared" si="125"/>
        <v>12100804.873969011</v>
      </c>
      <c r="Q606" s="154">
        <f t="shared" si="125"/>
        <v>6738695.6703678062</v>
      </c>
      <c r="R606" s="154">
        <f t="shared" si="125"/>
        <v>34248318.222944476</v>
      </c>
      <c r="S606" s="154">
        <f t="shared" si="125"/>
        <v>4354648.4852317106</v>
      </c>
      <c r="T606" s="154">
        <f>T540+T549+T604</f>
        <v>735552654.20184779</v>
      </c>
      <c r="U606" s="154">
        <f>U540+U549-U604</f>
        <v>0</v>
      </c>
    </row>
    <row r="607" spans="1:23" x14ac:dyDescent="0.25">
      <c r="A607" s="38"/>
      <c r="B607" s="38"/>
      <c r="C607" s="38"/>
      <c r="D607" s="38"/>
      <c r="E607" s="168"/>
      <c r="F607" s="177"/>
      <c r="I607" s="154"/>
      <c r="J607" s="154"/>
      <c r="K607" s="154"/>
      <c r="L607" s="154"/>
      <c r="M607" s="154"/>
      <c r="N607" s="154"/>
      <c r="O607" s="154"/>
      <c r="P607" s="154"/>
      <c r="Q607" s="154"/>
      <c r="R607" s="154"/>
      <c r="S607" s="154"/>
      <c r="T607" s="154"/>
      <c r="U607" s="154"/>
    </row>
    <row r="608" spans="1:23" x14ac:dyDescent="0.25">
      <c r="A608" s="38" t="s">
        <v>168</v>
      </c>
      <c r="B608" s="38"/>
      <c r="C608" s="38"/>
      <c r="D608" s="38"/>
      <c r="E608" s="154">
        <f>+E606+E607</f>
        <v>735665484.65329492</v>
      </c>
      <c r="F608" s="177"/>
      <c r="I608" s="154"/>
      <c r="J608" s="154"/>
      <c r="K608" s="154"/>
      <c r="L608" s="154"/>
      <c r="M608" s="154"/>
      <c r="N608" s="154"/>
      <c r="O608" s="154"/>
      <c r="P608" s="154"/>
      <c r="Q608" s="154"/>
      <c r="R608" s="154"/>
      <c r="S608" s="154"/>
      <c r="T608" s="154"/>
      <c r="U608" s="154"/>
      <c r="W608" s="147"/>
    </row>
    <row r="609" spans="1:21" x14ac:dyDescent="0.25">
      <c r="A609" s="38"/>
      <c r="B609" s="38"/>
      <c r="C609" s="38"/>
      <c r="D609" s="38"/>
      <c r="E609" s="178">
        <f>-LinkFromRateBase!G111+E608</f>
        <v>0</v>
      </c>
      <c r="F609" s="177"/>
      <c r="I609" s="154"/>
      <c r="J609" s="154"/>
      <c r="K609" s="154"/>
      <c r="L609" s="154"/>
      <c r="M609" s="154"/>
      <c r="N609" s="154"/>
      <c r="O609" s="154"/>
      <c r="P609" s="154"/>
      <c r="Q609" s="154"/>
      <c r="R609" s="154"/>
      <c r="S609" s="154"/>
      <c r="T609" s="154"/>
      <c r="U609" s="154"/>
    </row>
    <row r="610" spans="1:21" x14ac:dyDescent="0.25">
      <c r="A610" s="38"/>
      <c r="B610" s="38"/>
      <c r="C610" s="38"/>
      <c r="D610" s="142"/>
      <c r="E610" s="179"/>
      <c r="F610" s="177"/>
      <c r="I610" s="154"/>
      <c r="J610" s="154"/>
      <c r="K610" s="154"/>
      <c r="L610" s="154"/>
      <c r="M610" s="154"/>
      <c r="N610" s="154"/>
      <c r="O610" s="154"/>
      <c r="P610" s="154"/>
      <c r="Q610" s="154"/>
      <c r="R610" s="154"/>
      <c r="S610" s="154"/>
      <c r="T610" s="154"/>
      <c r="U610" s="154"/>
    </row>
    <row r="612" spans="1:21" x14ac:dyDescent="0.25">
      <c r="D612" s="180" t="s">
        <v>169</v>
      </c>
      <c r="E612" s="147">
        <f>E165+E177+E190+E203</f>
        <v>2134043.682490875</v>
      </c>
      <c r="G612" s="143">
        <v>1</v>
      </c>
      <c r="I612" s="147">
        <f t="shared" ref="I612:S612" si="126">I165+I177+I190+I203</f>
        <v>0</v>
      </c>
      <c r="J612" s="147">
        <f t="shared" si="126"/>
        <v>0</v>
      </c>
      <c r="K612" s="147">
        <f t="shared" si="126"/>
        <v>0</v>
      </c>
      <c r="L612" s="147">
        <f t="shared" si="126"/>
        <v>147032.28978454013</v>
      </c>
      <c r="M612" s="147">
        <f t="shared" si="126"/>
        <v>211867.03039148665</v>
      </c>
      <c r="N612" s="147">
        <f t="shared" si="126"/>
        <v>0</v>
      </c>
      <c r="O612" s="147">
        <f t="shared" si="126"/>
        <v>1775144.3623148482</v>
      </c>
      <c r="P612" s="147">
        <f t="shared" si="126"/>
        <v>0</v>
      </c>
      <c r="Q612" s="147">
        <f t="shared" si="126"/>
        <v>0</v>
      </c>
      <c r="R612" s="147">
        <f>IF(R633=1,R165+R177+R190+R203,0)</f>
        <v>0</v>
      </c>
      <c r="S612" s="147">
        <f t="shared" si="126"/>
        <v>0</v>
      </c>
      <c r="T612" s="147">
        <f>SUM(I612:S612)</f>
        <v>2134043.682490875</v>
      </c>
    </row>
    <row r="613" spans="1:21" x14ac:dyDescent="0.25">
      <c r="D613" s="180"/>
      <c r="I613" s="181">
        <f t="shared" ref="I613:T613" si="127">I612/$T612</f>
        <v>0</v>
      </c>
      <c r="J613" s="181">
        <f t="shared" si="127"/>
        <v>0</v>
      </c>
      <c r="K613" s="181">
        <f t="shared" si="127"/>
        <v>0</v>
      </c>
      <c r="L613" s="181">
        <f t="shared" si="127"/>
        <v>6.8898444296567871E-2</v>
      </c>
      <c r="M613" s="181">
        <f t="shared" si="127"/>
        <v>9.9279612751034946E-2</v>
      </c>
      <c r="N613" s="181">
        <f t="shared" si="127"/>
        <v>0</v>
      </c>
      <c r="O613" s="181">
        <f t="shared" si="127"/>
        <v>0.8318219429523972</v>
      </c>
      <c r="P613" s="181">
        <f t="shared" si="127"/>
        <v>0</v>
      </c>
      <c r="Q613" s="181">
        <f t="shared" si="127"/>
        <v>0</v>
      </c>
      <c r="R613" s="181">
        <f t="shared" si="127"/>
        <v>0</v>
      </c>
      <c r="S613" s="181">
        <f t="shared" si="127"/>
        <v>0</v>
      </c>
      <c r="T613" s="182">
        <f t="shared" si="127"/>
        <v>1</v>
      </c>
    </row>
    <row r="614" spans="1:21" x14ac:dyDescent="0.25">
      <c r="D614" s="180"/>
    </row>
    <row r="615" spans="1:21" x14ac:dyDescent="0.25">
      <c r="D615" s="180" t="s">
        <v>170</v>
      </c>
      <c r="E615" s="147">
        <f>E169+E182+E195+E208+E216</f>
        <v>852788.61938807846</v>
      </c>
      <c r="G615" s="143">
        <v>2</v>
      </c>
      <c r="I615" s="147">
        <f t="shared" ref="I615:S615" si="128">I169+I182+I195+I208+I216</f>
        <v>0</v>
      </c>
      <c r="J615" s="147">
        <f t="shared" si="128"/>
        <v>0</v>
      </c>
      <c r="K615" s="147">
        <f t="shared" si="128"/>
        <v>0</v>
      </c>
      <c r="L615" s="147">
        <f t="shared" si="128"/>
        <v>146110.37397049001</v>
      </c>
      <c r="M615" s="147">
        <f t="shared" si="128"/>
        <v>210538.59045438183</v>
      </c>
      <c r="N615" s="147">
        <f t="shared" si="128"/>
        <v>0</v>
      </c>
      <c r="O615" s="147">
        <f t="shared" si="128"/>
        <v>209679.42608948209</v>
      </c>
      <c r="P615" s="147">
        <f t="shared" si="128"/>
        <v>176955.79506788423</v>
      </c>
      <c r="Q615" s="147">
        <f t="shared" si="128"/>
        <v>0</v>
      </c>
      <c r="R615" s="147">
        <f>IF(R633=1,R169+R182+R195+R208+R216,0)</f>
        <v>0</v>
      </c>
      <c r="S615" s="147">
        <f t="shared" si="128"/>
        <v>13597.002867244018</v>
      </c>
      <c r="T615" s="147">
        <f>SUM(I615:S615)</f>
        <v>756881.18844948232</v>
      </c>
    </row>
    <row r="616" spans="1:21" x14ac:dyDescent="0.25">
      <c r="D616" s="180"/>
      <c r="I616" s="181">
        <f t="shared" ref="I616:T616" si="129">I615/$T615</f>
        <v>0</v>
      </c>
      <c r="J616" s="181">
        <f t="shared" si="129"/>
        <v>0</v>
      </c>
      <c r="K616" s="181">
        <f t="shared" si="129"/>
        <v>0</v>
      </c>
      <c r="L616" s="181">
        <f t="shared" si="129"/>
        <v>0.19304268120311735</v>
      </c>
      <c r="M616" s="181">
        <f t="shared" si="129"/>
        <v>0.27816597065344312</v>
      </c>
      <c r="N616" s="181">
        <f t="shared" si="129"/>
        <v>0</v>
      </c>
      <c r="O616" s="181">
        <f t="shared" si="129"/>
        <v>0.27703083296207071</v>
      </c>
      <c r="P616" s="181">
        <f t="shared" si="129"/>
        <v>0.23379600096864483</v>
      </c>
      <c r="Q616" s="181">
        <f t="shared" si="129"/>
        <v>0</v>
      </c>
      <c r="R616" s="181">
        <f t="shared" si="129"/>
        <v>0</v>
      </c>
      <c r="S616" s="181">
        <f t="shared" si="129"/>
        <v>1.7964514212723815E-2</v>
      </c>
      <c r="T616" s="182">
        <f t="shared" si="129"/>
        <v>1</v>
      </c>
    </row>
    <row r="617" spans="1:21" x14ac:dyDescent="0.25">
      <c r="D617" s="180"/>
    </row>
    <row r="618" spans="1:21" x14ac:dyDescent="0.25">
      <c r="D618" s="180" t="s">
        <v>171</v>
      </c>
      <c r="E618" s="147">
        <f>E63+E87+E117+E159+E171+E184+E197+E210+E218+E232-E8-E9-E67-E91-E92-E93-E121-E122</f>
        <v>24094825.639400329</v>
      </c>
      <c r="G618" s="143">
        <v>3</v>
      </c>
      <c r="I618" s="147">
        <f t="shared" ref="I618:S618" si="130">I63+I87+I117+I159+I171+I184+I197+I210+I218+I232-I8-I9-I67-I91-I92-I93-I121-I122</f>
        <v>306330.83258588146</v>
      </c>
      <c r="J618" s="147">
        <f t="shared" si="130"/>
        <v>8322.9499999999534</v>
      </c>
      <c r="K618" s="147">
        <f t="shared" si="130"/>
        <v>10754075.129376307</v>
      </c>
      <c r="L618" s="147">
        <f t="shared" si="130"/>
        <v>1317029.6021359628</v>
      </c>
      <c r="M618" s="147">
        <f t="shared" si="130"/>
        <v>1897781.4407374281</v>
      </c>
      <c r="N618" s="147">
        <f t="shared" si="130"/>
        <v>0</v>
      </c>
      <c r="O618" s="147">
        <f t="shared" si="130"/>
        <v>5726383.8098791884</v>
      </c>
      <c r="P618" s="147">
        <f t="shared" si="130"/>
        <v>1158312.9809906059</v>
      </c>
      <c r="Q618" s="147">
        <f t="shared" si="130"/>
        <v>2741678.5289013023</v>
      </c>
      <c r="R618" s="147">
        <f>IF(R633=1,R63+R87+R117+R159+R171+R184+R197+R210+R218+R232-R8-R9-R67-R91-R92-R93-R121-R122,0)</f>
        <v>0</v>
      </c>
      <c r="S618" s="147">
        <f t="shared" si="130"/>
        <v>89002.93385505311</v>
      </c>
      <c r="T618" s="147">
        <f>SUM(I618:S618)</f>
        <v>23998918.208461732</v>
      </c>
    </row>
    <row r="619" spans="1:21" x14ac:dyDescent="0.25">
      <c r="D619" s="180"/>
      <c r="I619" s="181">
        <f t="shared" ref="I619:T619" si="131">I618/$T618</f>
        <v>1.2764360040106844E-2</v>
      </c>
      <c r="J619" s="181">
        <f t="shared" si="131"/>
        <v>3.4680521545614424E-4</v>
      </c>
      <c r="K619" s="181">
        <f t="shared" si="131"/>
        <v>0.44810666197381133</v>
      </c>
      <c r="L619" s="181">
        <f t="shared" si="131"/>
        <v>5.4878707060703844E-2</v>
      </c>
      <c r="M619" s="181">
        <f t="shared" si="131"/>
        <v>7.9077791100946093E-2</v>
      </c>
      <c r="N619" s="181">
        <f t="shared" si="131"/>
        <v>0</v>
      </c>
      <c r="O619" s="181">
        <f t="shared" si="131"/>
        <v>0.2386100806768921</v>
      </c>
      <c r="P619" s="181">
        <f t="shared" si="131"/>
        <v>4.8265216412221389E-2</v>
      </c>
      <c r="Q619" s="181">
        <f t="shared" si="131"/>
        <v>0.11424175477770573</v>
      </c>
      <c r="R619" s="181">
        <f t="shared" si="131"/>
        <v>0</v>
      </c>
      <c r="S619" s="181">
        <f t="shared" si="131"/>
        <v>3.7086227421564253E-3</v>
      </c>
      <c r="T619" s="182">
        <f t="shared" si="131"/>
        <v>1</v>
      </c>
    </row>
    <row r="620" spans="1:21" x14ac:dyDescent="0.25">
      <c r="D620" s="180"/>
    </row>
    <row r="621" spans="1:21" x14ac:dyDescent="0.25">
      <c r="D621" s="180" t="s">
        <v>50</v>
      </c>
      <c r="E621" s="147">
        <f>E12+E68+E79+E94+E108+E125+E150+E163+E167+E175+E180+E188+E193+E201+E206+E214+E221+E237+E258</f>
        <v>13174387</v>
      </c>
      <c r="G621" s="143">
        <v>4</v>
      </c>
      <c r="I621" s="147">
        <f t="shared" ref="I621:S621" si="132">I12+I68+I79+I94+I108+I125+I150+I163+I163+I167+I175+I180+I188+I193+I201+I207+I214+I221</f>
        <v>0</v>
      </c>
      <c r="J621" s="147">
        <f t="shared" si="132"/>
        <v>0</v>
      </c>
      <c r="K621" s="147">
        <f t="shared" si="132"/>
        <v>8714395.0113804005</v>
      </c>
      <c r="L621" s="147">
        <f t="shared" si="132"/>
        <v>1044112.1752536886</v>
      </c>
      <c r="M621" s="147">
        <f t="shared" si="132"/>
        <v>1504519.492220097</v>
      </c>
      <c r="N621" s="147">
        <f t="shared" si="132"/>
        <v>0</v>
      </c>
      <c r="O621" s="147">
        <f t="shared" si="132"/>
        <v>3828182.4058952522</v>
      </c>
      <c r="P621" s="147">
        <f t="shared" si="132"/>
        <v>620244.82552358985</v>
      </c>
      <c r="Q621" s="147">
        <f t="shared" si="132"/>
        <v>1502312.8548018499</v>
      </c>
      <c r="R621" s="147">
        <f>IF(R633=1,R12+R68+R79+R94+R108+R125+R150+R163+R163+R167+R175+R180+R188+R193+R201+R207+R214+R221,0)</f>
        <v>0</v>
      </c>
      <c r="S621" s="147">
        <f t="shared" si="132"/>
        <v>61255.632344748541</v>
      </c>
      <c r="T621" s="147">
        <f>SUM(I621:S621)</f>
        <v>17275022.397419628</v>
      </c>
    </row>
    <row r="622" spans="1:21" x14ac:dyDescent="0.25">
      <c r="D622" s="180"/>
      <c r="I622" s="181">
        <f t="shared" ref="I622:T622" si="133">I621/$T621</f>
        <v>0</v>
      </c>
      <c r="J622" s="181">
        <f t="shared" si="133"/>
        <v>0</v>
      </c>
      <c r="K622" s="181">
        <f t="shared" si="133"/>
        <v>0.50445057672874971</v>
      </c>
      <c r="L622" s="181">
        <f t="shared" si="133"/>
        <v>6.0440568540718519E-2</v>
      </c>
      <c r="M622" s="181">
        <f t="shared" si="133"/>
        <v>8.7092187645720631E-2</v>
      </c>
      <c r="N622" s="181">
        <f t="shared" si="133"/>
        <v>0</v>
      </c>
      <c r="O622" s="181">
        <f t="shared" si="133"/>
        <v>0.22160216744304009</v>
      </c>
      <c r="P622" s="181">
        <f t="shared" si="133"/>
        <v>3.5904140165759546E-2</v>
      </c>
      <c r="Q622" s="181">
        <f t="shared" si="133"/>
        <v>8.696445192605079E-2</v>
      </c>
      <c r="R622" s="181">
        <f t="shared" si="133"/>
        <v>0</v>
      </c>
      <c r="S622" s="181">
        <f t="shared" si="133"/>
        <v>3.5459075499605893E-3</v>
      </c>
      <c r="T622" s="182">
        <f t="shared" si="133"/>
        <v>1</v>
      </c>
    </row>
    <row r="623" spans="1:21" x14ac:dyDescent="0.25">
      <c r="D623" s="180"/>
    </row>
    <row r="624" spans="1:21" x14ac:dyDescent="0.25">
      <c r="D624" s="180" t="s">
        <v>172</v>
      </c>
      <c r="E624" s="147">
        <f>SUM(E452:E505)</f>
        <v>879240168.11855865</v>
      </c>
      <c r="F624" s="147">
        <f>SUM(F452:F505)</f>
        <v>0</v>
      </c>
      <c r="G624" s="143">
        <v>5</v>
      </c>
      <c r="I624" s="147">
        <f t="shared" ref="I624:S624" si="134">SUM(I452:I505)</f>
        <v>58608565.519927323</v>
      </c>
      <c r="J624" s="147">
        <f t="shared" si="134"/>
        <v>32960886.256822016</v>
      </c>
      <c r="K624" s="147">
        <f t="shared" si="134"/>
        <v>129234033.51563375</v>
      </c>
      <c r="L624" s="147">
        <f t="shared" si="134"/>
        <v>164442006.21763712</v>
      </c>
      <c r="M624" s="147">
        <f t="shared" si="134"/>
        <v>321150495.1435535</v>
      </c>
      <c r="N624" s="147">
        <f t="shared" si="134"/>
        <v>11066787.712422803</v>
      </c>
      <c r="O624" s="147">
        <f t="shared" si="134"/>
        <v>70343745.763550431</v>
      </c>
      <c r="P624" s="147">
        <f t="shared" si="134"/>
        <v>44993824.083107822</v>
      </c>
      <c r="Q624" s="147">
        <f t="shared" si="134"/>
        <v>0</v>
      </c>
      <c r="R624" s="147">
        <f>IF(R633=1,SUM(R452:R505),0)</f>
        <v>0</v>
      </c>
      <c r="S624" s="147">
        <f t="shared" si="134"/>
        <v>5766363.9439703375</v>
      </c>
      <c r="T624" s="147">
        <f>SUM(I624:S624)</f>
        <v>838566708.15662515</v>
      </c>
      <c r="U624" s="147"/>
    </row>
    <row r="625" spans="4:20" x14ac:dyDescent="0.25">
      <c r="D625" s="180"/>
      <c r="I625" s="181">
        <f t="shared" ref="I625:T625" si="135">I624/$T624</f>
        <v>6.9891357419570463E-2</v>
      </c>
      <c r="J625" s="181">
        <f t="shared" si="135"/>
        <v>3.930621849903642E-2</v>
      </c>
      <c r="K625" s="181">
        <f t="shared" si="135"/>
        <v>0.1541130028876555</v>
      </c>
      <c r="L625" s="181">
        <f t="shared" si="135"/>
        <v>0.19609889662698499</v>
      </c>
      <c r="M625" s="181">
        <f t="shared" si="135"/>
        <v>0.38297548903356882</v>
      </c>
      <c r="N625" s="181">
        <f t="shared" si="135"/>
        <v>1.3197265768814399E-2</v>
      </c>
      <c r="O625" s="181">
        <f t="shared" si="135"/>
        <v>8.388568861526019E-2</v>
      </c>
      <c r="P625" s="181">
        <f t="shared" si="135"/>
        <v>5.3655628878965703E-2</v>
      </c>
      <c r="Q625" s="181">
        <f t="shared" si="135"/>
        <v>0</v>
      </c>
      <c r="R625" s="181">
        <f t="shared" si="135"/>
        <v>0</v>
      </c>
      <c r="S625" s="181">
        <f t="shared" si="135"/>
        <v>6.8764522701434414E-3</v>
      </c>
      <c r="T625" s="182">
        <f t="shared" si="135"/>
        <v>1</v>
      </c>
    </row>
    <row r="626" spans="4:20" x14ac:dyDescent="0.25">
      <c r="D626" s="180"/>
    </row>
    <row r="627" spans="4:20" x14ac:dyDescent="0.25">
      <c r="D627" s="180" t="s">
        <v>173</v>
      </c>
      <c r="E627" s="147">
        <f>E606</f>
        <v>735665484.65329492</v>
      </c>
      <c r="G627" s="143">
        <v>6</v>
      </c>
      <c r="I627" s="147">
        <f t="shared" ref="I627:S627" si="136">I606</f>
        <v>52047901.787584536</v>
      </c>
      <c r="J627" s="147">
        <f t="shared" si="136"/>
        <v>28868253.605726872</v>
      </c>
      <c r="K627" s="147">
        <f>K606</f>
        <v>139979531.78165853</v>
      </c>
      <c r="L627" s="147">
        <f t="shared" si="136"/>
        <v>129288804.57955846</v>
      </c>
      <c r="M627" s="147">
        <f>M606</f>
        <v>259989617.07488856</v>
      </c>
      <c r="N627" s="147">
        <f t="shared" si="136"/>
        <v>9685796.7139158174</v>
      </c>
      <c r="O627" s="147">
        <f t="shared" si="136"/>
        <v>58250281.406001911</v>
      </c>
      <c r="P627" s="147">
        <f t="shared" si="136"/>
        <v>12100804.873969011</v>
      </c>
      <c r="Q627" s="147">
        <f t="shared" si="136"/>
        <v>6738695.6703678062</v>
      </c>
      <c r="R627" s="147">
        <f>IF(R633=1,R606,0)</f>
        <v>0</v>
      </c>
      <c r="S627" s="147">
        <f t="shared" si="136"/>
        <v>4354648.4852317106</v>
      </c>
      <c r="T627" s="147">
        <f>SUM(I627:S627)</f>
        <v>701304335.97890329</v>
      </c>
    </row>
    <row r="628" spans="4:20" x14ac:dyDescent="0.25">
      <c r="D628" s="180"/>
      <c r="I628" s="181">
        <f t="shared" ref="I628:T628" si="137">I627/$T627</f>
        <v>7.4215856251529363E-2</v>
      </c>
      <c r="J628" s="181">
        <f t="shared" si="137"/>
        <v>4.11636605175578E-2</v>
      </c>
      <c r="K628" s="181">
        <f t="shared" si="137"/>
        <v>0.19959883976229886</v>
      </c>
      <c r="L628" s="181">
        <f t="shared" si="137"/>
        <v>0.18435477715832593</v>
      </c>
      <c r="M628" s="181">
        <f t="shared" si="137"/>
        <v>0.37072295683440576</v>
      </c>
      <c r="N628" s="181">
        <f t="shared" si="137"/>
        <v>1.3811117680309319E-2</v>
      </c>
      <c r="O628" s="181">
        <f t="shared" si="137"/>
        <v>8.3059919093034382E-2</v>
      </c>
      <c r="P628" s="181">
        <f t="shared" si="137"/>
        <v>1.7254712759016834E-2</v>
      </c>
      <c r="Q628" s="181">
        <f t="shared" si="137"/>
        <v>9.6088036600568243E-3</v>
      </c>
      <c r="R628" s="181">
        <f t="shared" si="137"/>
        <v>0</v>
      </c>
      <c r="S628" s="181">
        <f t="shared" si="137"/>
        <v>6.2093562834647977E-3</v>
      </c>
      <c r="T628" s="182">
        <f t="shared" si="137"/>
        <v>1</v>
      </c>
    </row>
    <row r="629" spans="4:20" x14ac:dyDescent="0.25">
      <c r="D629" s="180"/>
    </row>
    <row r="630" spans="4:20" x14ac:dyDescent="0.25">
      <c r="D630" s="180" t="s">
        <v>38</v>
      </c>
      <c r="E630" s="147">
        <f>E8+E9+E10+E11+E121+E122+E123+E124+E236+E67+E91+E92+E93</f>
        <v>13718167.186993333</v>
      </c>
      <c r="F630" s="147"/>
      <c r="I630" s="147">
        <f t="shared" ref="I630:S630" si="138">I8+I9+I67+I91+I92+I93</f>
        <v>1747806.2469933333</v>
      </c>
      <c r="J630" s="147">
        <f t="shared" si="138"/>
        <v>697097.62</v>
      </c>
      <c r="K630" s="147">
        <f t="shared" si="138"/>
        <v>11244570.189999999</v>
      </c>
      <c r="L630" s="147">
        <f t="shared" si="138"/>
        <v>0</v>
      </c>
      <c r="M630" s="147">
        <f t="shared" si="138"/>
        <v>0</v>
      </c>
      <c r="N630" s="147">
        <f t="shared" si="138"/>
        <v>0</v>
      </c>
      <c r="O630" s="147">
        <f t="shared" si="138"/>
        <v>0</v>
      </c>
      <c r="P630" s="147">
        <f t="shared" si="138"/>
        <v>0</v>
      </c>
      <c r="Q630" s="147">
        <f t="shared" si="138"/>
        <v>0</v>
      </c>
      <c r="R630" s="147">
        <f t="shared" si="138"/>
        <v>0</v>
      </c>
      <c r="S630" s="147">
        <f t="shared" si="138"/>
        <v>0</v>
      </c>
      <c r="T630" s="147">
        <f>SUM(I630:R630)</f>
        <v>13689474.056993332</v>
      </c>
    </row>
    <row r="633" spans="4:20" x14ac:dyDescent="0.25">
      <c r="Q633" s="180" t="s">
        <v>174</v>
      </c>
      <c r="R633" s="150">
        <v>0</v>
      </c>
      <c r="S633" s="2" t="s">
        <v>175</v>
      </c>
    </row>
    <row r="634" spans="4:20" x14ac:dyDescent="0.25">
      <c r="I634" s="147"/>
      <c r="J634" s="147"/>
      <c r="K634" s="147"/>
      <c r="L634" s="147"/>
      <c r="M634" s="147"/>
      <c r="N634" s="147"/>
      <c r="O634" s="147"/>
      <c r="P634" s="147"/>
      <c r="Q634" s="147"/>
      <c r="R634" s="147"/>
    </row>
    <row r="635" spans="4:20" x14ac:dyDescent="0.25">
      <c r="Q635" s="183"/>
      <c r="R635" s="177"/>
    </row>
    <row r="636" spans="4:20" x14ac:dyDescent="0.25">
      <c r="Q636" s="183"/>
      <c r="R636" s="177"/>
    </row>
    <row r="637" spans="4:20" x14ac:dyDescent="0.25">
      <c r="R637" s="177"/>
    </row>
    <row r="639" spans="4:20" x14ac:dyDescent="0.25">
      <c r="R639" s="149"/>
    </row>
    <row r="640" spans="4:20" x14ac:dyDescent="0.25">
      <c r="R640" s="147"/>
    </row>
    <row r="641" spans="18:18" x14ac:dyDescent="0.25">
      <c r="R641" s="184"/>
    </row>
    <row r="642" spans="18:18" x14ac:dyDescent="0.25">
      <c r="R642" s="147"/>
    </row>
  </sheetData>
  <pageMargins left="0.7" right="0.7" top="0.75" bottom="0.5" header="0.3" footer="0.3"/>
  <pageSetup scale="40" fitToHeight="0" orientation="landscape" r:id="rId1"/>
  <headerFooter scaleWithDoc="0">
    <oddHeader>&amp;RExhibit 36
Case No: 2025-00122
Tab: &amp;A
Page &amp;P of &amp;N</oddHeader>
  </headerFooter>
  <rowBreaks count="8" manualBreakCount="8">
    <brk id="106" max="16383" man="1"/>
    <brk id="196" max="16383" man="1"/>
    <brk id="270" max="16383" man="1"/>
    <brk id="343" max="16383" man="1"/>
    <brk id="421" max="16383" man="1"/>
    <brk id="442" max="16383" man="1"/>
    <brk id="506" max="16383" man="1"/>
    <brk id="6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F8A74-0F7E-42B3-AECC-EFA76801494D}">
  <sheetPr>
    <pageSetUpPr fitToPage="1"/>
  </sheetPr>
  <dimension ref="A1:W55"/>
  <sheetViews>
    <sheetView zoomScale="85" zoomScaleNormal="85" workbookViewId="0">
      <pane ySplit="5" topLeftCell="A6" activePane="bottomLeft" state="frozen"/>
      <selection activeCell="G2" sqref="G2"/>
      <selection pane="bottomLeft" activeCell="N6" sqref="N6"/>
    </sheetView>
  </sheetViews>
  <sheetFormatPr defaultColWidth="9.42578125" defaultRowHeight="15" x14ac:dyDescent="0.25"/>
  <cols>
    <col min="1" max="1" width="14.42578125" style="2" customWidth="1"/>
    <col min="2" max="2" width="16.42578125" style="2" customWidth="1"/>
    <col min="3" max="12" width="14.42578125" style="2" customWidth="1"/>
    <col min="13" max="13" width="9.42578125" style="2"/>
    <col min="14" max="14" width="15" style="2" bestFit="1" customWidth="1"/>
    <col min="15" max="15" width="10.5703125" style="2" bestFit="1" customWidth="1"/>
    <col min="16" max="19" width="9.42578125" style="2"/>
    <col min="20" max="20" width="9.42578125" style="2" customWidth="1"/>
    <col min="21" max="23" width="9.42578125" style="2" hidden="1" customWidth="1"/>
    <col min="24" max="16384" width="9.42578125" style="2"/>
  </cols>
  <sheetData>
    <row r="1" spans="1:12" x14ac:dyDescent="0.25">
      <c r="A1" s="38" t="s">
        <v>662</v>
      </c>
      <c r="C1" s="250"/>
      <c r="D1" s="250"/>
      <c r="E1" s="250"/>
      <c r="F1" s="250"/>
      <c r="G1" s="250"/>
      <c r="H1" s="250"/>
      <c r="I1" s="250"/>
      <c r="J1" s="250"/>
      <c r="L1" s="9"/>
    </row>
    <row r="2" spans="1:12" x14ac:dyDescent="0.25">
      <c r="A2" s="38" t="s">
        <v>176</v>
      </c>
      <c r="C2" s="250"/>
      <c r="D2" s="250"/>
      <c r="E2" s="250"/>
      <c r="F2" s="250"/>
      <c r="G2" s="250"/>
      <c r="H2" s="250"/>
      <c r="I2" s="250"/>
      <c r="J2" s="250"/>
      <c r="L2" s="9"/>
    </row>
    <row r="3" spans="1:12" x14ac:dyDescent="0.25">
      <c r="A3" s="38" t="s">
        <v>663</v>
      </c>
      <c r="C3" s="250"/>
      <c r="D3" s="250"/>
      <c r="E3" s="250"/>
      <c r="F3" s="250"/>
      <c r="G3" s="250"/>
      <c r="H3" s="250"/>
      <c r="I3" s="250"/>
      <c r="J3" s="250"/>
      <c r="L3" s="9"/>
    </row>
    <row r="4" spans="1:12" x14ac:dyDescent="0.25">
      <c r="A4" s="38"/>
      <c r="C4" s="250"/>
      <c r="D4" s="250"/>
      <c r="E4" s="250"/>
      <c r="F4" s="251" t="s">
        <v>177</v>
      </c>
      <c r="G4" s="143" t="s">
        <v>178</v>
      </c>
      <c r="H4" s="250"/>
      <c r="I4" s="250"/>
      <c r="J4" s="250"/>
    </row>
    <row r="5" spans="1:12" x14ac:dyDescent="0.25">
      <c r="A5" s="144"/>
      <c r="B5" s="144"/>
      <c r="C5" s="145" t="s">
        <v>4</v>
      </c>
      <c r="D5" s="145" t="s">
        <v>5</v>
      </c>
      <c r="E5" s="145" t="s">
        <v>6</v>
      </c>
      <c r="F5" s="144" t="s">
        <v>179</v>
      </c>
      <c r="G5" s="145" t="s">
        <v>180</v>
      </c>
      <c r="H5" s="145" t="s">
        <v>9</v>
      </c>
      <c r="I5" s="145" t="s">
        <v>10</v>
      </c>
      <c r="J5" s="145" t="s">
        <v>11</v>
      </c>
      <c r="K5" s="145" t="s">
        <v>12</v>
      </c>
    </row>
    <row r="6" spans="1:12" x14ac:dyDescent="0.25">
      <c r="A6" s="2" t="s">
        <v>181</v>
      </c>
      <c r="C6" s="150">
        <f>RevenueLink!C12*10</f>
        <v>66109362</v>
      </c>
      <c r="D6" s="150">
        <f>RevenueLink!C13*10</f>
        <v>44085776.289999999</v>
      </c>
      <c r="E6" s="150">
        <f>RevenueLink!C14*10</f>
        <v>6232720.580000001</v>
      </c>
      <c r="F6" s="150">
        <f>RevenueLink!C15*10</f>
        <v>13137949.849999998</v>
      </c>
      <c r="G6" s="150">
        <f>RevenueLink!C16*10</f>
        <v>3058097.2866666666</v>
      </c>
      <c r="H6" s="150"/>
      <c r="I6" s="150">
        <f>RevenueLink!C21*10</f>
        <v>77914.973333333342</v>
      </c>
      <c r="J6" s="150">
        <f>RevenueLink!C17*10</f>
        <v>68393.653000000006</v>
      </c>
      <c r="K6" s="252">
        <f>SUM(C6:J6)</f>
        <v>132770214.63299997</v>
      </c>
      <c r="L6" s="2" t="s">
        <v>182</v>
      </c>
    </row>
    <row r="7" spans="1:12" x14ac:dyDescent="0.25">
      <c r="A7" s="2" t="s">
        <v>183</v>
      </c>
      <c r="C7" s="150">
        <f>C6/365</f>
        <v>181121.5397260274</v>
      </c>
      <c r="D7" s="150">
        <f>D6/($C6/$C7)</f>
        <v>120782.94873972602</v>
      </c>
      <c r="E7" s="150">
        <f t="shared" ref="E7:J7" si="0">E6/($C6/$C7)</f>
        <v>17075.946794520551</v>
      </c>
      <c r="F7" s="150">
        <f t="shared" si="0"/>
        <v>35994.383150684924</v>
      </c>
      <c r="G7" s="150">
        <f t="shared" si="0"/>
        <v>8378.3487305936069</v>
      </c>
      <c r="H7" s="150">
        <f t="shared" si="0"/>
        <v>0</v>
      </c>
      <c r="I7" s="150">
        <f t="shared" si="0"/>
        <v>213.46568036529683</v>
      </c>
      <c r="J7" s="150">
        <f t="shared" si="0"/>
        <v>187.37987123287672</v>
      </c>
      <c r="K7" s="252">
        <f>SUM(C7:J7)</f>
        <v>363754.01269315073</v>
      </c>
      <c r="L7" s="2" t="s">
        <v>182</v>
      </c>
    </row>
    <row r="9" spans="1:12" x14ac:dyDescent="0.25">
      <c r="A9" s="2" t="s">
        <v>184</v>
      </c>
      <c r="C9" s="253">
        <v>2.0099999999999998</v>
      </c>
      <c r="D9" s="253">
        <v>1.77</v>
      </c>
      <c r="E9" s="253">
        <v>1.89</v>
      </c>
      <c r="F9" s="253">
        <v>1.8</v>
      </c>
      <c r="G9" s="253">
        <v>1.82</v>
      </c>
      <c r="H9" s="253"/>
      <c r="I9" s="254"/>
      <c r="J9" s="253">
        <f>D9</f>
        <v>1.77</v>
      </c>
      <c r="K9" s="254" t="s">
        <v>185</v>
      </c>
    </row>
    <row r="10" spans="1:12" x14ac:dyDescent="0.25">
      <c r="A10" s="2" t="s">
        <v>186</v>
      </c>
      <c r="C10" s="150">
        <f t="shared" ref="C10:G10" si="1">+C7*C9</f>
        <v>364054.29484931502</v>
      </c>
      <c r="D10" s="150">
        <f t="shared" si="1"/>
        <v>213785.81926931508</v>
      </c>
      <c r="E10" s="150">
        <f t="shared" si="1"/>
        <v>32273.539441643839</v>
      </c>
      <c r="F10" s="150">
        <f t="shared" si="1"/>
        <v>64789.889671232864</v>
      </c>
      <c r="G10" s="150">
        <f t="shared" si="1"/>
        <v>15248.594689680365</v>
      </c>
      <c r="H10" s="150">
        <f>H18*10*O25</f>
        <v>0</v>
      </c>
      <c r="I10" s="150">
        <f>I18*10</f>
        <v>30238.604146154361</v>
      </c>
      <c r="J10" s="150">
        <f>+J7*J9</f>
        <v>331.66237208219178</v>
      </c>
      <c r="K10" s="252">
        <f>SUM(C10:J10)</f>
        <v>720722.40443942382</v>
      </c>
      <c r="L10" s="2" t="s">
        <v>182</v>
      </c>
    </row>
    <row r="11" spans="1:12" x14ac:dyDescent="0.25">
      <c r="A11" s="2" t="s">
        <v>187</v>
      </c>
      <c r="C11" s="252">
        <f t="shared" ref="C11:G11" si="2">C10-C7</f>
        <v>182932.75512328761</v>
      </c>
      <c r="D11" s="252">
        <f t="shared" si="2"/>
        <v>93002.870529589054</v>
      </c>
      <c r="E11" s="252">
        <f t="shared" si="2"/>
        <v>15197.592647123289</v>
      </c>
      <c r="F11" s="252">
        <f t="shared" si="2"/>
        <v>28795.50652054794</v>
      </c>
      <c r="G11" s="252">
        <f t="shared" si="2"/>
        <v>6870.2459590867584</v>
      </c>
      <c r="H11" s="252">
        <f>H10-H7</f>
        <v>0</v>
      </c>
      <c r="I11" s="252">
        <f>I10-I7</f>
        <v>30025.138465789063</v>
      </c>
      <c r="J11" s="252">
        <f>J10-J7</f>
        <v>144.28250084931506</v>
      </c>
      <c r="K11" s="252">
        <f>SUM(C11:J11)</f>
        <v>356968.39174627309</v>
      </c>
      <c r="L11" s="2" t="s">
        <v>182</v>
      </c>
    </row>
    <row r="13" spans="1:12" x14ac:dyDescent="0.25">
      <c r="A13" s="2" t="s">
        <v>188</v>
      </c>
      <c r="C13" s="253"/>
      <c r="D13" s="253"/>
      <c r="E13" s="253"/>
      <c r="F13" s="253"/>
      <c r="G13" s="253"/>
      <c r="H13" s="253">
        <v>0.64001661730768622</v>
      </c>
      <c r="I13" s="253">
        <v>0.35998338269231384</v>
      </c>
      <c r="J13" s="253"/>
      <c r="K13" s="255">
        <f>SUM(C13:J13)</f>
        <v>1</v>
      </c>
      <c r="L13" s="2" t="s">
        <v>189</v>
      </c>
    </row>
    <row r="14" spans="1:12" x14ac:dyDescent="0.25">
      <c r="A14" s="2" t="s">
        <v>190</v>
      </c>
      <c r="C14" s="253">
        <v>1</v>
      </c>
      <c r="D14" s="253">
        <v>1</v>
      </c>
      <c r="E14" s="253">
        <v>0.8345341067247114</v>
      </c>
      <c r="F14" s="253">
        <v>0.58893714153185028</v>
      </c>
      <c r="G14" s="253">
        <v>0.38559454344250832</v>
      </c>
      <c r="H14" s="253">
        <v>1</v>
      </c>
      <c r="I14" s="253">
        <v>1</v>
      </c>
      <c r="J14" s="253">
        <v>1</v>
      </c>
      <c r="K14" s="250" t="s">
        <v>191</v>
      </c>
    </row>
    <row r="15" spans="1:12" x14ac:dyDescent="0.25">
      <c r="C15" s="253"/>
      <c r="D15" s="253"/>
      <c r="E15" s="253"/>
      <c r="F15" s="253"/>
      <c r="G15" s="253"/>
      <c r="H15" s="253"/>
      <c r="I15" s="253"/>
      <c r="J15" s="253"/>
      <c r="K15" s="252"/>
    </row>
    <row r="16" spans="1:12" x14ac:dyDescent="0.25">
      <c r="A16" s="2" t="s">
        <v>192</v>
      </c>
      <c r="C16" s="252">
        <f>IFERROR(C6/(C6/C7*24)*C14,0)</f>
        <v>7546.7308219178085</v>
      </c>
      <c r="D16" s="252">
        <f t="shared" ref="D16:H16" si="3">IFERROR(D6/(D6/D7*24)*D14,0)</f>
        <v>5032.6228641552507</v>
      </c>
      <c r="E16" s="252">
        <f t="shared" si="3"/>
        <v>593.76916686016273</v>
      </c>
      <c r="F16" s="252">
        <f t="shared" si="3"/>
        <v>883.26788016527394</v>
      </c>
      <c r="G16" s="252">
        <f t="shared" si="3"/>
        <v>134.61023139897338</v>
      </c>
      <c r="H16" s="252">
        <f t="shared" si="3"/>
        <v>0</v>
      </c>
      <c r="I16" s="252">
        <f>IFERROR(I6/(I6/I7*24)*I14,0)</f>
        <v>8.8944033485540341</v>
      </c>
      <c r="J16" s="252">
        <f>IFERROR(J6/(J6/J7*24)*J14,0)</f>
        <v>7.8074946347031968</v>
      </c>
      <c r="K16" s="252">
        <f>SUM(C16:J16)</f>
        <v>14207.702862480726</v>
      </c>
      <c r="L16" s="2" t="s">
        <v>182</v>
      </c>
    </row>
    <row r="17" spans="1:21" x14ac:dyDescent="0.25">
      <c r="A17" s="2" t="s">
        <v>193</v>
      </c>
      <c r="C17" s="253">
        <v>2.41</v>
      </c>
      <c r="D17" s="253">
        <v>2.12</v>
      </c>
      <c r="E17" s="253">
        <v>2.08</v>
      </c>
      <c r="F17" s="253">
        <v>1.97</v>
      </c>
      <c r="G17" s="253">
        <v>1.82</v>
      </c>
      <c r="H17" s="253"/>
      <c r="I17" s="254"/>
      <c r="J17" s="253">
        <v>2.13</v>
      </c>
      <c r="K17" s="254" t="s">
        <v>185</v>
      </c>
    </row>
    <row r="18" spans="1:21" x14ac:dyDescent="0.25">
      <c r="A18" s="2" t="s">
        <v>194</v>
      </c>
      <c r="C18" s="150">
        <f t="shared" ref="C18:G18" si="4">C16*C17</f>
        <v>18187.621280821921</v>
      </c>
      <c r="D18" s="150">
        <f t="shared" si="4"/>
        <v>10669.160472009133</v>
      </c>
      <c r="E18" s="150">
        <f t="shared" si="4"/>
        <v>1235.0398670691386</v>
      </c>
      <c r="F18" s="150">
        <f t="shared" si="4"/>
        <v>1740.0377239255897</v>
      </c>
      <c r="G18" s="150">
        <f t="shared" si="4"/>
        <v>244.99062114613156</v>
      </c>
      <c r="H18" s="150">
        <f>(14000*60/100)*H13*O25</f>
        <v>0</v>
      </c>
      <c r="I18" s="150">
        <f>(14000*60/100)*I13</f>
        <v>3023.8604146154362</v>
      </c>
      <c r="J18" s="150">
        <f>J16*J17</f>
        <v>16.629963571917809</v>
      </c>
      <c r="K18" s="252">
        <f>SUM(C18:J18)</f>
        <v>35117.340343159274</v>
      </c>
      <c r="L18" s="2" t="s">
        <v>182</v>
      </c>
    </row>
    <row r="19" spans="1:21" x14ac:dyDescent="0.25">
      <c r="A19" s="2" t="s">
        <v>187</v>
      </c>
      <c r="C19" s="150">
        <f t="shared" ref="C19:I19" si="5">C18-C16</f>
        <v>10640.890458904112</v>
      </c>
      <c r="D19" s="150">
        <f t="shared" si="5"/>
        <v>5636.537607853882</v>
      </c>
      <c r="E19" s="150">
        <f t="shared" si="5"/>
        <v>641.27070020897588</v>
      </c>
      <c r="F19" s="150">
        <f t="shared" si="5"/>
        <v>856.76984376031578</v>
      </c>
      <c r="G19" s="150">
        <f t="shared" si="5"/>
        <v>110.38038974715818</v>
      </c>
      <c r="H19" s="150">
        <f t="shared" si="5"/>
        <v>0</v>
      </c>
      <c r="I19" s="150">
        <f t="shared" si="5"/>
        <v>3014.9660112668821</v>
      </c>
      <c r="J19" s="150">
        <f>J18-J16</f>
        <v>8.8224689372146123</v>
      </c>
      <c r="K19" s="252">
        <f>SUM(C19:J19)</f>
        <v>20909.637480678542</v>
      </c>
      <c r="L19" s="2" t="s">
        <v>182</v>
      </c>
    </row>
    <row r="20" spans="1:21" x14ac:dyDescent="0.25">
      <c r="C20" s="150"/>
      <c r="D20" s="150"/>
      <c r="E20" s="150"/>
      <c r="F20" s="150"/>
      <c r="G20" s="150"/>
      <c r="H20" s="150"/>
      <c r="I20" s="150"/>
      <c r="J20" s="150"/>
      <c r="K20" s="252"/>
    </row>
    <row r="21" spans="1:21" x14ac:dyDescent="0.25">
      <c r="A21" s="2" t="s">
        <v>24</v>
      </c>
      <c r="C21" s="150">
        <f>+RevenueLink!K29</f>
        <v>137605.6944444445</v>
      </c>
      <c r="D21" s="150">
        <f>+RevenueLink!L29</f>
        <v>10452.944444444442</v>
      </c>
      <c r="E21" s="150">
        <f>+RevenueLink!M29</f>
        <v>42</v>
      </c>
      <c r="F21" s="150">
        <f>+RevenueLink!N29</f>
        <v>918.25</v>
      </c>
      <c r="G21" s="150">
        <f>+RevenueLink!O27</f>
        <v>16</v>
      </c>
      <c r="H21" s="150"/>
      <c r="I21" s="150">
        <f>+RevenueLink!Q29</f>
        <v>2715.4166666666661</v>
      </c>
      <c r="J21" s="150"/>
      <c r="K21" s="252">
        <f>SUM(C21:J21)</f>
        <v>151750.30555555559</v>
      </c>
      <c r="N21" s="177"/>
      <c r="O21" s="256"/>
    </row>
    <row r="22" spans="1:21" x14ac:dyDescent="0.25">
      <c r="A22" s="2" t="s">
        <v>47</v>
      </c>
      <c r="C22" s="150"/>
      <c r="D22" s="150"/>
      <c r="E22" s="150"/>
      <c r="F22" s="150"/>
      <c r="G22" s="150"/>
      <c r="H22" s="252">
        <f>RevenueLink!Q25</f>
        <v>8295</v>
      </c>
      <c r="I22" s="150">
        <f>RevenueLink!Q24</f>
        <v>1176</v>
      </c>
      <c r="J22" s="150"/>
      <c r="K22" s="252">
        <f>SUM(C22:J22)</f>
        <v>9471</v>
      </c>
      <c r="N22" s="177"/>
      <c r="O22" s="256"/>
    </row>
    <row r="24" spans="1:21" x14ac:dyDescent="0.25">
      <c r="A24" s="2" t="s">
        <v>195</v>
      </c>
      <c r="C24" s="149">
        <f>+RevenueLink!E12</f>
        <v>85440760.290000007</v>
      </c>
      <c r="D24" s="149">
        <f>+RevenueLink!E13</f>
        <v>43496206.039999999</v>
      </c>
      <c r="E24" s="149">
        <f>RevenueLink!E14</f>
        <v>4540792.9800000004</v>
      </c>
      <c r="F24" s="149">
        <f>RevenueLink!E15</f>
        <v>12096511.699999999</v>
      </c>
      <c r="G24" s="149">
        <f>RevenueLink!E16</f>
        <v>2173489.04</v>
      </c>
      <c r="H24" s="149">
        <f>RevenueLink!E18</f>
        <v>6928646.5999999996</v>
      </c>
      <c r="I24" s="149">
        <f>RevenueLink!E21</f>
        <v>5200890.5</v>
      </c>
      <c r="J24" s="149">
        <f>RevenueLink!E17</f>
        <v>155791.78</v>
      </c>
      <c r="K24" s="149">
        <f>SUM(C24:J24)</f>
        <v>160033088.93000001</v>
      </c>
    </row>
    <row r="25" spans="1:21" x14ac:dyDescent="0.25">
      <c r="C25" s="143"/>
      <c r="D25" s="143"/>
      <c r="E25" s="143"/>
      <c r="F25" s="143"/>
      <c r="G25" s="143"/>
      <c r="H25" s="143"/>
      <c r="I25" s="143"/>
      <c r="J25" s="143"/>
      <c r="K25" s="180"/>
      <c r="L25" s="180"/>
      <c r="N25" s="180" t="s">
        <v>196</v>
      </c>
      <c r="O25" s="257">
        <v>0</v>
      </c>
      <c r="P25" s="2" t="s">
        <v>175</v>
      </c>
    </row>
    <row r="26" spans="1:21" x14ac:dyDescent="0.25">
      <c r="C26" s="250"/>
      <c r="D26" s="250"/>
      <c r="E26" s="250"/>
      <c r="F26" s="251" t="s">
        <v>177</v>
      </c>
      <c r="G26" s="143" t="s">
        <v>178</v>
      </c>
      <c r="H26" s="250"/>
      <c r="I26" s="250"/>
      <c r="J26" s="250"/>
      <c r="K26" s="143" t="s">
        <v>197</v>
      </c>
      <c r="L26" s="143" t="s">
        <v>198</v>
      </c>
    </row>
    <row r="27" spans="1:21" x14ac:dyDescent="0.25">
      <c r="A27" s="258"/>
      <c r="B27" s="258"/>
      <c r="C27" s="145" t="s">
        <v>4</v>
      </c>
      <c r="D27" s="145" t="s">
        <v>5</v>
      </c>
      <c r="E27" s="145" t="s">
        <v>6</v>
      </c>
      <c r="F27" s="144" t="s">
        <v>179</v>
      </c>
      <c r="G27" s="145" t="s">
        <v>180</v>
      </c>
      <c r="H27" s="145" t="s">
        <v>9</v>
      </c>
      <c r="I27" s="145" t="s">
        <v>10</v>
      </c>
      <c r="J27" s="145" t="s">
        <v>11</v>
      </c>
      <c r="K27" s="145" t="s">
        <v>199</v>
      </c>
      <c r="L27" s="145" t="s">
        <v>199</v>
      </c>
    </row>
    <row r="28" spans="1:21" x14ac:dyDescent="0.25">
      <c r="A28" s="2" t="s">
        <v>200</v>
      </c>
      <c r="C28" s="150">
        <f>+RevenueLink!K11</f>
        <v>134779.69444444447</v>
      </c>
      <c r="D28" s="150">
        <f>+RevenueLink!L11</f>
        <v>5345.7550390431797</v>
      </c>
      <c r="E28" s="150">
        <f>+RevenueLink!M11</f>
        <v>9</v>
      </c>
      <c r="F28" s="150">
        <f>+RevenueLink!N11</f>
        <v>197.58974767856921</v>
      </c>
      <c r="G28" s="150">
        <f>+RevenueLink!O11</f>
        <v>0</v>
      </c>
      <c r="H28" s="150"/>
      <c r="I28" s="150">
        <f>+RevenueLink!Q11</f>
        <v>0</v>
      </c>
      <c r="J28" s="150">
        <f>RevenueLink!P11</f>
        <v>15</v>
      </c>
      <c r="K28" s="259">
        <v>1</v>
      </c>
      <c r="L28" s="259">
        <v>1</v>
      </c>
    </row>
    <row r="29" spans="1:21" x14ac:dyDescent="0.25">
      <c r="A29" s="2" t="s">
        <v>201</v>
      </c>
      <c r="C29" s="150">
        <f>+RevenueLink!K12</f>
        <v>446</v>
      </c>
      <c r="D29" s="150">
        <f>+RevenueLink!L12</f>
        <v>56</v>
      </c>
      <c r="E29" s="150">
        <f>+RevenueLink!M12</f>
        <v>0</v>
      </c>
      <c r="F29" s="150">
        <f>+RevenueLink!N12</f>
        <v>13</v>
      </c>
      <c r="G29" s="150">
        <f>+RevenueLink!O12</f>
        <v>0</v>
      </c>
      <c r="H29" s="150"/>
      <c r="I29" s="150">
        <f>+RevenueLink!Q12</f>
        <v>0</v>
      </c>
      <c r="J29" s="150">
        <f>RevenueLink!P12</f>
        <v>0</v>
      </c>
      <c r="K29" s="259">
        <v>1.5</v>
      </c>
      <c r="L29" s="259">
        <v>1</v>
      </c>
    </row>
    <row r="30" spans="1:21" x14ac:dyDescent="0.25">
      <c r="A30" s="2" t="s">
        <v>202</v>
      </c>
      <c r="C30" s="150">
        <f>+RevenueLink!K13</f>
        <v>2220</v>
      </c>
      <c r="D30" s="150">
        <f>+RevenueLink!L13</f>
        <v>2652.9222977632621</v>
      </c>
      <c r="E30" s="150">
        <f>+RevenueLink!M13</f>
        <v>5</v>
      </c>
      <c r="F30" s="150">
        <f>+RevenueLink!N13</f>
        <v>199.93106367732625</v>
      </c>
      <c r="G30" s="150">
        <f>+RevenueLink!O13</f>
        <v>0</v>
      </c>
      <c r="H30" s="150"/>
      <c r="I30" s="150">
        <f>+RevenueLink!Q13</f>
        <v>0</v>
      </c>
      <c r="J30" s="150">
        <f>RevenueLink!P13</f>
        <v>18</v>
      </c>
      <c r="K30" s="259">
        <v>2.5</v>
      </c>
      <c r="L30" s="259">
        <v>2</v>
      </c>
    </row>
    <row r="31" spans="1:21" x14ac:dyDescent="0.25">
      <c r="A31" s="2" t="s">
        <v>203</v>
      </c>
      <c r="C31" s="150">
        <f>+RevenueLink!K14</f>
        <v>20</v>
      </c>
      <c r="D31" s="150">
        <f>+RevenueLink!L14</f>
        <v>217.52518265052063</v>
      </c>
      <c r="E31" s="150">
        <f>+RevenueLink!M14</f>
        <v>2</v>
      </c>
      <c r="F31" s="150">
        <f>+RevenueLink!N14</f>
        <v>39.729855378236806</v>
      </c>
      <c r="G31" s="150">
        <f>+RevenueLink!O14</f>
        <v>1</v>
      </c>
      <c r="H31" s="150"/>
      <c r="I31" s="150">
        <f>+RevenueLink!Q14</f>
        <v>0</v>
      </c>
      <c r="J31" s="150">
        <f>RevenueLink!P14</f>
        <v>0</v>
      </c>
      <c r="K31" s="259">
        <v>5</v>
      </c>
      <c r="L31" s="259">
        <v>2.2000000000000002</v>
      </c>
    </row>
    <row r="32" spans="1:21" x14ac:dyDescent="0.25">
      <c r="A32" s="2" t="s">
        <v>204</v>
      </c>
      <c r="C32" s="150">
        <f>+RevenueLink!K15</f>
        <v>138</v>
      </c>
      <c r="D32" s="150">
        <f>+RevenueLink!L15</f>
        <v>2263.7419249874824</v>
      </c>
      <c r="E32" s="150">
        <f>+RevenueLink!M15</f>
        <v>28</v>
      </c>
      <c r="F32" s="150">
        <f>+RevenueLink!N15</f>
        <v>453.99933326586779</v>
      </c>
      <c r="G32" s="150">
        <f>+RevenueLink!O15</f>
        <v>4</v>
      </c>
      <c r="H32" s="150"/>
      <c r="I32" s="150">
        <f>+RevenueLink!Q15</f>
        <v>67.388888888888886</v>
      </c>
      <c r="J32" s="150">
        <f>RevenueLink!P15</f>
        <v>0</v>
      </c>
      <c r="K32" s="259">
        <v>8</v>
      </c>
      <c r="L32" s="259">
        <v>3.2</v>
      </c>
      <c r="U32" s="257">
        <f>ROUND(+I32*(K32/K$35),0)</f>
        <v>11</v>
      </c>
    </row>
    <row r="33" spans="1:23" x14ac:dyDescent="0.25">
      <c r="A33" s="2" t="s">
        <v>205</v>
      </c>
      <c r="C33" s="150">
        <f>+RevenueLink!K16</f>
        <v>0</v>
      </c>
      <c r="D33" s="150">
        <f>+RevenueLink!L16</f>
        <v>6</v>
      </c>
      <c r="E33" s="150">
        <f>+RevenueLink!M16</f>
        <v>0</v>
      </c>
      <c r="F33" s="150">
        <f>+RevenueLink!N16</f>
        <v>6</v>
      </c>
      <c r="G33" s="150">
        <f>+RevenueLink!O16</f>
        <v>1</v>
      </c>
      <c r="H33" s="150"/>
      <c r="I33" s="150">
        <f>+RevenueLink!Q16</f>
        <v>0</v>
      </c>
      <c r="J33" s="150">
        <f>RevenueLink!P16</f>
        <v>29</v>
      </c>
      <c r="K33" s="259">
        <v>16</v>
      </c>
      <c r="L33" s="259">
        <v>3.2</v>
      </c>
      <c r="U33" s="257">
        <f>ROUND(+I33*(K33/K$35),0)</f>
        <v>0</v>
      </c>
    </row>
    <row r="34" spans="1:23" x14ac:dyDescent="0.25">
      <c r="A34" s="2" t="s">
        <v>206</v>
      </c>
      <c r="C34" s="150">
        <f>+RevenueLink!K17</f>
        <v>0</v>
      </c>
      <c r="D34" s="150">
        <f>+RevenueLink!L17</f>
        <v>38</v>
      </c>
      <c r="E34" s="150">
        <f>+RevenueLink!M17</f>
        <v>12</v>
      </c>
      <c r="F34" s="150">
        <f>+RevenueLink!N17</f>
        <v>40</v>
      </c>
      <c r="G34" s="150">
        <f>+RevenueLink!O17</f>
        <v>6</v>
      </c>
      <c r="H34" s="150"/>
      <c r="I34" s="150">
        <f>+RevenueLink!Q17</f>
        <v>538.72222222222217</v>
      </c>
      <c r="J34" s="150">
        <f>RevenueLink!P17</f>
        <v>0</v>
      </c>
      <c r="K34" s="259">
        <v>25</v>
      </c>
      <c r="L34" s="259">
        <v>3.5</v>
      </c>
      <c r="U34" s="257">
        <f>ROUND(+I34*(K34/K$35),0)</f>
        <v>269</v>
      </c>
    </row>
    <row r="35" spans="1:23" x14ac:dyDescent="0.25">
      <c r="A35" s="2" t="s">
        <v>207</v>
      </c>
      <c r="C35" s="150">
        <f>+RevenueLink!K18</f>
        <v>1</v>
      </c>
      <c r="D35" s="150">
        <f>+RevenueLink!L18</f>
        <v>19</v>
      </c>
      <c r="E35" s="150">
        <f>+RevenueLink!M18</f>
        <v>10</v>
      </c>
      <c r="F35" s="150">
        <f>+RevenueLink!N18</f>
        <v>13</v>
      </c>
      <c r="G35" s="150">
        <f>+RevenueLink!O18</f>
        <v>4</v>
      </c>
      <c r="H35" s="150"/>
      <c r="I35" s="150">
        <f>+RevenueLink!Q18</f>
        <v>1025.8055555555554</v>
      </c>
      <c r="J35" s="150">
        <f>RevenueLink!P18</f>
        <v>0</v>
      </c>
      <c r="K35" s="259">
        <v>50</v>
      </c>
      <c r="L35" s="259">
        <v>4</v>
      </c>
      <c r="U35" s="252">
        <f>+I35</f>
        <v>1025.8055555555554</v>
      </c>
    </row>
    <row r="36" spans="1:23" x14ac:dyDescent="0.25">
      <c r="A36" s="2" t="s">
        <v>208</v>
      </c>
      <c r="C36" s="150">
        <f>+RevenueLink!K19</f>
        <v>1</v>
      </c>
      <c r="D36" s="150">
        <f>+RevenueLink!L19</f>
        <v>26</v>
      </c>
      <c r="E36" s="150">
        <f>+RevenueLink!M19</f>
        <v>0</v>
      </c>
      <c r="F36" s="150">
        <f>+RevenueLink!N19</f>
        <v>5</v>
      </c>
      <c r="G36" s="150">
        <f>+RevenueLink!O19</f>
        <v>0</v>
      </c>
      <c r="H36" s="150"/>
      <c r="I36" s="150">
        <f>+RevenueLink!Q19</f>
        <v>369.36111111111092</v>
      </c>
      <c r="J36" s="150">
        <f>RevenueLink!P19</f>
        <v>0</v>
      </c>
      <c r="K36" s="259">
        <v>80</v>
      </c>
      <c r="L36" s="259">
        <v>5.0999999999999996</v>
      </c>
      <c r="U36" s="257">
        <f>ROUND(+I36*(K36/K$35),0)</f>
        <v>591</v>
      </c>
    </row>
    <row r="37" spans="1:23" x14ac:dyDescent="0.25">
      <c r="A37" s="2" t="s">
        <v>209</v>
      </c>
      <c r="C37" s="150">
        <f>+RevenueLink!K20</f>
        <v>0</v>
      </c>
      <c r="D37" s="150">
        <f>+RevenueLink!L20</f>
        <v>0</v>
      </c>
      <c r="E37" s="150">
        <f>+RevenueLink!M20</f>
        <v>0</v>
      </c>
      <c r="F37" s="150">
        <f>+RevenueLink!N20</f>
        <v>0</v>
      </c>
      <c r="G37" s="150">
        <f>+RevenueLink!O20</f>
        <v>0</v>
      </c>
      <c r="H37" s="150"/>
      <c r="I37" s="150">
        <f>+RevenueLink!Q20</f>
        <v>15</v>
      </c>
      <c r="J37" s="150">
        <f>RevenueLink!P20</f>
        <v>0</v>
      </c>
      <c r="K37" s="259">
        <v>115</v>
      </c>
      <c r="L37" s="259">
        <v>8.9</v>
      </c>
      <c r="U37" s="257">
        <f>ROUND(+I37*(L37/L$35),0)</f>
        <v>33</v>
      </c>
    </row>
    <row r="38" spans="1:23" x14ac:dyDescent="0.25">
      <c r="A38" s="2" t="s">
        <v>210</v>
      </c>
      <c r="C38" s="150">
        <f>+RevenueLink!K21</f>
        <v>0</v>
      </c>
      <c r="D38" s="150">
        <f>+RevenueLink!L21</f>
        <v>0</v>
      </c>
      <c r="E38" s="150">
        <f>+RevenueLink!M21</f>
        <v>0</v>
      </c>
      <c r="F38" s="150">
        <f>+RevenueLink!N21</f>
        <v>0</v>
      </c>
      <c r="G38" s="150">
        <f>+RevenueLink!O21</f>
        <v>0</v>
      </c>
      <c r="H38" s="150"/>
      <c r="I38" s="150">
        <f>+RevenueLink!Q21</f>
        <v>6</v>
      </c>
      <c r="J38" s="150">
        <f>RevenueLink!P21</f>
        <v>0</v>
      </c>
      <c r="K38" s="259">
        <v>215</v>
      </c>
      <c r="L38" s="259">
        <v>9.5</v>
      </c>
      <c r="U38" s="257">
        <f>ROUND(+I38*(L38/L$35),0)</f>
        <v>14</v>
      </c>
    </row>
    <row r="39" spans="1:23" x14ac:dyDescent="0.25">
      <c r="A39" s="2" t="s">
        <v>211</v>
      </c>
      <c r="C39" s="150">
        <f>+RevenueLink!K22</f>
        <v>0</v>
      </c>
      <c r="D39" s="150">
        <f>+RevenueLink!L22</f>
        <v>0</v>
      </c>
      <c r="E39" s="150">
        <f>+RevenueLink!M22</f>
        <v>0</v>
      </c>
      <c r="F39" s="150">
        <f>+RevenueLink!N22</f>
        <v>0</v>
      </c>
      <c r="G39" s="150">
        <f>+RevenueLink!O22</f>
        <v>0</v>
      </c>
      <c r="H39" s="150"/>
      <c r="I39" s="150">
        <f>+RevenueLink!Q22</f>
        <v>1</v>
      </c>
      <c r="J39" s="150">
        <f>RevenueLink!P22</f>
        <v>0</v>
      </c>
      <c r="K39" s="259">
        <v>320</v>
      </c>
      <c r="L39" s="259">
        <v>12.7</v>
      </c>
      <c r="U39" s="252">
        <f>SUM(U32:U38)</f>
        <v>1943.8055555555554</v>
      </c>
    </row>
    <row r="40" spans="1:23" x14ac:dyDescent="0.25">
      <c r="C40" s="150"/>
      <c r="D40" s="150"/>
      <c r="E40" s="150"/>
      <c r="F40" s="150"/>
      <c r="G40" s="150"/>
      <c r="H40" s="150"/>
      <c r="I40" s="150"/>
      <c r="J40" s="150"/>
      <c r="U40" s="260">
        <f>+I22</f>
        <v>1176</v>
      </c>
    </row>
    <row r="41" spans="1:23" x14ac:dyDescent="0.25">
      <c r="A41" s="2" t="s">
        <v>212</v>
      </c>
      <c r="C41" s="261">
        <v>0.71807790742964384</v>
      </c>
      <c r="D41" s="150">
        <f>K7/C41</f>
        <v>506566.22203460673</v>
      </c>
      <c r="E41" s="2" t="s">
        <v>213</v>
      </c>
      <c r="J41" s="252">
        <f>D41/24</f>
        <v>21106.925918108613</v>
      </c>
      <c r="K41" s="2" t="s">
        <v>214</v>
      </c>
      <c r="U41" s="252">
        <f>+U39+U40</f>
        <v>3119.8055555555557</v>
      </c>
      <c r="V41" s="252">
        <f>+H22</f>
        <v>8295</v>
      </c>
      <c r="W41" s="252">
        <f>+V41+U41</f>
        <v>11414.805555555555</v>
      </c>
    </row>
    <row r="42" spans="1:23" x14ac:dyDescent="0.25">
      <c r="A42" s="2" t="s">
        <v>215</v>
      </c>
      <c r="C42" s="261">
        <f>K7/D42</f>
        <v>0.67789763210860055</v>
      </c>
      <c r="D42" s="252">
        <f>D41+H11+I11</f>
        <v>536591.36050039576</v>
      </c>
      <c r="E42" s="2" t="s">
        <v>216</v>
      </c>
      <c r="J42" s="252">
        <f>D42/24</f>
        <v>22357.973354183156</v>
      </c>
      <c r="K42" s="2" t="s">
        <v>214</v>
      </c>
      <c r="U42" s="262">
        <f>+U41/W41</f>
        <v>0.27331219444532323</v>
      </c>
      <c r="V42" s="262">
        <f>+V41/W41</f>
        <v>0.72668780555467682</v>
      </c>
    </row>
    <row r="43" spans="1:23" x14ac:dyDescent="0.25">
      <c r="A43" s="2" t="s">
        <v>217</v>
      </c>
      <c r="C43" s="261">
        <v>0.55955240623255276</v>
      </c>
      <c r="D43" s="252">
        <f>K16/C43</f>
        <v>25391.192503559592</v>
      </c>
      <c r="E43" s="2" t="s">
        <v>218</v>
      </c>
    </row>
    <row r="44" spans="1:23" x14ac:dyDescent="0.25">
      <c r="A44" s="2" t="s">
        <v>219</v>
      </c>
      <c r="C44" s="261">
        <f>K16/D44</f>
        <v>0.50016276769930279</v>
      </c>
      <c r="D44" s="252">
        <f>D43+H19+I19</f>
        <v>28406.158514826475</v>
      </c>
      <c r="E44" s="2" t="s">
        <v>220</v>
      </c>
    </row>
    <row r="46" spans="1:23" x14ac:dyDescent="0.25">
      <c r="A46" s="2" t="s">
        <v>221</v>
      </c>
    </row>
    <row r="47" spans="1:23" x14ac:dyDescent="0.25">
      <c r="B47" s="2" t="s">
        <v>222</v>
      </c>
      <c r="C47" s="180"/>
      <c r="D47" s="180"/>
      <c r="E47" s="180"/>
      <c r="F47" s="180"/>
      <c r="G47" s="180"/>
      <c r="J47" s="180"/>
    </row>
    <row r="48" spans="1:23" x14ac:dyDescent="0.25">
      <c r="B48" s="2" t="s">
        <v>19</v>
      </c>
      <c r="C48" s="263">
        <v>0.40967558732746068</v>
      </c>
      <c r="D48" s="264">
        <f>C48/C50</f>
        <v>0.40967558732746068</v>
      </c>
      <c r="E48" s="265"/>
      <c r="F48" s="266"/>
      <c r="G48" s="250"/>
      <c r="J48" s="250"/>
    </row>
    <row r="49" spans="1:10" x14ac:dyDescent="0.25">
      <c r="B49" s="2" t="s">
        <v>20</v>
      </c>
      <c r="C49" s="263">
        <f>1-C48</f>
        <v>0.59032441267253932</v>
      </c>
      <c r="D49" s="264">
        <f>C49/C50</f>
        <v>0.59032441267253932</v>
      </c>
      <c r="E49" s="265"/>
      <c r="F49" s="266"/>
      <c r="G49" s="250"/>
      <c r="J49" s="250"/>
    </row>
    <row r="50" spans="1:10" x14ac:dyDescent="0.25">
      <c r="B50" s="2" t="s">
        <v>12</v>
      </c>
      <c r="C50" s="263">
        <f>SUM(C48:C49)</f>
        <v>1</v>
      </c>
      <c r="D50" s="267">
        <f>SUM(D48:D49)</f>
        <v>1</v>
      </c>
      <c r="E50" s="250"/>
      <c r="F50" s="250"/>
      <c r="G50" s="250"/>
      <c r="J50" s="250"/>
    </row>
    <row r="52" spans="1:10" x14ac:dyDescent="0.25">
      <c r="A52" s="2" t="s">
        <v>223</v>
      </c>
    </row>
    <row r="53" spans="1:10" x14ac:dyDescent="0.25">
      <c r="B53" s="2" t="s">
        <v>224</v>
      </c>
      <c r="C53" s="150">
        <v>275450</v>
      </c>
      <c r="D53" s="2" t="s">
        <v>1125</v>
      </c>
      <c r="E53" s="268"/>
      <c r="F53" s="253"/>
    </row>
    <row r="54" spans="1:10" x14ac:dyDescent="0.25">
      <c r="B54" s="2" t="s">
        <v>225</v>
      </c>
      <c r="C54" s="255">
        <f>+(H11+I11)/C53</f>
        <v>0.10900395159117467</v>
      </c>
      <c r="D54" s="2" t="s">
        <v>226</v>
      </c>
    </row>
    <row r="55" spans="1:10" x14ac:dyDescent="0.25">
      <c r="B55" s="2" t="s">
        <v>227</v>
      </c>
      <c r="C55" s="261">
        <f>1-C54</f>
        <v>0.89099604840882529</v>
      </c>
    </row>
  </sheetData>
  <pageMargins left="0.7" right="0.7" top="0.75" bottom="0.75" header="0.3" footer="0.3"/>
  <pageSetup scale="68" fitToHeight="0" orientation="landscape" r:id="rId1"/>
  <headerFooter scaleWithDoc="0">
    <oddHeader xml:space="preserve">&amp;RExhibit 36
Case No: 2025-00122
Tab: &amp;A
Page &amp;P of &amp;N
</oddHead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85017-8CCC-4B69-BAE4-21C872D618D6}">
  <sheetPr>
    <pageSetUpPr autoPageBreaks="0" fitToPage="1"/>
  </sheetPr>
  <dimension ref="A1:L136"/>
  <sheetViews>
    <sheetView zoomScale="80" zoomScaleNormal="80" workbookViewId="0">
      <selection activeCell="G3" sqref="G3"/>
    </sheetView>
  </sheetViews>
  <sheetFormatPr defaultColWidth="9.42578125" defaultRowHeight="12.75" x14ac:dyDescent="0.2"/>
  <cols>
    <col min="1" max="1" width="34.5703125" style="39" customWidth="1"/>
    <col min="2" max="6" width="14.5703125" style="39" customWidth="1"/>
    <col min="7" max="7" width="14" style="39" customWidth="1"/>
    <col min="8" max="10" width="14.5703125" style="39" customWidth="1"/>
    <col min="11" max="11" width="15.42578125" style="39" customWidth="1"/>
    <col min="12" max="12" width="3.5703125" style="39" customWidth="1"/>
    <col min="13" max="16384" width="9.42578125" style="39"/>
  </cols>
  <sheetData>
    <row r="1" spans="1:12" x14ac:dyDescent="0.2">
      <c r="A1" s="45" t="s">
        <v>662</v>
      </c>
      <c r="K1" s="46"/>
    </row>
    <row r="2" spans="1:12" x14ac:dyDescent="0.2">
      <c r="A2" s="45" t="s">
        <v>228</v>
      </c>
      <c r="K2" s="47"/>
    </row>
    <row r="3" spans="1:12" x14ac:dyDescent="0.2">
      <c r="A3" s="45" t="s">
        <v>663</v>
      </c>
      <c r="K3" s="48"/>
    </row>
    <row r="4" spans="1:12" x14ac:dyDescent="0.2">
      <c r="A4" s="49"/>
    </row>
    <row r="5" spans="1:12" x14ac:dyDescent="0.2">
      <c r="A5" s="45" t="s">
        <v>229</v>
      </c>
      <c r="B5" s="50"/>
      <c r="C5" s="50"/>
      <c r="D5" s="50"/>
      <c r="E5" s="50"/>
      <c r="F5" s="50"/>
    </row>
    <row r="6" spans="1:12" x14ac:dyDescent="0.2">
      <c r="A6" s="51"/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2" ht="25.5" x14ac:dyDescent="0.2">
      <c r="A7" s="53" t="s">
        <v>230</v>
      </c>
      <c r="B7" s="54" t="s">
        <v>4</v>
      </c>
      <c r="C7" s="54" t="s">
        <v>5</v>
      </c>
      <c r="D7" s="54" t="s">
        <v>6</v>
      </c>
      <c r="E7" s="55" t="s">
        <v>7</v>
      </c>
      <c r="F7" s="55" t="s">
        <v>8</v>
      </c>
      <c r="G7" s="54" t="s">
        <v>9</v>
      </c>
      <c r="H7" s="54" t="s">
        <v>10</v>
      </c>
      <c r="I7" s="54" t="s">
        <v>11</v>
      </c>
      <c r="J7" s="54" t="s">
        <v>12</v>
      </c>
      <c r="K7" s="54" t="s">
        <v>231</v>
      </c>
      <c r="L7" s="53"/>
    </row>
    <row r="8" spans="1:12" x14ac:dyDescent="0.2">
      <c r="A8" s="39" t="s">
        <v>181</v>
      </c>
      <c r="B8" s="56">
        <f>'Usage Statistics'!C6</f>
        <v>66109362</v>
      </c>
      <c r="C8" s="56">
        <f>'Usage Statistics'!D6</f>
        <v>44085776.289999999</v>
      </c>
      <c r="D8" s="56">
        <f>'Usage Statistics'!E6</f>
        <v>6232720.580000001</v>
      </c>
      <c r="E8" s="56">
        <f>'Usage Statistics'!F6</f>
        <v>13137949.849999998</v>
      </c>
      <c r="F8" s="56">
        <f>'Usage Statistics'!G6</f>
        <v>3058097.2866666666</v>
      </c>
      <c r="G8" s="57">
        <f>'Usage Statistics'!H6</f>
        <v>0</v>
      </c>
      <c r="H8" s="56">
        <f>'Usage Statistics'!I6</f>
        <v>77914.973333333342</v>
      </c>
      <c r="I8" s="56">
        <f>'Usage Statistics'!J6</f>
        <v>68393.653000000006</v>
      </c>
      <c r="J8" s="58">
        <f>SUM(B8:I8)</f>
        <v>132770214.63299997</v>
      </c>
      <c r="K8" s="39" t="s">
        <v>182</v>
      </c>
    </row>
    <row r="9" spans="1:12" x14ac:dyDescent="0.2">
      <c r="A9" s="59" t="s">
        <v>232</v>
      </c>
      <c r="B9" s="60">
        <f t="shared" ref="B9:I9" si="0">B8/$J8</f>
        <v>0.49792313873060917</v>
      </c>
      <c r="C9" s="60">
        <f t="shared" si="0"/>
        <v>0.33204568066611007</v>
      </c>
      <c r="D9" s="60">
        <f t="shared" si="0"/>
        <v>4.6943665770431478E-2</v>
      </c>
      <c r="E9" s="60">
        <f t="shared" si="0"/>
        <v>9.8952539063942788E-2</v>
      </c>
      <c r="F9" s="60">
        <f t="shared" si="0"/>
        <v>2.3033007027365143E-2</v>
      </c>
      <c r="G9" s="61">
        <f t="shared" si="0"/>
        <v>0</v>
      </c>
      <c r="H9" s="60">
        <f t="shared" si="0"/>
        <v>5.8684075753514381E-4</v>
      </c>
      <c r="I9" s="60">
        <f t="shared" si="0"/>
        <v>5.1512798400644294E-4</v>
      </c>
      <c r="J9" s="60">
        <f>SUM(B9:I9)</f>
        <v>1.0000000000000002</v>
      </c>
    </row>
    <row r="11" spans="1:12" x14ac:dyDescent="0.2">
      <c r="A11" s="45" t="s">
        <v>233</v>
      </c>
      <c r="B11" s="50"/>
      <c r="C11" s="50"/>
      <c r="D11" s="50"/>
      <c r="E11" s="50"/>
      <c r="F11" s="50"/>
    </row>
    <row r="12" spans="1:12" x14ac:dyDescent="0.2">
      <c r="A12" s="45"/>
      <c r="B12" s="52"/>
      <c r="C12" s="52"/>
      <c r="D12" s="52"/>
      <c r="E12" s="52"/>
      <c r="F12" s="52"/>
      <c r="G12" s="52"/>
      <c r="H12" s="52"/>
      <c r="I12" s="52"/>
      <c r="J12" s="52"/>
      <c r="K12" s="52"/>
    </row>
    <row r="13" spans="1:12" ht="25.5" x14ac:dyDescent="0.2">
      <c r="A13" s="53" t="s">
        <v>230</v>
      </c>
      <c r="B13" s="54" t="s">
        <v>4</v>
      </c>
      <c r="C13" s="54" t="s">
        <v>5</v>
      </c>
      <c r="D13" s="54" t="s">
        <v>6</v>
      </c>
      <c r="E13" s="55" t="s">
        <v>7</v>
      </c>
      <c r="F13" s="55" t="s">
        <v>8</v>
      </c>
      <c r="G13" s="54" t="s">
        <v>9</v>
      </c>
      <c r="H13" s="54" t="s">
        <v>10</v>
      </c>
      <c r="I13" s="54" t="s">
        <v>11</v>
      </c>
      <c r="J13" s="54" t="s">
        <v>12</v>
      </c>
      <c r="K13" s="54" t="s">
        <v>231</v>
      </c>
      <c r="L13" s="53"/>
    </row>
    <row r="14" spans="1:12" x14ac:dyDescent="0.2">
      <c r="A14" s="39" t="s">
        <v>234</v>
      </c>
      <c r="B14" s="56">
        <f>+'Usage Statistics'!C7</f>
        <v>181121.5397260274</v>
      </c>
      <c r="C14" s="56">
        <f>+'Usage Statistics'!D7</f>
        <v>120782.94873972602</v>
      </c>
      <c r="D14" s="56">
        <f>+'Usage Statistics'!E7</f>
        <v>17075.946794520551</v>
      </c>
      <c r="E14" s="56">
        <f>+'Usage Statistics'!F7</f>
        <v>35994.383150684924</v>
      </c>
      <c r="F14" s="56">
        <f>+'Usage Statistics'!G7</f>
        <v>8378.3487305936069</v>
      </c>
      <c r="G14" s="57">
        <f>+'Usage Statistics'!H7</f>
        <v>0</v>
      </c>
      <c r="H14" s="56">
        <f>+'Usage Statistics'!I7</f>
        <v>213.46568036529683</v>
      </c>
      <c r="I14" s="56">
        <f>'Usage Statistics'!J7</f>
        <v>187.37987123287672</v>
      </c>
      <c r="J14" s="58">
        <f>SUM(B14:I14)</f>
        <v>363754.01269315073</v>
      </c>
      <c r="K14" s="39" t="s">
        <v>182</v>
      </c>
    </row>
    <row r="15" spans="1:12" x14ac:dyDescent="0.2">
      <c r="A15" s="39" t="s">
        <v>187</v>
      </c>
      <c r="B15" s="58">
        <f>+'Usage Statistics'!C11</f>
        <v>182932.75512328761</v>
      </c>
      <c r="C15" s="58">
        <f>+'Usage Statistics'!D11</f>
        <v>93002.870529589054</v>
      </c>
      <c r="D15" s="58">
        <f>+'Usage Statistics'!E11</f>
        <v>15197.592647123289</v>
      </c>
      <c r="E15" s="58">
        <f>+'Usage Statistics'!F11</f>
        <v>28795.50652054794</v>
      </c>
      <c r="F15" s="58">
        <f>+'Usage Statistics'!G11</f>
        <v>6870.2459590867584</v>
      </c>
      <c r="G15" s="58"/>
      <c r="H15" s="58"/>
      <c r="I15" s="58"/>
      <c r="J15" s="58">
        <f>SUM(B15:I15)</f>
        <v>326798.97077963466</v>
      </c>
      <c r="K15" s="39" t="s">
        <v>182</v>
      </c>
    </row>
    <row r="17" spans="1:12" x14ac:dyDescent="0.2">
      <c r="A17" s="39" t="s">
        <v>235</v>
      </c>
      <c r="B17" s="62">
        <f>+'Usage Statistics'!C41</f>
        <v>0.71807790742964384</v>
      </c>
      <c r="E17" s="56"/>
      <c r="F17" s="56"/>
    </row>
    <row r="19" spans="1:12" x14ac:dyDescent="0.2">
      <c r="A19" s="39" t="s">
        <v>236</v>
      </c>
      <c r="B19" s="62">
        <f t="shared" ref="B19:F19" si="1">B9*$B$17</f>
        <v>0.3575476055204761</v>
      </c>
      <c r="C19" s="62">
        <f t="shared" si="1"/>
        <v>0.23843466754377207</v>
      </c>
      <c r="D19" s="62">
        <f t="shared" si="1"/>
        <v>3.3709209283508033E-2</v>
      </c>
      <c r="E19" s="62">
        <f t="shared" si="1"/>
        <v>7.105563218588612E-2</v>
      </c>
      <c r="F19" s="62">
        <f t="shared" si="1"/>
        <v>1.6539493488022642E-2</v>
      </c>
      <c r="G19" s="62">
        <f>G9*$B$17</f>
        <v>0</v>
      </c>
      <c r="H19" s="62">
        <f>H9*$B$17</f>
        <v>4.2139738316526309E-4</v>
      </c>
      <c r="I19" s="62">
        <f>I9*$B$17</f>
        <v>3.6990202481379758E-4</v>
      </c>
      <c r="J19" s="62">
        <f>SUM(B19:I19)</f>
        <v>0.71807790742964406</v>
      </c>
    </row>
    <row r="20" spans="1:12" x14ac:dyDescent="0.2">
      <c r="A20" s="39" t="s">
        <v>237</v>
      </c>
      <c r="B20" s="62">
        <f t="shared" ref="B20:I20" si="2">B15/$J15*(1-$B$17)</f>
        <v>0.15781195699907535</v>
      </c>
      <c r="C20" s="63">
        <f t="shared" si="2"/>
        <v>8.0231476287089931E-2</v>
      </c>
      <c r="D20" s="63">
        <f t="shared" si="2"/>
        <v>1.3110619996407462E-2</v>
      </c>
      <c r="E20" s="63">
        <f t="shared" si="2"/>
        <v>2.4841233237452139E-2</v>
      </c>
      <c r="F20" s="63">
        <f t="shared" si="2"/>
        <v>5.9268060503312753E-3</v>
      </c>
      <c r="G20" s="64">
        <f t="shared" si="2"/>
        <v>0</v>
      </c>
      <c r="H20" s="63">
        <f t="shared" si="2"/>
        <v>0</v>
      </c>
      <c r="I20" s="63">
        <f t="shared" si="2"/>
        <v>0</v>
      </c>
      <c r="J20" s="62">
        <f t="shared" ref="J20:J21" si="3">SUM(B20:I20)</f>
        <v>0.28192209257035616</v>
      </c>
    </row>
    <row r="21" spans="1:12" x14ac:dyDescent="0.2">
      <c r="A21" s="59" t="s">
        <v>232</v>
      </c>
      <c r="B21" s="65">
        <f>SUM(B19:B20)</f>
        <v>0.51535956251955151</v>
      </c>
      <c r="C21" s="65">
        <f t="shared" ref="C21:I21" si="4">SUM(C19:C20)</f>
        <v>0.318666143830862</v>
      </c>
      <c r="D21" s="65">
        <f t="shared" si="4"/>
        <v>4.6819829279915494E-2</v>
      </c>
      <c r="E21" s="65">
        <f t="shared" si="4"/>
        <v>9.5896865423338251E-2</v>
      </c>
      <c r="F21" s="65">
        <f t="shared" si="4"/>
        <v>2.2466299538353919E-2</v>
      </c>
      <c r="G21" s="65">
        <f t="shared" si="4"/>
        <v>0</v>
      </c>
      <c r="H21" s="65">
        <f t="shared" si="4"/>
        <v>4.2139738316526309E-4</v>
      </c>
      <c r="I21" s="65">
        <f t="shared" si="4"/>
        <v>3.6990202481379758E-4</v>
      </c>
      <c r="J21" s="65">
        <f t="shared" si="3"/>
        <v>1.0000000000000002</v>
      </c>
    </row>
    <row r="23" spans="1:12" x14ac:dyDescent="0.2">
      <c r="A23" s="45" t="s">
        <v>238</v>
      </c>
      <c r="B23" s="50"/>
      <c r="C23" s="50"/>
      <c r="D23" s="50"/>
      <c r="E23" s="50"/>
      <c r="F23" s="50"/>
    </row>
    <row r="24" spans="1:12" x14ac:dyDescent="0.2">
      <c r="A24" s="45"/>
      <c r="B24" s="52"/>
      <c r="C24" s="52"/>
      <c r="D24" s="52"/>
      <c r="E24" s="52"/>
      <c r="F24" s="52"/>
      <c r="G24" s="52"/>
      <c r="H24" s="52"/>
      <c r="I24" s="52"/>
      <c r="J24" s="52"/>
      <c r="K24" s="52"/>
    </row>
    <row r="25" spans="1:12" ht="25.5" x14ac:dyDescent="0.2">
      <c r="A25" s="53" t="s">
        <v>230</v>
      </c>
      <c r="B25" s="54" t="s">
        <v>4</v>
      </c>
      <c r="C25" s="54" t="s">
        <v>5</v>
      </c>
      <c r="D25" s="54" t="s">
        <v>6</v>
      </c>
      <c r="E25" s="55" t="s">
        <v>7</v>
      </c>
      <c r="F25" s="55" t="s">
        <v>8</v>
      </c>
      <c r="G25" s="54" t="s">
        <v>9</v>
      </c>
      <c r="H25" s="54" t="s">
        <v>10</v>
      </c>
      <c r="I25" s="54" t="s">
        <v>11</v>
      </c>
      <c r="J25" s="54" t="s">
        <v>12</v>
      </c>
      <c r="K25" s="54" t="s">
        <v>231</v>
      </c>
      <c r="L25" s="53"/>
    </row>
    <row r="26" spans="1:12" x14ac:dyDescent="0.2">
      <c r="A26" s="39" t="s">
        <v>234</v>
      </c>
      <c r="B26" s="56">
        <f>+'Usage Statistics'!C7</f>
        <v>181121.5397260274</v>
      </c>
      <c r="C26" s="56">
        <f>+'Usage Statistics'!D7</f>
        <v>120782.94873972602</v>
      </c>
      <c r="D26" s="56">
        <f>+'Usage Statistics'!E7</f>
        <v>17075.946794520551</v>
      </c>
      <c r="E26" s="56">
        <f>+'Usage Statistics'!F7</f>
        <v>35994.383150684924</v>
      </c>
      <c r="F26" s="56">
        <f>+'Usage Statistics'!G7</f>
        <v>8378.3487305936069</v>
      </c>
      <c r="G26" s="57">
        <f>+'Usage Statistics'!H7</f>
        <v>0</v>
      </c>
      <c r="H26" s="56">
        <f>+'Usage Statistics'!I7</f>
        <v>213.46568036529683</v>
      </c>
      <c r="I26" s="56">
        <f>'Usage Statistics'!J7</f>
        <v>187.37987123287672</v>
      </c>
      <c r="J26" s="58">
        <f>SUM(B26:I26)</f>
        <v>363754.01269315073</v>
      </c>
      <c r="K26" s="39" t="s">
        <v>182</v>
      </c>
    </row>
    <row r="27" spans="1:12" x14ac:dyDescent="0.2">
      <c r="A27" s="39" t="s">
        <v>187</v>
      </c>
      <c r="B27" s="58">
        <f>+'Usage Statistics'!C11</f>
        <v>182932.75512328761</v>
      </c>
      <c r="C27" s="58">
        <f>+'Usage Statistics'!D11</f>
        <v>93002.870529589054</v>
      </c>
      <c r="D27" s="58">
        <f>+'Usage Statistics'!E11</f>
        <v>15197.592647123289</v>
      </c>
      <c r="E27" s="58">
        <f>+'Usage Statistics'!F11</f>
        <v>28795.50652054794</v>
      </c>
      <c r="F27" s="58">
        <f>+'Usage Statistics'!G11</f>
        <v>6870.2459590867584</v>
      </c>
      <c r="G27" s="58">
        <f>+'Usage Statistics'!H11</f>
        <v>0</v>
      </c>
      <c r="H27" s="58">
        <f>+'Usage Statistics'!I11</f>
        <v>30025.138465789063</v>
      </c>
      <c r="I27" s="58">
        <f>'Usage Statistics'!J11</f>
        <v>144.28250084931506</v>
      </c>
      <c r="J27" s="58">
        <f t="shared" ref="J27:J32" si="5">SUM(B27:I27)</f>
        <v>356968.39174627309</v>
      </c>
      <c r="K27" s="39" t="s">
        <v>182</v>
      </c>
    </row>
    <row r="28" spans="1:12" x14ac:dyDescent="0.2">
      <c r="J28" s="58">
        <f t="shared" si="5"/>
        <v>0</v>
      </c>
    </row>
    <row r="29" spans="1:12" x14ac:dyDescent="0.2">
      <c r="A29" s="39" t="s">
        <v>235</v>
      </c>
      <c r="B29" s="62">
        <f>+'Usage Statistics'!C42</f>
        <v>0.67789763210860055</v>
      </c>
      <c r="C29" s="39" t="s">
        <v>239</v>
      </c>
      <c r="E29" s="56"/>
      <c r="F29" s="56"/>
      <c r="J29" s="62">
        <f t="shared" si="5"/>
        <v>0.67789763210860055</v>
      </c>
    </row>
    <row r="30" spans="1:12" x14ac:dyDescent="0.2">
      <c r="J30" s="58">
        <f t="shared" si="5"/>
        <v>0</v>
      </c>
    </row>
    <row r="31" spans="1:12" x14ac:dyDescent="0.2">
      <c r="A31" s="39" t="s">
        <v>236</v>
      </c>
      <c r="B31" s="62">
        <f t="shared" ref="B31:I31" si="6">B26/$J26*$B$29</f>
        <v>0.33754091671756203</v>
      </c>
      <c r="C31" s="62">
        <f t="shared" si="6"/>
        <v>0.22509298067544448</v>
      </c>
      <c r="D31" s="62">
        <f t="shared" si="6"/>
        <v>3.1822999868273048E-2</v>
      </c>
      <c r="E31" s="62">
        <f t="shared" si="6"/>
        <v>6.7079691922580578E-2</v>
      </c>
      <c r="F31" s="62">
        <f t="shared" si="6"/>
        <v>1.5614020924191582E-2</v>
      </c>
      <c r="G31" s="62">
        <f t="shared" si="6"/>
        <v>0</v>
      </c>
      <c r="H31" s="62">
        <f t="shared" si="6"/>
        <v>3.978179599578913E-4</v>
      </c>
      <c r="I31" s="62">
        <f t="shared" si="6"/>
        <v>3.4920404059084458E-4</v>
      </c>
      <c r="J31" s="62">
        <f t="shared" si="5"/>
        <v>0.67789763210860043</v>
      </c>
    </row>
    <row r="32" spans="1:12" x14ac:dyDescent="0.2">
      <c r="A32" s="39" t="s">
        <v>237</v>
      </c>
      <c r="B32" s="63">
        <f t="shared" ref="B32:I32" si="7">B27/$J27*(1-$B$29)</f>
        <v>0.1650652409359257</v>
      </c>
      <c r="C32" s="63">
        <f t="shared" si="7"/>
        <v>8.3919040203342163E-2</v>
      </c>
      <c r="D32" s="63">
        <f t="shared" si="7"/>
        <v>1.3713204561166698E-2</v>
      </c>
      <c r="E32" s="63">
        <f t="shared" si="7"/>
        <v>2.5982975101877661E-2</v>
      </c>
      <c r="F32" s="63">
        <f t="shared" si="7"/>
        <v>6.1992113099780281E-3</v>
      </c>
      <c r="G32" s="64">
        <f t="shared" si="7"/>
        <v>0</v>
      </c>
      <c r="H32" s="63">
        <f t="shared" si="7"/>
        <v>2.7092505722388707E-2</v>
      </c>
      <c r="I32" s="63">
        <f t="shared" si="7"/>
        <v>1.3019005672045597E-4</v>
      </c>
      <c r="J32" s="62">
        <f t="shared" si="5"/>
        <v>0.32210236789139934</v>
      </c>
    </row>
    <row r="33" spans="1:12" x14ac:dyDescent="0.2">
      <c r="A33" s="59" t="s">
        <v>240</v>
      </c>
      <c r="B33" s="65">
        <f>SUM(B31:B32)</f>
        <v>0.50260615765348771</v>
      </c>
      <c r="C33" s="65">
        <f t="shared" ref="C33:I33" si="8">SUM(C31:C32)</f>
        <v>0.30901202087878665</v>
      </c>
      <c r="D33" s="65">
        <f t="shared" si="8"/>
        <v>4.5536204429439744E-2</v>
      </c>
      <c r="E33" s="65">
        <f t="shared" si="8"/>
        <v>9.3062667024458243E-2</v>
      </c>
      <c r="F33" s="65">
        <f t="shared" si="8"/>
        <v>2.1813232234169609E-2</v>
      </c>
      <c r="G33" s="65">
        <f t="shared" si="8"/>
        <v>0</v>
      </c>
      <c r="H33" s="65">
        <f t="shared" si="8"/>
        <v>2.74903236823466E-2</v>
      </c>
      <c r="I33" s="65">
        <f t="shared" si="8"/>
        <v>4.7939409731130058E-4</v>
      </c>
      <c r="J33" s="66">
        <f>SUM(B33:I33)</f>
        <v>0.99999999999999989</v>
      </c>
    </row>
    <row r="35" spans="1:12" x14ac:dyDescent="0.2">
      <c r="A35" s="45" t="s">
        <v>241</v>
      </c>
      <c r="B35" s="50"/>
      <c r="C35" s="50"/>
      <c r="D35" s="50"/>
      <c r="E35" s="50"/>
      <c r="F35" s="50"/>
    </row>
    <row r="36" spans="1:12" x14ac:dyDescent="0.2">
      <c r="A36" s="45"/>
      <c r="B36" s="52"/>
      <c r="C36" s="52"/>
      <c r="D36" s="52"/>
      <c r="E36" s="52"/>
      <c r="F36" s="52"/>
      <c r="G36" s="52"/>
      <c r="H36" s="52"/>
      <c r="I36" s="52"/>
      <c r="J36" s="52"/>
      <c r="K36" s="52"/>
    </row>
    <row r="37" spans="1:12" ht="25.5" x14ac:dyDescent="0.2">
      <c r="A37" s="53" t="s">
        <v>230</v>
      </c>
      <c r="B37" s="54" t="s">
        <v>4</v>
      </c>
      <c r="C37" s="54" t="s">
        <v>5</v>
      </c>
      <c r="D37" s="54" t="s">
        <v>6</v>
      </c>
      <c r="E37" s="55" t="s">
        <v>7</v>
      </c>
      <c r="F37" s="55" t="s">
        <v>8</v>
      </c>
      <c r="G37" s="54" t="s">
        <v>9</v>
      </c>
      <c r="H37" s="54" t="s">
        <v>10</v>
      </c>
      <c r="I37" s="54" t="s">
        <v>11</v>
      </c>
      <c r="J37" s="54" t="s">
        <v>12</v>
      </c>
      <c r="K37" s="54" t="s">
        <v>231</v>
      </c>
      <c r="L37" s="53"/>
    </row>
    <row r="38" spans="1:12" x14ac:dyDescent="0.2">
      <c r="A38" s="39" t="s">
        <v>242</v>
      </c>
      <c r="B38" s="56">
        <f>+'Usage Statistics'!C16</f>
        <v>7546.7308219178085</v>
      </c>
      <c r="C38" s="56">
        <f>+'Usage Statistics'!D16</f>
        <v>5032.6228641552507</v>
      </c>
      <c r="D38" s="56">
        <f>+'Usage Statistics'!E16</f>
        <v>593.76916686016273</v>
      </c>
      <c r="E38" s="56">
        <f>+'Usage Statistics'!F16</f>
        <v>883.26788016527394</v>
      </c>
      <c r="F38" s="56">
        <f>+'Usage Statistics'!G16</f>
        <v>134.61023139897338</v>
      </c>
      <c r="G38" s="57">
        <f>+'Usage Statistics'!H16</f>
        <v>0</v>
      </c>
      <c r="H38" s="56">
        <f>+'Usage Statistics'!I16</f>
        <v>8.8944033485540341</v>
      </c>
      <c r="I38" s="56">
        <f>'Usage Statistics'!J16</f>
        <v>7.8074946347031968</v>
      </c>
      <c r="J38" s="58">
        <f>SUM(B38:I38)</f>
        <v>14207.702862480726</v>
      </c>
      <c r="K38" s="39" t="s">
        <v>182</v>
      </c>
    </row>
    <row r="39" spans="1:12" x14ac:dyDescent="0.2">
      <c r="A39" s="39" t="s">
        <v>187</v>
      </c>
      <c r="B39" s="58">
        <f>+'Usage Statistics'!C19</f>
        <v>10640.890458904112</v>
      </c>
      <c r="C39" s="58">
        <f>+'Usage Statistics'!D19</f>
        <v>5636.537607853882</v>
      </c>
      <c r="D39" s="58">
        <f>+'Usage Statistics'!E19</f>
        <v>641.27070020897588</v>
      </c>
      <c r="E39" s="58">
        <f>+'Usage Statistics'!F19</f>
        <v>856.76984376031578</v>
      </c>
      <c r="F39" s="58">
        <f>+'Usage Statistics'!G19</f>
        <v>110.38038974715818</v>
      </c>
      <c r="G39" s="58">
        <f>+'Usage Statistics'!H19</f>
        <v>0</v>
      </c>
      <c r="H39" s="58">
        <f>+'Usage Statistics'!I19</f>
        <v>3014.9660112668821</v>
      </c>
      <c r="I39" s="58">
        <f>'Usage Statistics'!J19</f>
        <v>8.8224689372146123</v>
      </c>
      <c r="J39" s="58">
        <f>SUM(B39:I39)</f>
        <v>20909.637480678542</v>
      </c>
      <c r="K39" s="39" t="s">
        <v>182</v>
      </c>
    </row>
    <row r="41" spans="1:12" x14ac:dyDescent="0.2">
      <c r="A41" s="39" t="s">
        <v>235</v>
      </c>
      <c r="B41" s="62">
        <f>+'Usage Statistics'!C44</f>
        <v>0.50016276769930279</v>
      </c>
      <c r="C41" s="39" t="s">
        <v>239</v>
      </c>
      <c r="E41" s="56"/>
      <c r="F41" s="56"/>
    </row>
    <row r="43" spans="1:12" x14ac:dyDescent="0.2">
      <c r="A43" s="39" t="s">
        <v>236</v>
      </c>
      <c r="B43" s="62">
        <f t="shared" ref="B43:I43" si="9">B38/$J38*$B$41</f>
        <v>0.2656723477051226</v>
      </c>
      <c r="C43" s="62">
        <f t="shared" si="9"/>
        <v>0.17716661200522746</v>
      </c>
      <c r="D43" s="62">
        <f t="shared" si="9"/>
        <v>2.0902832269637846E-2</v>
      </c>
      <c r="E43" s="62">
        <f t="shared" si="9"/>
        <v>3.1094238937808362E-2</v>
      </c>
      <c r="F43" s="62">
        <f t="shared" si="9"/>
        <v>4.7387692823270752E-3</v>
      </c>
      <c r="G43" s="62">
        <f t="shared" si="9"/>
        <v>0</v>
      </c>
      <c r="H43" s="62">
        <f>H38/$J38*$B$41</f>
        <v>3.1311531771927693E-4</v>
      </c>
      <c r="I43" s="62">
        <f t="shared" si="9"/>
        <v>2.7485218146016148E-4</v>
      </c>
      <c r="J43" s="62">
        <f>SUM(B43:I43)</f>
        <v>0.50016276769930279</v>
      </c>
      <c r="K43" s="62"/>
    </row>
    <row r="44" spans="1:12" x14ac:dyDescent="0.2">
      <c r="A44" s="39" t="s">
        <v>237</v>
      </c>
      <c r="B44" s="63">
        <f t="shared" ref="B44:I44" si="10">B39/$J39*(1-$B$41)</f>
        <v>0.25436659249153698</v>
      </c>
      <c r="C44" s="63">
        <f t="shared" si="10"/>
        <v>0.13473936888058619</v>
      </c>
      <c r="D44" s="63">
        <f t="shared" si="10"/>
        <v>1.5329341421828565E-2</v>
      </c>
      <c r="E44" s="63">
        <f t="shared" si="10"/>
        <v>2.0480769588644247E-2</v>
      </c>
      <c r="F44" s="63">
        <f t="shared" si="10"/>
        <v>2.638602824294465E-3</v>
      </c>
      <c r="G44" s="64">
        <f t="shared" si="10"/>
        <v>0</v>
      </c>
      <c r="H44" s="63">
        <f t="shared" si="10"/>
        <v>7.207165920235778E-2</v>
      </c>
      <c r="I44" s="63">
        <f t="shared" si="10"/>
        <v>2.1089789144891106E-4</v>
      </c>
      <c r="J44" s="62">
        <f>SUM(B44:I44)</f>
        <v>0.4998372323006971</v>
      </c>
      <c r="K44" s="62"/>
    </row>
    <row r="45" spans="1:12" x14ac:dyDescent="0.2">
      <c r="A45" s="59" t="s">
        <v>240</v>
      </c>
      <c r="B45" s="65">
        <f>SUM(B43:B44)</f>
        <v>0.52003894019665964</v>
      </c>
      <c r="C45" s="65">
        <f t="shared" ref="C45:I45" si="11">SUM(C43:C44)</f>
        <v>0.31190598088581367</v>
      </c>
      <c r="D45" s="65">
        <f t="shared" si="11"/>
        <v>3.6232173691466411E-2</v>
      </c>
      <c r="E45" s="65">
        <f t="shared" si="11"/>
        <v>5.1575008526452609E-2</v>
      </c>
      <c r="F45" s="65">
        <f t="shared" si="11"/>
        <v>7.3773721066215398E-3</v>
      </c>
      <c r="G45" s="65">
        <f t="shared" si="11"/>
        <v>0</v>
      </c>
      <c r="H45" s="65">
        <f t="shared" si="11"/>
        <v>7.238477452007705E-2</v>
      </c>
      <c r="I45" s="65">
        <f t="shared" si="11"/>
        <v>4.8575007290907251E-4</v>
      </c>
      <c r="J45" s="66">
        <f>SUM(B45:I45)</f>
        <v>1</v>
      </c>
    </row>
    <row r="47" spans="1:12" x14ac:dyDescent="0.2">
      <c r="A47" s="45" t="s">
        <v>243</v>
      </c>
      <c r="B47" s="50"/>
      <c r="C47" s="50"/>
      <c r="D47" s="50"/>
      <c r="E47" s="50"/>
      <c r="F47" s="50"/>
    </row>
    <row r="48" spans="1:12" x14ac:dyDescent="0.2">
      <c r="A48" s="45"/>
      <c r="B48" s="52"/>
      <c r="C48" s="52"/>
      <c r="D48" s="52"/>
      <c r="E48" s="52"/>
      <c r="F48" s="52"/>
      <c r="G48" s="52"/>
      <c r="H48" s="52"/>
      <c r="I48" s="52"/>
      <c r="J48" s="52"/>
      <c r="K48" s="52"/>
    </row>
    <row r="49" spans="1:12" ht="25.5" x14ac:dyDescent="0.2">
      <c r="A49" s="53" t="s">
        <v>230</v>
      </c>
      <c r="B49" s="54" t="s">
        <v>4</v>
      </c>
      <c r="C49" s="54" t="s">
        <v>5</v>
      </c>
      <c r="D49" s="54" t="s">
        <v>6</v>
      </c>
      <c r="E49" s="55" t="s">
        <v>7</v>
      </c>
      <c r="F49" s="55" t="s">
        <v>8</v>
      </c>
      <c r="G49" s="54" t="s">
        <v>9</v>
      </c>
      <c r="H49" s="54" t="s">
        <v>10</v>
      </c>
      <c r="I49" s="54" t="s">
        <v>11</v>
      </c>
      <c r="J49" s="54" t="s">
        <v>12</v>
      </c>
      <c r="K49" s="54" t="s">
        <v>231</v>
      </c>
      <c r="L49" s="53"/>
    </row>
    <row r="50" spans="1:12" x14ac:dyDescent="0.2">
      <c r="A50" s="39" t="s">
        <v>242</v>
      </c>
      <c r="B50" s="58">
        <f>+'Usage Statistics'!C7/24</f>
        <v>7546.7308219178085</v>
      </c>
      <c r="C50" s="58">
        <f>+'Usage Statistics'!D7/24</f>
        <v>5032.6228641552507</v>
      </c>
      <c r="D50" s="58">
        <f>+'Usage Statistics'!E7/24</f>
        <v>711.4977831050229</v>
      </c>
      <c r="E50" s="58">
        <f>+'Usage Statistics'!F7/24</f>
        <v>1499.7659646118718</v>
      </c>
      <c r="F50" s="58">
        <f>+'Usage Statistics'!G7/24</f>
        <v>349.09786377473364</v>
      </c>
      <c r="H50" s="58">
        <f>+'Usage Statistics'!I7/24</f>
        <v>8.8944033485540341</v>
      </c>
      <c r="I50" s="58">
        <f>'Usage Statistics'!J7/24</f>
        <v>7.8074946347031968</v>
      </c>
      <c r="J50" s="58">
        <f>SUM(B50:I50)</f>
        <v>15156.417195547945</v>
      </c>
      <c r="K50" s="39" t="s">
        <v>182</v>
      </c>
    </row>
    <row r="51" spans="1:12" x14ac:dyDescent="0.2">
      <c r="A51" s="39" t="s">
        <v>187</v>
      </c>
      <c r="B51" s="56">
        <f>(B50*'Usage Statistics'!C17)-B50</f>
        <v>10640.890458904112</v>
      </c>
      <c r="C51" s="56">
        <f>(C50*'Usage Statistics'!D17)-C50</f>
        <v>5636.537607853882</v>
      </c>
      <c r="D51" s="56">
        <f>(D50*'Usage Statistics'!E17)-D50</f>
        <v>768.41760575342471</v>
      </c>
      <c r="E51" s="56">
        <f>(E50*'Usage Statistics'!F17)-E50</f>
        <v>1454.7729856735154</v>
      </c>
      <c r="F51" s="56">
        <f>(F50*'Usage Statistics'!G17)-F50</f>
        <v>286.26024829528166</v>
      </c>
      <c r="H51" s="67" t="s">
        <v>244</v>
      </c>
      <c r="I51" s="67">
        <f>'Usage Statistics'!J19</f>
        <v>8.8224689372146123</v>
      </c>
      <c r="J51" s="58">
        <f t="shared" ref="J51:J52" si="12">SUM(B51:I51)</f>
        <v>18795.701375417433</v>
      </c>
      <c r="K51" s="39" t="s">
        <v>182</v>
      </c>
    </row>
    <row r="52" spans="1:12" x14ac:dyDescent="0.2">
      <c r="A52" s="39" t="s">
        <v>188</v>
      </c>
      <c r="B52" s="68"/>
      <c r="C52" s="68"/>
      <c r="D52" s="68"/>
      <c r="E52" s="68"/>
      <c r="F52" s="68"/>
      <c r="G52" s="69">
        <f>'Usage Statistics'!H13</f>
        <v>0.64001661730768622</v>
      </c>
      <c r="H52" s="69">
        <f>'Usage Statistics'!I13</f>
        <v>0.35998338269231384</v>
      </c>
      <c r="I52" s="69"/>
      <c r="J52" s="62">
        <f t="shared" si="12"/>
        <v>1</v>
      </c>
    </row>
    <row r="54" spans="1:12" x14ac:dyDescent="0.2">
      <c r="A54" s="39" t="s">
        <v>235</v>
      </c>
      <c r="B54" s="62">
        <f>+'Usage Statistics'!C44</f>
        <v>0.50016276769930279</v>
      </c>
      <c r="C54" s="39" t="s">
        <v>239</v>
      </c>
      <c r="E54" s="56"/>
      <c r="F54" s="56"/>
    </row>
    <row r="56" spans="1:12" x14ac:dyDescent="0.2">
      <c r="A56" s="39" t="s">
        <v>236</v>
      </c>
      <c r="B56" s="62">
        <f>B50/$J50*$B$54</f>
        <v>0.24904261516902534</v>
      </c>
      <c r="C56" s="62">
        <f t="shared" ref="C56:I56" si="13">C50/$J50*$B$54</f>
        <v>0.16607688664456044</v>
      </c>
      <c r="D56" s="62">
        <f t="shared" si="13"/>
        <v>2.3479473797690026E-2</v>
      </c>
      <c r="E56" s="62">
        <f t="shared" si="13"/>
        <v>4.9492375809094991E-2</v>
      </c>
      <c r="F56" s="62">
        <f t="shared" si="13"/>
        <v>1.1520252543244439E-2</v>
      </c>
      <c r="G56" s="62"/>
      <c r="H56" s="62">
        <f t="shared" si="13"/>
        <v>2.9351589748753297E-4</v>
      </c>
      <c r="I56" s="62">
        <f t="shared" si="13"/>
        <v>2.5764783820002464E-4</v>
      </c>
      <c r="J56" s="62">
        <f>SUM(B56:I56)</f>
        <v>0.50016276769930279</v>
      </c>
      <c r="K56" s="62"/>
    </row>
    <row r="57" spans="1:12" x14ac:dyDescent="0.2">
      <c r="A57" s="39" t="s">
        <v>237</v>
      </c>
      <c r="B57" s="63">
        <f>B51/$J51*(1-$B$54)</f>
        <v>0.2829749808192728</v>
      </c>
      <c r="C57" s="63">
        <f t="shared" ref="C57:F57" si="14">C51/$J51*(1-$B$54)</f>
        <v>0.14989338792928691</v>
      </c>
      <c r="D57" s="63">
        <f t="shared" si="14"/>
        <v>2.043465799117539E-2</v>
      </c>
      <c r="E57" s="63">
        <f t="shared" si="14"/>
        <v>3.8687021476937172E-2</v>
      </c>
      <c r="F57" s="63">
        <f t="shared" si="14"/>
        <v>7.6125666910605632E-3</v>
      </c>
      <c r="G57" s="63"/>
      <c r="H57" s="63"/>
      <c r="I57" s="63">
        <f t="shared" ref="I57" si="15">I51/$J51*(1-$B$54)</f>
        <v>2.3461739296431488E-4</v>
      </c>
      <c r="J57" s="62">
        <f>SUM(B57:I57)</f>
        <v>0.49983723230069715</v>
      </c>
      <c r="K57" s="62"/>
    </row>
    <row r="58" spans="1:12" x14ac:dyDescent="0.2">
      <c r="A58" s="39" t="s">
        <v>232</v>
      </c>
      <c r="B58" s="63">
        <f>B56+B57</f>
        <v>0.53201759598829812</v>
      </c>
      <c r="C58" s="63">
        <f t="shared" ref="C58:I58" si="16">C56+C57</f>
        <v>0.31597027457384735</v>
      </c>
      <c r="D58" s="63">
        <f t="shared" si="16"/>
        <v>4.3914131788865413E-2</v>
      </c>
      <c r="E58" s="63">
        <f t="shared" si="16"/>
        <v>8.8179397286032163E-2</v>
      </c>
      <c r="F58" s="63">
        <f t="shared" si="16"/>
        <v>1.9132819234305001E-2</v>
      </c>
      <c r="G58" s="63"/>
      <c r="H58" s="63">
        <f t="shared" si="16"/>
        <v>2.9351589748753297E-4</v>
      </c>
      <c r="I58" s="63">
        <f t="shared" si="16"/>
        <v>4.9226523116433949E-4</v>
      </c>
      <c r="J58" s="62">
        <f>SUM(B58:I58)</f>
        <v>0.99999999999999989</v>
      </c>
      <c r="K58" s="62"/>
    </row>
    <row r="60" spans="1:12" x14ac:dyDescent="0.2">
      <c r="A60" s="39" t="s">
        <v>245</v>
      </c>
      <c r="B60" s="69">
        <f>+'Usage Statistics'!C55</f>
        <v>0.89099604840882529</v>
      </c>
    </row>
    <row r="61" spans="1:12" x14ac:dyDescent="0.2">
      <c r="A61" s="39" t="s">
        <v>246</v>
      </c>
      <c r="B61" s="69">
        <f>+'Usage Statistics'!C54</f>
        <v>0.10900395159117467</v>
      </c>
    </row>
    <row r="63" spans="1:12" x14ac:dyDescent="0.2">
      <c r="A63" s="39" t="s">
        <v>247</v>
      </c>
      <c r="B63" s="62">
        <f>B58*$B60</f>
        <v>0.47402557570953652</v>
      </c>
      <c r="C63" s="62">
        <f t="shared" ref="C63:I63" si="17">C58*$B60</f>
        <v>0.28152826605994952</v>
      </c>
      <c r="D63" s="62">
        <f t="shared" si="17"/>
        <v>3.9127317893183459E-2</v>
      </c>
      <c r="E63" s="62">
        <f t="shared" si="17"/>
        <v>7.8567494532926552E-2</v>
      </c>
      <c r="F63" s="62">
        <f t="shared" si="17"/>
        <v>1.7047266332686124E-2</v>
      </c>
      <c r="G63" s="62">
        <f t="shared" si="17"/>
        <v>0</v>
      </c>
      <c r="H63" s="62">
        <f t="shared" si="17"/>
        <v>2.615215048065617E-4</v>
      </c>
      <c r="I63" s="62">
        <f t="shared" si="17"/>
        <v>4.386063757364834E-4</v>
      </c>
      <c r="J63" s="62">
        <f>SUM(B63:I63)</f>
        <v>0.89099604840882518</v>
      </c>
    </row>
    <row r="64" spans="1:12" x14ac:dyDescent="0.2">
      <c r="A64" s="39" t="s">
        <v>188</v>
      </c>
      <c r="B64" s="62">
        <f>B52*$B61</f>
        <v>0</v>
      </c>
      <c r="C64" s="62">
        <f t="shared" ref="C64:F64" si="18">C52*$B61</f>
        <v>0</v>
      </c>
      <c r="D64" s="62">
        <f>D52*$B61</f>
        <v>0</v>
      </c>
      <c r="E64" s="62">
        <f t="shared" si="18"/>
        <v>0</v>
      </c>
      <c r="F64" s="62">
        <f t="shared" si="18"/>
        <v>0</v>
      </c>
      <c r="G64" s="62">
        <f>G52*$B61</f>
        <v>6.9764340370554387E-2</v>
      </c>
      <c r="H64" s="62">
        <f>H52*$B61</f>
        <v>3.923961122062028E-2</v>
      </c>
      <c r="I64" s="62">
        <f>I52*$B61</f>
        <v>0</v>
      </c>
      <c r="J64" s="62">
        <f>SUM(B64:I64)</f>
        <v>0.10900395159117467</v>
      </c>
    </row>
    <row r="65" spans="1:12" x14ac:dyDescent="0.2">
      <c r="A65" s="59" t="s">
        <v>240</v>
      </c>
      <c r="B65" s="65">
        <f>SUM(B63:B64)</f>
        <v>0.47402557570953652</v>
      </c>
      <c r="C65" s="65">
        <f t="shared" ref="C65:I65" si="19">SUM(C63:C64)</f>
        <v>0.28152826605994952</v>
      </c>
      <c r="D65" s="65">
        <f t="shared" si="19"/>
        <v>3.9127317893183459E-2</v>
      </c>
      <c r="E65" s="65">
        <f t="shared" si="19"/>
        <v>7.8567494532926552E-2</v>
      </c>
      <c r="F65" s="65">
        <f t="shared" si="19"/>
        <v>1.7047266332686124E-2</v>
      </c>
      <c r="G65" s="65">
        <f t="shared" si="19"/>
        <v>6.9764340370554387E-2</v>
      </c>
      <c r="H65" s="65">
        <f t="shared" si="19"/>
        <v>3.9501132725426838E-2</v>
      </c>
      <c r="I65" s="65">
        <f t="shared" si="19"/>
        <v>4.386063757364834E-4</v>
      </c>
      <c r="J65" s="66">
        <f>SUM(B65:I65)</f>
        <v>0.99999999999999989</v>
      </c>
    </row>
    <row r="67" spans="1:12" x14ac:dyDescent="0.2">
      <c r="A67" s="45" t="s">
        <v>248</v>
      </c>
      <c r="B67" s="50"/>
      <c r="C67" s="50"/>
      <c r="D67" s="50"/>
      <c r="E67" s="50"/>
      <c r="F67" s="50"/>
    </row>
    <row r="68" spans="1:12" x14ac:dyDescent="0.2">
      <c r="A68" s="45"/>
      <c r="B68" s="52"/>
      <c r="C68" s="52"/>
      <c r="D68" s="52"/>
      <c r="E68" s="52"/>
      <c r="F68" s="52"/>
      <c r="G68" s="52"/>
      <c r="H68" s="52"/>
      <c r="I68" s="52"/>
      <c r="J68" s="52"/>
      <c r="K68" s="52"/>
    </row>
    <row r="69" spans="1:12" ht="25.5" x14ac:dyDescent="0.2">
      <c r="A69" s="53" t="s">
        <v>230</v>
      </c>
      <c r="B69" s="54" t="s">
        <v>4</v>
      </c>
      <c r="C69" s="54" t="s">
        <v>5</v>
      </c>
      <c r="D69" s="54" t="s">
        <v>6</v>
      </c>
      <c r="E69" s="55" t="s">
        <v>7</v>
      </c>
      <c r="F69" s="55" t="s">
        <v>8</v>
      </c>
      <c r="G69" s="54" t="s">
        <v>9</v>
      </c>
      <c r="H69" s="54" t="s">
        <v>10</v>
      </c>
      <c r="I69" s="54" t="s">
        <v>11</v>
      </c>
      <c r="J69" s="54" t="s">
        <v>12</v>
      </c>
      <c r="K69" s="54" t="s">
        <v>231</v>
      </c>
      <c r="L69" s="53"/>
    </row>
    <row r="70" spans="1:12" x14ac:dyDescent="0.2">
      <c r="A70" s="39" t="s">
        <v>249</v>
      </c>
      <c r="B70" s="63">
        <f t="shared" ref="B70:I70" si="20">B33</f>
        <v>0.50260615765348771</v>
      </c>
      <c r="C70" s="63">
        <f t="shared" si="20"/>
        <v>0.30901202087878665</v>
      </c>
      <c r="D70" s="63">
        <f>D33</f>
        <v>4.5536204429439744E-2</v>
      </c>
      <c r="E70" s="63">
        <f t="shared" si="20"/>
        <v>9.3062667024458243E-2</v>
      </c>
      <c r="F70" s="63">
        <f t="shared" si="20"/>
        <v>2.1813232234169609E-2</v>
      </c>
      <c r="G70" s="64">
        <f>G33</f>
        <v>0</v>
      </c>
      <c r="H70" s="63">
        <f t="shared" si="20"/>
        <v>2.74903236823466E-2</v>
      </c>
      <c r="I70" s="63">
        <f t="shared" si="20"/>
        <v>4.7939409731130058E-4</v>
      </c>
      <c r="J70" s="62">
        <f>SUM(B70:I70)</f>
        <v>0.99999999999999989</v>
      </c>
      <c r="K70" s="39" t="s">
        <v>182</v>
      </c>
    </row>
    <row r="71" spans="1:12" x14ac:dyDescent="0.2">
      <c r="A71" s="39" t="s">
        <v>250</v>
      </c>
      <c r="B71" s="62">
        <f t="shared" ref="B71:I71" si="21">B45</f>
        <v>0.52003894019665964</v>
      </c>
      <c r="C71" s="62">
        <f t="shared" si="21"/>
        <v>0.31190598088581367</v>
      </c>
      <c r="D71" s="62">
        <f>D45</f>
        <v>3.6232173691466411E-2</v>
      </c>
      <c r="E71" s="62">
        <f t="shared" si="21"/>
        <v>5.1575008526452609E-2</v>
      </c>
      <c r="F71" s="62">
        <f t="shared" si="21"/>
        <v>7.3773721066215398E-3</v>
      </c>
      <c r="G71" s="62">
        <f t="shared" si="21"/>
        <v>0</v>
      </c>
      <c r="H71" s="62">
        <f t="shared" si="21"/>
        <v>7.238477452007705E-2</v>
      </c>
      <c r="I71" s="62">
        <f t="shared" si="21"/>
        <v>4.8575007290907251E-4</v>
      </c>
      <c r="J71" s="62">
        <f>SUM(B71:I71)</f>
        <v>1</v>
      </c>
      <c r="K71" s="39" t="s">
        <v>182</v>
      </c>
    </row>
    <row r="73" spans="1:12" x14ac:dyDescent="0.2">
      <c r="A73" s="39" t="s">
        <v>251</v>
      </c>
      <c r="B73" s="62">
        <f>+'Usage Statistics'!D48</f>
        <v>0.40967558732746068</v>
      </c>
      <c r="C73" s="56"/>
      <c r="D73" s="39" t="s">
        <v>252</v>
      </c>
      <c r="E73" s="56"/>
      <c r="F73" s="56"/>
    </row>
    <row r="74" spans="1:12" x14ac:dyDescent="0.2">
      <c r="A74" s="39" t="s">
        <v>253</v>
      </c>
      <c r="B74" s="62">
        <f>+'Usage Statistics'!D49</f>
        <v>0.59032441267253932</v>
      </c>
      <c r="C74" s="56"/>
      <c r="D74" s="39" t="s">
        <v>254</v>
      </c>
      <c r="E74" s="56"/>
      <c r="F74" s="56"/>
    </row>
    <row r="76" spans="1:12" x14ac:dyDescent="0.2">
      <c r="A76" s="59" t="s">
        <v>240</v>
      </c>
      <c r="B76" s="65">
        <f>(B70*$B73)+(B71*$B74)</f>
        <v>0.51289715476953379</v>
      </c>
      <c r="C76" s="65">
        <f t="shared" ref="C76:I76" si="22">(C70*$B73)+(C71*$B74)</f>
        <v>0.31072039612023272</v>
      </c>
      <c r="D76" s="65">
        <f t="shared" si="22"/>
        <v>4.0043807948558385E-2</v>
      </c>
      <c r="E76" s="65">
        <f t="shared" si="22"/>
        <v>6.8571489388464191E-2</v>
      </c>
      <c r="F76" s="65">
        <f t="shared" si="22"/>
        <v>1.3291391582951867E-2</v>
      </c>
      <c r="G76" s="65">
        <f>(G70*$B73)+(G71*$B74)</f>
        <v>0</v>
      </c>
      <c r="H76" s="65">
        <f t="shared" si="22"/>
        <v>5.3992614005386019E-2</v>
      </c>
      <c r="I76" s="65">
        <f t="shared" si="22"/>
        <v>4.8314618487301625E-4</v>
      </c>
      <c r="J76" s="66">
        <f>SUM(B76:I76)</f>
        <v>0.99999999999999989</v>
      </c>
    </row>
    <row r="78" spans="1:12" x14ac:dyDescent="0.2">
      <c r="A78" s="45" t="s">
        <v>255</v>
      </c>
      <c r="B78" s="70"/>
      <c r="C78" s="70"/>
      <c r="D78" s="70"/>
      <c r="E78" s="70"/>
      <c r="F78" s="70"/>
      <c r="G78" s="70"/>
      <c r="H78" s="70"/>
      <c r="I78" s="70"/>
    </row>
    <row r="79" spans="1:12" x14ac:dyDescent="0.2">
      <c r="A79" s="45"/>
      <c r="B79" s="52"/>
      <c r="C79" s="52"/>
      <c r="D79" s="52"/>
      <c r="E79" s="52"/>
      <c r="F79" s="52"/>
      <c r="G79" s="52"/>
      <c r="H79" s="52"/>
      <c r="I79" s="52"/>
      <c r="J79" s="52"/>
      <c r="K79" s="52"/>
    </row>
    <row r="80" spans="1:12" ht="25.5" x14ac:dyDescent="0.2">
      <c r="A80" s="53" t="s">
        <v>230</v>
      </c>
      <c r="B80" s="54" t="s">
        <v>4</v>
      </c>
      <c r="C80" s="54" t="s">
        <v>5</v>
      </c>
      <c r="D80" s="54" t="s">
        <v>6</v>
      </c>
      <c r="E80" s="55" t="s">
        <v>7</v>
      </c>
      <c r="F80" s="55" t="s">
        <v>8</v>
      </c>
      <c r="G80" s="54" t="s">
        <v>9</v>
      </c>
      <c r="H80" s="54" t="s">
        <v>10</v>
      </c>
      <c r="I80" s="54" t="s">
        <v>11</v>
      </c>
      <c r="J80" s="54" t="s">
        <v>12</v>
      </c>
      <c r="K80" s="54" t="s">
        <v>231</v>
      </c>
    </row>
    <row r="81" spans="1:11" x14ac:dyDescent="0.2">
      <c r="A81" s="39" t="s">
        <v>256</v>
      </c>
      <c r="B81" s="56">
        <f>+RevenueLink!K24</f>
        <v>0</v>
      </c>
      <c r="C81" s="56">
        <f>+RevenueLink!L24</f>
        <v>0</v>
      </c>
      <c r="D81" s="56">
        <f>+RevenueLink!M24</f>
        <v>0</v>
      </c>
      <c r="E81" s="56">
        <f>+RevenueLink!N24</f>
        <v>0</v>
      </c>
      <c r="F81" s="56">
        <f>+RevenueLink!O24</f>
        <v>0</v>
      </c>
      <c r="G81" s="56">
        <f>+RevenueLink!Q25</f>
        <v>8295</v>
      </c>
      <c r="H81" s="56">
        <v>0</v>
      </c>
      <c r="I81" s="56">
        <v>0</v>
      </c>
      <c r="J81" s="58">
        <f>SUM(B81:I81)</f>
        <v>8295</v>
      </c>
    </row>
    <row r="82" spans="1:11" x14ac:dyDescent="0.2">
      <c r="A82" s="59" t="s">
        <v>232</v>
      </c>
      <c r="B82" s="71">
        <f t="shared" ref="B82:I82" si="23">B81/$J81</f>
        <v>0</v>
      </c>
      <c r="C82" s="71">
        <f t="shared" si="23"/>
        <v>0</v>
      </c>
      <c r="D82" s="71">
        <f t="shared" si="23"/>
        <v>0</v>
      </c>
      <c r="E82" s="71">
        <f t="shared" si="23"/>
        <v>0</v>
      </c>
      <c r="F82" s="71">
        <f t="shared" si="23"/>
        <v>0</v>
      </c>
      <c r="G82" s="60">
        <f t="shared" si="23"/>
        <v>1</v>
      </c>
      <c r="H82" s="60">
        <f t="shared" si="23"/>
        <v>0</v>
      </c>
      <c r="I82" s="60">
        <f t="shared" si="23"/>
        <v>0</v>
      </c>
      <c r="J82" s="66">
        <f>SUM(B82:I82)</f>
        <v>1</v>
      </c>
    </row>
    <row r="84" spans="1:11" x14ac:dyDescent="0.2">
      <c r="A84" s="45" t="s">
        <v>257</v>
      </c>
      <c r="B84" s="70"/>
      <c r="C84" s="70"/>
      <c r="D84" s="70"/>
      <c r="E84" s="70"/>
      <c r="F84" s="70"/>
      <c r="G84" s="70"/>
      <c r="H84" s="70"/>
      <c r="I84" s="70"/>
    </row>
    <row r="85" spans="1:11" x14ac:dyDescent="0.2">
      <c r="A85" s="45"/>
      <c r="B85" s="52"/>
      <c r="C85" s="52"/>
      <c r="D85" s="52"/>
      <c r="E85" s="52"/>
      <c r="F85" s="52"/>
      <c r="G85" s="52"/>
      <c r="H85" s="52"/>
      <c r="I85" s="52"/>
      <c r="J85" s="52"/>
      <c r="K85" s="52"/>
    </row>
    <row r="86" spans="1:11" ht="25.5" x14ac:dyDescent="0.2">
      <c r="A86" s="53" t="s">
        <v>230</v>
      </c>
      <c r="B86" s="54" t="s">
        <v>4</v>
      </c>
      <c r="C86" s="54" t="s">
        <v>5</v>
      </c>
      <c r="D86" s="54" t="s">
        <v>6</v>
      </c>
      <c r="E86" s="55" t="s">
        <v>7</v>
      </c>
      <c r="F86" s="55" t="s">
        <v>8</v>
      </c>
      <c r="G86" s="54" t="s">
        <v>9</v>
      </c>
      <c r="H86" s="54" t="s">
        <v>10</v>
      </c>
      <c r="I86" s="54" t="s">
        <v>11</v>
      </c>
      <c r="J86" s="54" t="s">
        <v>12</v>
      </c>
      <c r="K86" s="54" t="s">
        <v>231</v>
      </c>
    </row>
    <row r="87" spans="1:11" x14ac:dyDescent="0.2">
      <c r="A87" s="39" t="s">
        <v>256</v>
      </c>
      <c r="B87" s="56">
        <f>+RevenueLink!K30</f>
        <v>0</v>
      </c>
      <c r="C87" s="56">
        <f>+RevenueLink!L30</f>
        <v>0</v>
      </c>
      <c r="D87" s="56">
        <f>+RevenueLink!M30</f>
        <v>0</v>
      </c>
      <c r="E87" s="56">
        <f>+RevenueLink!N30</f>
        <v>0</v>
      </c>
      <c r="F87" s="56">
        <f>+RevenueLink!O30</f>
        <v>0</v>
      </c>
      <c r="G87" s="56">
        <f>+RevenueLink!Q31</f>
        <v>0</v>
      </c>
      <c r="H87" s="56">
        <f>'Usage Statistics'!I22</f>
        <v>1176</v>
      </c>
      <c r="I87" s="56">
        <v>0</v>
      </c>
      <c r="J87" s="58">
        <f>SUM(B87:I87)</f>
        <v>1176</v>
      </c>
    </row>
    <row r="88" spans="1:11" x14ac:dyDescent="0.2">
      <c r="A88" s="59" t="s">
        <v>232</v>
      </c>
      <c r="B88" s="71">
        <f t="shared" ref="B88:I88" si="24">B87/$J87</f>
        <v>0</v>
      </c>
      <c r="C88" s="71">
        <f t="shared" si="24"/>
        <v>0</v>
      </c>
      <c r="D88" s="71">
        <f t="shared" si="24"/>
        <v>0</v>
      </c>
      <c r="E88" s="71">
        <f t="shared" si="24"/>
        <v>0</v>
      </c>
      <c r="F88" s="71">
        <f t="shared" si="24"/>
        <v>0</v>
      </c>
      <c r="G88" s="60">
        <f t="shared" si="24"/>
        <v>0</v>
      </c>
      <c r="H88" s="60">
        <f t="shared" si="24"/>
        <v>1</v>
      </c>
      <c r="I88" s="60">
        <f t="shared" si="24"/>
        <v>0</v>
      </c>
      <c r="J88" s="66">
        <f>SUM(B88:I88)</f>
        <v>1</v>
      </c>
    </row>
    <row r="90" spans="1:11" x14ac:dyDescent="0.2">
      <c r="A90" s="45" t="s">
        <v>258</v>
      </c>
    </row>
    <row r="91" spans="1:11" x14ac:dyDescent="0.2">
      <c r="A91" s="45"/>
      <c r="B91" s="52"/>
      <c r="C91" s="52"/>
      <c r="D91" s="52"/>
      <c r="E91" s="52"/>
      <c r="F91" s="52"/>
      <c r="G91" s="52"/>
      <c r="H91" s="52"/>
      <c r="I91" s="52"/>
      <c r="J91" s="52"/>
    </row>
    <row r="92" spans="1:11" ht="25.5" x14ac:dyDescent="0.2">
      <c r="A92" s="53" t="s">
        <v>230</v>
      </c>
      <c r="B92" s="54" t="s">
        <v>4</v>
      </c>
      <c r="C92" s="54" t="s">
        <v>5</v>
      </c>
      <c r="D92" s="54" t="s">
        <v>6</v>
      </c>
      <c r="E92" s="55" t="s">
        <v>7</v>
      </c>
      <c r="F92" s="55" t="s">
        <v>8</v>
      </c>
      <c r="G92" s="54" t="s">
        <v>9</v>
      </c>
      <c r="H92" s="54" t="s">
        <v>10</v>
      </c>
      <c r="I92" s="54" t="s">
        <v>11</v>
      </c>
      <c r="J92" s="54" t="s">
        <v>12</v>
      </c>
      <c r="K92" s="72" t="s">
        <v>199</v>
      </c>
    </row>
    <row r="93" spans="1:11" x14ac:dyDescent="0.2">
      <c r="A93" s="39" t="s">
        <v>200</v>
      </c>
      <c r="B93" s="56">
        <f>+RevenueLink!K11</f>
        <v>134779.69444444447</v>
      </c>
      <c r="C93" s="56">
        <f>+RevenueLink!L11</f>
        <v>5345.7550390431797</v>
      </c>
      <c r="D93" s="56">
        <f>+RevenueLink!M11</f>
        <v>9</v>
      </c>
      <c r="E93" s="56">
        <f>+RevenueLink!N11</f>
        <v>197.58974767856921</v>
      </c>
      <c r="F93" s="56">
        <f>+RevenueLink!O11</f>
        <v>0</v>
      </c>
      <c r="G93" s="56">
        <f>+RevenueLink!P11*0</f>
        <v>0</v>
      </c>
      <c r="H93" s="56">
        <f>+RevenueLink!Q11*0</f>
        <v>0</v>
      </c>
      <c r="I93" s="56">
        <f>RevenueLink!P11</f>
        <v>15</v>
      </c>
      <c r="J93" s="58">
        <f>SUM(B93:I93)</f>
        <v>140347.03923116621</v>
      </c>
      <c r="K93" s="73">
        <f>+'Usage Statistics'!K28</f>
        <v>1</v>
      </c>
    </row>
    <row r="94" spans="1:11" x14ac:dyDescent="0.2">
      <c r="A94" s="39" t="s">
        <v>201</v>
      </c>
      <c r="B94" s="56">
        <f>+RevenueLink!K12</f>
        <v>446</v>
      </c>
      <c r="C94" s="56">
        <f>+RevenueLink!L12</f>
        <v>56</v>
      </c>
      <c r="D94" s="56">
        <f>+RevenueLink!M12</f>
        <v>0</v>
      </c>
      <c r="E94" s="56">
        <f>+RevenueLink!N12</f>
        <v>13</v>
      </c>
      <c r="F94" s="56">
        <f>+RevenueLink!O12</f>
        <v>0</v>
      </c>
      <c r="G94" s="56">
        <f>+RevenueLink!P12*0</f>
        <v>0</v>
      </c>
      <c r="H94" s="56">
        <f>+RevenueLink!Q12*0</f>
        <v>0</v>
      </c>
      <c r="I94" s="56">
        <f>RevenueLink!P12</f>
        <v>0</v>
      </c>
      <c r="J94" s="58">
        <f t="shared" ref="J94:J104" si="25">SUM(B94:I94)</f>
        <v>515</v>
      </c>
      <c r="K94" s="73">
        <f>+'Usage Statistics'!K29</f>
        <v>1.5</v>
      </c>
    </row>
    <row r="95" spans="1:11" x14ac:dyDescent="0.2">
      <c r="A95" s="39" t="s">
        <v>202</v>
      </c>
      <c r="B95" s="56">
        <f>+RevenueLink!K13</f>
        <v>2220</v>
      </c>
      <c r="C95" s="56">
        <f>+RevenueLink!L13</f>
        <v>2652.9222977632621</v>
      </c>
      <c r="D95" s="56">
        <f>+RevenueLink!M13</f>
        <v>5</v>
      </c>
      <c r="E95" s="56">
        <f>+RevenueLink!N13</f>
        <v>199.93106367732625</v>
      </c>
      <c r="F95" s="56">
        <f>+RevenueLink!O13</f>
        <v>0</v>
      </c>
      <c r="G95" s="56">
        <f>+RevenueLink!P13*0</f>
        <v>0</v>
      </c>
      <c r="H95" s="56">
        <f>+RevenueLink!Q13*0</f>
        <v>0</v>
      </c>
      <c r="I95" s="56">
        <f>RevenueLink!P13</f>
        <v>18</v>
      </c>
      <c r="J95" s="58">
        <f t="shared" si="25"/>
        <v>5095.8533614405878</v>
      </c>
      <c r="K95" s="73">
        <f>+'Usage Statistics'!K30</f>
        <v>2.5</v>
      </c>
    </row>
    <row r="96" spans="1:11" x14ac:dyDescent="0.2">
      <c r="A96" s="39" t="s">
        <v>203</v>
      </c>
      <c r="B96" s="56">
        <f>+RevenueLink!K14</f>
        <v>20</v>
      </c>
      <c r="C96" s="56">
        <f>+RevenueLink!L14</f>
        <v>217.52518265052063</v>
      </c>
      <c r="D96" s="56">
        <f>+RevenueLink!M14</f>
        <v>2</v>
      </c>
      <c r="E96" s="56">
        <f>+RevenueLink!N14</f>
        <v>39.729855378236806</v>
      </c>
      <c r="F96" s="56">
        <f>+RevenueLink!O14</f>
        <v>1</v>
      </c>
      <c r="G96" s="56">
        <f>+RevenueLink!P14*0</f>
        <v>0</v>
      </c>
      <c r="H96" s="56">
        <f>+RevenueLink!Q14*0</f>
        <v>0</v>
      </c>
      <c r="I96" s="56">
        <f>RevenueLink!P14</f>
        <v>0</v>
      </c>
      <c r="J96" s="58">
        <f t="shared" si="25"/>
        <v>280.25503802875744</v>
      </c>
      <c r="K96" s="73">
        <f>+'Usage Statistics'!K31</f>
        <v>5</v>
      </c>
    </row>
    <row r="97" spans="1:11" x14ac:dyDescent="0.2">
      <c r="A97" s="39" t="s">
        <v>204</v>
      </c>
      <c r="B97" s="56">
        <f>+RevenueLink!K15</f>
        <v>138</v>
      </c>
      <c r="C97" s="56">
        <f>+RevenueLink!L15</f>
        <v>2263.7419249874824</v>
      </c>
      <c r="D97" s="56">
        <f>+RevenueLink!M15</f>
        <v>28</v>
      </c>
      <c r="E97" s="56">
        <f>+RevenueLink!N15</f>
        <v>453.99933326586779</v>
      </c>
      <c r="F97" s="56">
        <f>+RevenueLink!O15</f>
        <v>4</v>
      </c>
      <c r="G97" s="56">
        <f>+RevenueLink!P15*0</f>
        <v>0</v>
      </c>
      <c r="H97" s="56">
        <f>+RevenueLink!Q15*0</f>
        <v>0</v>
      </c>
      <c r="I97" s="56">
        <f>RevenueLink!P15</f>
        <v>0</v>
      </c>
      <c r="J97" s="58">
        <f t="shared" si="25"/>
        <v>2887.7412582533502</v>
      </c>
      <c r="K97" s="73">
        <f>+'Usage Statistics'!K32</f>
        <v>8</v>
      </c>
    </row>
    <row r="98" spans="1:11" x14ac:dyDescent="0.2">
      <c r="A98" s="39" t="s">
        <v>205</v>
      </c>
      <c r="B98" s="56">
        <f>+RevenueLink!K16</f>
        <v>0</v>
      </c>
      <c r="C98" s="56">
        <f>+RevenueLink!L16</f>
        <v>6</v>
      </c>
      <c r="D98" s="56">
        <f>+RevenueLink!M16</f>
        <v>0</v>
      </c>
      <c r="E98" s="56">
        <f>+RevenueLink!N16</f>
        <v>6</v>
      </c>
      <c r="F98" s="56">
        <f>+RevenueLink!O16</f>
        <v>1</v>
      </c>
      <c r="G98" s="56">
        <f>+RevenueLink!P16*0</f>
        <v>0</v>
      </c>
      <c r="H98" s="56">
        <f>+RevenueLink!Q16*0</f>
        <v>0</v>
      </c>
      <c r="I98" s="56">
        <f>RevenueLink!P16</f>
        <v>29</v>
      </c>
      <c r="J98" s="58">
        <f t="shared" si="25"/>
        <v>42</v>
      </c>
      <c r="K98" s="73">
        <f>+'Usage Statistics'!K33</f>
        <v>16</v>
      </c>
    </row>
    <row r="99" spans="1:11" x14ac:dyDescent="0.2">
      <c r="A99" s="39" t="s">
        <v>206</v>
      </c>
      <c r="B99" s="56">
        <f>+RevenueLink!K17</f>
        <v>0</v>
      </c>
      <c r="C99" s="56">
        <f>+RevenueLink!L17</f>
        <v>38</v>
      </c>
      <c r="D99" s="56">
        <f>+RevenueLink!M17</f>
        <v>12</v>
      </c>
      <c r="E99" s="56">
        <f>+RevenueLink!N17</f>
        <v>40</v>
      </c>
      <c r="F99" s="56">
        <f>+RevenueLink!O17</f>
        <v>6</v>
      </c>
      <c r="G99" s="56">
        <f>+RevenueLink!P17*0</f>
        <v>0</v>
      </c>
      <c r="H99" s="56">
        <f>+RevenueLink!Q17*0</f>
        <v>0</v>
      </c>
      <c r="I99" s="56">
        <f>RevenueLink!P17</f>
        <v>0</v>
      </c>
      <c r="J99" s="58">
        <f t="shared" si="25"/>
        <v>96</v>
      </c>
      <c r="K99" s="73">
        <f>+'Usage Statistics'!K34</f>
        <v>25</v>
      </c>
    </row>
    <row r="100" spans="1:11" x14ac:dyDescent="0.2">
      <c r="A100" s="39" t="s">
        <v>207</v>
      </c>
      <c r="B100" s="56">
        <f>+RevenueLink!K18</f>
        <v>1</v>
      </c>
      <c r="C100" s="56">
        <f>+RevenueLink!L18</f>
        <v>19</v>
      </c>
      <c r="D100" s="56">
        <f>+RevenueLink!M18</f>
        <v>10</v>
      </c>
      <c r="E100" s="56">
        <f>+RevenueLink!N18</f>
        <v>13</v>
      </c>
      <c r="F100" s="56">
        <f>+RevenueLink!O18</f>
        <v>4</v>
      </c>
      <c r="G100" s="56">
        <f>+RevenueLink!P18*0</f>
        <v>0</v>
      </c>
      <c r="H100" s="56">
        <f>+RevenueLink!Q18*0</f>
        <v>0</v>
      </c>
      <c r="I100" s="56">
        <f>RevenueLink!P18</f>
        <v>0</v>
      </c>
      <c r="J100" s="58">
        <f t="shared" si="25"/>
        <v>47</v>
      </c>
      <c r="K100" s="73">
        <f>+'Usage Statistics'!K35</f>
        <v>50</v>
      </c>
    </row>
    <row r="101" spans="1:11" x14ac:dyDescent="0.2">
      <c r="A101" s="39" t="s">
        <v>208</v>
      </c>
      <c r="B101" s="56">
        <f>+RevenueLink!K19</f>
        <v>1</v>
      </c>
      <c r="C101" s="56">
        <f>+RevenueLink!L19</f>
        <v>26</v>
      </c>
      <c r="D101" s="56">
        <f>+RevenueLink!M19</f>
        <v>0</v>
      </c>
      <c r="E101" s="56">
        <f>+RevenueLink!N19</f>
        <v>5</v>
      </c>
      <c r="F101" s="56">
        <f>+RevenueLink!O19</f>
        <v>0</v>
      </c>
      <c r="G101" s="56">
        <f>+RevenueLink!P19*0</f>
        <v>0</v>
      </c>
      <c r="H101" s="56">
        <f>+RevenueLink!Q19*0</f>
        <v>0</v>
      </c>
      <c r="I101" s="56">
        <f>RevenueLink!P19</f>
        <v>0</v>
      </c>
      <c r="J101" s="58">
        <f t="shared" si="25"/>
        <v>32</v>
      </c>
      <c r="K101" s="73">
        <f>+'Usage Statistics'!K36</f>
        <v>80</v>
      </c>
    </row>
    <row r="102" spans="1:11" x14ac:dyDescent="0.2">
      <c r="A102" s="39" t="s">
        <v>209</v>
      </c>
      <c r="B102" s="56">
        <f>+RevenueLink!K20</f>
        <v>0</v>
      </c>
      <c r="C102" s="56">
        <f>+RevenueLink!L20</f>
        <v>0</v>
      </c>
      <c r="D102" s="56">
        <f>+RevenueLink!M20</f>
        <v>0</v>
      </c>
      <c r="E102" s="56">
        <f>+RevenueLink!N20</f>
        <v>0</v>
      </c>
      <c r="F102" s="56">
        <f>+RevenueLink!O20</f>
        <v>0</v>
      </c>
      <c r="G102" s="56">
        <f>+RevenueLink!P20*0</f>
        <v>0</v>
      </c>
      <c r="H102" s="56">
        <f>+RevenueLink!Q20*0</f>
        <v>0</v>
      </c>
      <c r="I102" s="56">
        <f>RevenueLink!P20</f>
        <v>0</v>
      </c>
      <c r="J102" s="58">
        <f t="shared" si="25"/>
        <v>0</v>
      </c>
      <c r="K102" s="73">
        <f>+'Usage Statistics'!K37</f>
        <v>115</v>
      </c>
    </row>
    <row r="103" spans="1:11" x14ac:dyDescent="0.2">
      <c r="A103" s="39" t="s">
        <v>210</v>
      </c>
      <c r="B103" s="56">
        <f>+RevenueLink!K21</f>
        <v>0</v>
      </c>
      <c r="C103" s="56">
        <f>+RevenueLink!L21</f>
        <v>0</v>
      </c>
      <c r="D103" s="56">
        <f>+RevenueLink!M21</f>
        <v>0</v>
      </c>
      <c r="E103" s="56">
        <f>+RevenueLink!N21</f>
        <v>0</v>
      </c>
      <c r="F103" s="56">
        <f>+RevenueLink!O21</f>
        <v>0</v>
      </c>
      <c r="G103" s="56">
        <f>+RevenueLink!P21*0</f>
        <v>0</v>
      </c>
      <c r="H103" s="56">
        <f>+RevenueLink!Q21*0</f>
        <v>0</v>
      </c>
      <c r="I103" s="56">
        <f>RevenueLink!P21</f>
        <v>0</v>
      </c>
      <c r="J103" s="58">
        <f t="shared" si="25"/>
        <v>0</v>
      </c>
      <c r="K103" s="73">
        <f>+'Usage Statistics'!K38</f>
        <v>215</v>
      </c>
    </row>
    <row r="104" spans="1:11" x14ac:dyDescent="0.2">
      <c r="A104" s="53" t="s">
        <v>211</v>
      </c>
      <c r="B104" s="74">
        <f>+RevenueLink!K22</f>
        <v>0</v>
      </c>
      <c r="C104" s="74">
        <f>+RevenueLink!L22</f>
        <v>0</v>
      </c>
      <c r="D104" s="74">
        <f>+RevenueLink!M22</f>
        <v>0</v>
      </c>
      <c r="E104" s="74">
        <f>+RevenueLink!N22</f>
        <v>0</v>
      </c>
      <c r="F104" s="74">
        <f>+RevenueLink!O22</f>
        <v>0</v>
      </c>
      <c r="G104" s="74">
        <f>+RevenueLink!P22*0</f>
        <v>0</v>
      </c>
      <c r="H104" s="74">
        <f>+RevenueLink!Q22*0</f>
        <v>0</v>
      </c>
      <c r="I104" s="74">
        <f>RevenueLink!P22</f>
        <v>0</v>
      </c>
      <c r="J104" s="75">
        <f t="shared" si="25"/>
        <v>0</v>
      </c>
      <c r="K104" s="76">
        <f>+'Usage Statistics'!K39</f>
        <v>320</v>
      </c>
    </row>
    <row r="105" spans="1:11" x14ac:dyDescent="0.2">
      <c r="A105" s="39" t="s">
        <v>12</v>
      </c>
      <c r="B105" s="58">
        <f>SUMPRODUCT(B93:B104,$K93:$K104)</f>
        <v>142332.69444444447</v>
      </c>
      <c r="C105" s="58">
        <f>SUMPRODUCT(C93:C104,$K93:$K104)</f>
        <v>35335.622096603794</v>
      </c>
      <c r="D105" s="58">
        <f>SUMPRODUCT(D93:D104,$K93:$K104)</f>
        <v>1055.5</v>
      </c>
      <c r="E105" s="58">
        <f>SUMPRODUCT(E93:E104,$K93:$K104)</f>
        <v>6693.5613498900111</v>
      </c>
      <c r="F105" s="58">
        <f>SUMPRODUCT(F93:F104,$K93:$K104)</f>
        <v>403</v>
      </c>
      <c r="G105" s="58">
        <f t="shared" ref="G105" si="26">SUMPRODUCT(G93:G104,$K93:$K104)</f>
        <v>0</v>
      </c>
      <c r="H105" s="58">
        <f>SUMPRODUCT(H93:H104,$K93:$K104)</f>
        <v>0</v>
      </c>
      <c r="I105" s="58">
        <f>SUMPRODUCT(I93:I104,$K93:$K104)</f>
        <v>524</v>
      </c>
      <c r="J105" s="58">
        <f>SUMPRODUCT(J93:J104,$K93:$K104)</f>
        <v>186344.37789093828</v>
      </c>
      <c r="K105" s="77" t="s">
        <v>259</v>
      </c>
    </row>
    <row r="106" spans="1:11" x14ac:dyDescent="0.2">
      <c r="A106" s="59" t="s">
        <v>232</v>
      </c>
      <c r="B106" s="60">
        <f>B105/$J105</f>
        <v>0.76381534047540456</v>
      </c>
      <c r="C106" s="60">
        <f>C105/$J105</f>
        <v>0.18962537263820572</v>
      </c>
      <c r="D106" s="60">
        <f>D105/$J105</f>
        <v>5.6642438690463317E-3</v>
      </c>
      <c r="E106" s="60">
        <f>E105/$J105</f>
        <v>3.5920382603694914E-2</v>
      </c>
      <c r="F106" s="60">
        <f>F105/$J105</f>
        <v>2.1626625099248429E-3</v>
      </c>
      <c r="G106" s="60">
        <f t="shared" ref="G106" si="27">G105/$J105</f>
        <v>0</v>
      </c>
      <c r="H106" s="60">
        <f>H105/$J105</f>
        <v>0</v>
      </c>
      <c r="I106" s="60">
        <f>I105/$J105</f>
        <v>2.8119979037236173E-3</v>
      </c>
      <c r="J106" s="66">
        <f>SUM(B106:I106)</f>
        <v>0.99999999999999989</v>
      </c>
    </row>
    <row r="107" spans="1:11" x14ac:dyDescent="0.2">
      <c r="B107" s="56"/>
    </row>
    <row r="108" spans="1:11" x14ac:dyDescent="0.2">
      <c r="A108" s="45" t="s">
        <v>260</v>
      </c>
      <c r="J108" s="68"/>
    </row>
    <row r="109" spans="1:11" x14ac:dyDescent="0.2">
      <c r="A109" s="45"/>
      <c r="B109" s="52"/>
      <c r="C109" s="52"/>
      <c r="D109" s="52"/>
      <c r="E109" s="52"/>
      <c r="F109" s="52"/>
      <c r="G109" s="52"/>
      <c r="H109" s="52"/>
      <c r="I109" s="52"/>
      <c r="J109" s="52"/>
    </row>
    <row r="110" spans="1:11" ht="25.5" x14ac:dyDescent="0.2">
      <c r="A110" s="53" t="s">
        <v>230</v>
      </c>
      <c r="B110" s="54" t="s">
        <v>4</v>
      </c>
      <c r="C110" s="54" t="s">
        <v>5</v>
      </c>
      <c r="D110" s="54" t="s">
        <v>6</v>
      </c>
      <c r="E110" s="55" t="s">
        <v>7</v>
      </c>
      <c r="F110" s="55" t="s">
        <v>8</v>
      </c>
      <c r="G110" s="54" t="s">
        <v>9</v>
      </c>
      <c r="H110" s="54" t="s">
        <v>10</v>
      </c>
      <c r="I110" s="54" t="s">
        <v>11</v>
      </c>
      <c r="J110" s="54" t="s">
        <v>12</v>
      </c>
      <c r="K110" s="72" t="s">
        <v>199</v>
      </c>
    </row>
    <row r="111" spans="1:11" x14ac:dyDescent="0.2">
      <c r="A111" s="39" t="s">
        <v>200</v>
      </c>
      <c r="B111" s="56">
        <f>+RevenueLink!K11</f>
        <v>134779.69444444447</v>
      </c>
      <c r="C111" s="56">
        <f>+RevenueLink!L11</f>
        <v>5345.7550390431797</v>
      </c>
      <c r="D111" s="56">
        <f>+RevenueLink!M11</f>
        <v>9</v>
      </c>
      <c r="E111" s="56">
        <f>+RevenueLink!N11</f>
        <v>197.58974767856921</v>
      </c>
      <c r="F111" s="56">
        <f>+RevenueLink!O11</f>
        <v>0</v>
      </c>
      <c r="G111" s="56"/>
      <c r="H111" s="56">
        <f>RevenueLink!Q11</f>
        <v>0</v>
      </c>
      <c r="I111" s="56">
        <f>RevenueLink!P11</f>
        <v>15</v>
      </c>
      <c r="J111" s="58">
        <f>SUM(B111:I111)</f>
        <v>140347.03923116621</v>
      </c>
      <c r="K111" s="73">
        <f>'Usage Statistics'!L28</f>
        <v>1</v>
      </c>
    </row>
    <row r="112" spans="1:11" x14ac:dyDescent="0.2">
      <c r="A112" s="39" t="s">
        <v>201</v>
      </c>
      <c r="B112" s="56">
        <f>+RevenueLink!K12</f>
        <v>446</v>
      </c>
      <c r="C112" s="56">
        <f>+RevenueLink!L12</f>
        <v>56</v>
      </c>
      <c r="D112" s="56">
        <f>+RevenueLink!M12</f>
        <v>0</v>
      </c>
      <c r="E112" s="56">
        <f>+RevenueLink!N12</f>
        <v>13</v>
      </c>
      <c r="F112" s="56">
        <f>+RevenueLink!O12</f>
        <v>0</v>
      </c>
      <c r="G112" s="56"/>
      <c r="H112" s="56">
        <f>RevenueLink!Q12</f>
        <v>0</v>
      </c>
      <c r="I112" s="56">
        <f>RevenueLink!P12</f>
        <v>0</v>
      </c>
      <c r="J112" s="58">
        <f t="shared" ref="J112:J122" si="28">SUM(B112:I112)</f>
        <v>515</v>
      </c>
      <c r="K112" s="73">
        <f>'Usage Statistics'!L29</f>
        <v>1</v>
      </c>
    </row>
    <row r="113" spans="1:11" x14ac:dyDescent="0.2">
      <c r="A113" s="39" t="s">
        <v>202</v>
      </c>
      <c r="B113" s="56">
        <f>+RevenueLink!K13</f>
        <v>2220</v>
      </c>
      <c r="C113" s="56">
        <f>+RevenueLink!L13</f>
        <v>2652.9222977632621</v>
      </c>
      <c r="D113" s="56">
        <f>+RevenueLink!M13</f>
        <v>5</v>
      </c>
      <c r="E113" s="56">
        <f>+RevenueLink!N13</f>
        <v>199.93106367732625</v>
      </c>
      <c r="F113" s="56">
        <f>+RevenueLink!O13</f>
        <v>0</v>
      </c>
      <c r="G113" s="56"/>
      <c r="H113" s="56">
        <f>RevenueLink!Q13</f>
        <v>0</v>
      </c>
      <c r="I113" s="56">
        <f>RevenueLink!P13</f>
        <v>18</v>
      </c>
      <c r="J113" s="58">
        <f t="shared" si="28"/>
        <v>5095.8533614405878</v>
      </c>
      <c r="K113" s="73">
        <f>'Usage Statistics'!L30</f>
        <v>2</v>
      </c>
    </row>
    <row r="114" spans="1:11" x14ac:dyDescent="0.2">
      <c r="A114" s="39" t="s">
        <v>203</v>
      </c>
      <c r="B114" s="56">
        <f>+RevenueLink!K14</f>
        <v>20</v>
      </c>
      <c r="C114" s="56">
        <f>+RevenueLink!L14</f>
        <v>217.52518265052063</v>
      </c>
      <c r="D114" s="56">
        <f>+RevenueLink!M14</f>
        <v>2</v>
      </c>
      <c r="E114" s="56">
        <f>+RevenueLink!N14</f>
        <v>39.729855378236806</v>
      </c>
      <c r="F114" s="56">
        <f>+RevenueLink!O14</f>
        <v>1</v>
      </c>
      <c r="G114" s="56"/>
      <c r="H114" s="56">
        <f>RevenueLink!Q14</f>
        <v>0</v>
      </c>
      <c r="I114" s="56">
        <f>RevenueLink!P14</f>
        <v>0</v>
      </c>
      <c r="J114" s="58">
        <f t="shared" si="28"/>
        <v>280.25503802875744</v>
      </c>
      <c r="K114" s="73">
        <f>'Usage Statistics'!L31</f>
        <v>2.2000000000000002</v>
      </c>
    </row>
    <row r="115" spans="1:11" x14ac:dyDescent="0.2">
      <c r="A115" s="39" t="s">
        <v>204</v>
      </c>
      <c r="B115" s="56">
        <f>+RevenueLink!K15</f>
        <v>138</v>
      </c>
      <c r="C115" s="56">
        <f>+RevenueLink!L15</f>
        <v>2263.7419249874824</v>
      </c>
      <c r="D115" s="56">
        <f>+RevenueLink!M15</f>
        <v>28</v>
      </c>
      <c r="E115" s="56">
        <f>+RevenueLink!N15</f>
        <v>453.99933326586779</v>
      </c>
      <c r="F115" s="56">
        <f>+RevenueLink!O15</f>
        <v>4</v>
      </c>
      <c r="G115" s="56"/>
      <c r="H115" s="56">
        <f>RevenueLink!Q15</f>
        <v>67.388888888888886</v>
      </c>
      <c r="I115" s="56">
        <f>RevenueLink!P15</f>
        <v>0</v>
      </c>
      <c r="J115" s="58">
        <f t="shared" si="28"/>
        <v>2955.1301471422389</v>
      </c>
      <c r="K115" s="73">
        <f>'Usage Statistics'!L32</f>
        <v>3.2</v>
      </c>
    </row>
    <row r="116" spans="1:11" x14ac:dyDescent="0.2">
      <c r="A116" s="39" t="s">
        <v>205</v>
      </c>
      <c r="B116" s="56">
        <f>+RevenueLink!K16</f>
        <v>0</v>
      </c>
      <c r="C116" s="56">
        <f>+RevenueLink!L16</f>
        <v>6</v>
      </c>
      <c r="D116" s="56">
        <f>+RevenueLink!M16</f>
        <v>0</v>
      </c>
      <c r="E116" s="56">
        <f>+RevenueLink!N16</f>
        <v>6</v>
      </c>
      <c r="F116" s="56">
        <f>+RevenueLink!O16</f>
        <v>1</v>
      </c>
      <c r="G116" s="56"/>
      <c r="H116" s="56">
        <f>RevenueLink!Q16</f>
        <v>0</v>
      </c>
      <c r="I116" s="56">
        <f>RevenueLink!P16</f>
        <v>29</v>
      </c>
      <c r="J116" s="58">
        <f t="shared" si="28"/>
        <v>42</v>
      </c>
      <c r="K116" s="73">
        <f>'Usage Statistics'!L33</f>
        <v>3.2</v>
      </c>
    </row>
    <row r="117" spans="1:11" x14ac:dyDescent="0.2">
      <c r="A117" s="39" t="s">
        <v>206</v>
      </c>
      <c r="B117" s="56">
        <f>+RevenueLink!K17</f>
        <v>0</v>
      </c>
      <c r="C117" s="56">
        <f>+RevenueLink!L17</f>
        <v>38</v>
      </c>
      <c r="D117" s="56">
        <f>+RevenueLink!M17</f>
        <v>12</v>
      </c>
      <c r="E117" s="56">
        <f>+RevenueLink!N17</f>
        <v>40</v>
      </c>
      <c r="F117" s="56">
        <f>+RevenueLink!O17</f>
        <v>6</v>
      </c>
      <c r="G117" s="56"/>
      <c r="H117" s="56">
        <f>RevenueLink!Q17</f>
        <v>538.72222222222217</v>
      </c>
      <c r="I117" s="56">
        <f>RevenueLink!P17</f>
        <v>0</v>
      </c>
      <c r="J117" s="58">
        <f t="shared" si="28"/>
        <v>634.72222222222217</v>
      </c>
      <c r="K117" s="73">
        <f>'Usage Statistics'!L34</f>
        <v>3.5</v>
      </c>
    </row>
    <row r="118" spans="1:11" x14ac:dyDescent="0.2">
      <c r="A118" s="39" t="s">
        <v>207</v>
      </c>
      <c r="B118" s="56">
        <f>+RevenueLink!K18</f>
        <v>1</v>
      </c>
      <c r="C118" s="56">
        <f>+RevenueLink!L18</f>
        <v>19</v>
      </c>
      <c r="D118" s="56">
        <f>+RevenueLink!M18</f>
        <v>10</v>
      </c>
      <c r="E118" s="56">
        <f>+RevenueLink!N18</f>
        <v>13</v>
      </c>
      <c r="F118" s="56">
        <f>+RevenueLink!O18</f>
        <v>4</v>
      </c>
      <c r="G118" s="56"/>
      <c r="H118" s="56">
        <f>RevenueLink!Q18</f>
        <v>1025.8055555555554</v>
      </c>
      <c r="I118" s="56">
        <f>RevenueLink!P18</f>
        <v>0</v>
      </c>
      <c r="J118" s="58">
        <f t="shared" si="28"/>
        <v>1072.8055555555554</v>
      </c>
      <c r="K118" s="73">
        <f>'Usage Statistics'!L35</f>
        <v>4</v>
      </c>
    </row>
    <row r="119" spans="1:11" x14ac:dyDescent="0.2">
      <c r="A119" s="39" t="s">
        <v>208</v>
      </c>
      <c r="B119" s="56">
        <f>+RevenueLink!K19</f>
        <v>1</v>
      </c>
      <c r="C119" s="56">
        <f>+RevenueLink!L19</f>
        <v>26</v>
      </c>
      <c r="D119" s="56">
        <f>+RevenueLink!M19</f>
        <v>0</v>
      </c>
      <c r="E119" s="56">
        <f>+RevenueLink!N19</f>
        <v>5</v>
      </c>
      <c r="F119" s="56">
        <f>+RevenueLink!O19</f>
        <v>0</v>
      </c>
      <c r="G119" s="56"/>
      <c r="H119" s="56">
        <f>RevenueLink!Q19</f>
        <v>369.36111111111092</v>
      </c>
      <c r="I119" s="56">
        <f>RevenueLink!P19</f>
        <v>0</v>
      </c>
      <c r="J119" s="58">
        <f t="shared" si="28"/>
        <v>401.36111111111092</v>
      </c>
      <c r="K119" s="73">
        <f>'Usage Statistics'!L36</f>
        <v>5.0999999999999996</v>
      </c>
    </row>
    <row r="120" spans="1:11" x14ac:dyDescent="0.2">
      <c r="A120" s="39" t="s">
        <v>209</v>
      </c>
      <c r="B120" s="56">
        <f>+RevenueLink!K20</f>
        <v>0</v>
      </c>
      <c r="C120" s="56">
        <f>+RevenueLink!L20</f>
        <v>0</v>
      </c>
      <c r="D120" s="56">
        <f>+RevenueLink!M20</f>
        <v>0</v>
      </c>
      <c r="E120" s="56">
        <f>+RevenueLink!N20</f>
        <v>0</v>
      </c>
      <c r="F120" s="56">
        <f>+RevenueLink!O20</f>
        <v>0</v>
      </c>
      <c r="G120" s="56"/>
      <c r="H120" s="56">
        <f>RevenueLink!Q20</f>
        <v>15</v>
      </c>
      <c r="I120" s="56">
        <f>RevenueLink!P20</f>
        <v>0</v>
      </c>
      <c r="J120" s="58">
        <f t="shared" si="28"/>
        <v>15</v>
      </c>
      <c r="K120" s="73">
        <f>'Usage Statistics'!L37</f>
        <v>8.9</v>
      </c>
    </row>
    <row r="121" spans="1:11" x14ac:dyDescent="0.2">
      <c r="A121" s="39" t="s">
        <v>210</v>
      </c>
      <c r="B121" s="56">
        <f>+RevenueLink!K21</f>
        <v>0</v>
      </c>
      <c r="C121" s="56">
        <f>+RevenueLink!L21</f>
        <v>0</v>
      </c>
      <c r="D121" s="56">
        <f>+RevenueLink!M21</f>
        <v>0</v>
      </c>
      <c r="E121" s="56">
        <f>+RevenueLink!N21</f>
        <v>0</v>
      </c>
      <c r="F121" s="56">
        <f>+RevenueLink!O21</f>
        <v>0</v>
      </c>
      <c r="G121" s="56"/>
      <c r="H121" s="56">
        <f>RevenueLink!Q21</f>
        <v>6</v>
      </c>
      <c r="I121" s="56">
        <f>RevenueLink!P21</f>
        <v>0</v>
      </c>
      <c r="J121" s="58">
        <f t="shared" si="28"/>
        <v>6</v>
      </c>
      <c r="K121" s="73">
        <f>'Usage Statistics'!L38</f>
        <v>9.5</v>
      </c>
    </row>
    <row r="122" spans="1:11" x14ac:dyDescent="0.2">
      <c r="A122" s="53" t="s">
        <v>211</v>
      </c>
      <c r="B122" s="74">
        <f>+RevenueLink!K22</f>
        <v>0</v>
      </c>
      <c r="C122" s="74">
        <f>+RevenueLink!L22</f>
        <v>0</v>
      </c>
      <c r="D122" s="74">
        <f>+RevenueLink!M22</f>
        <v>0</v>
      </c>
      <c r="E122" s="74">
        <f>+RevenueLink!N22</f>
        <v>0</v>
      </c>
      <c r="F122" s="74">
        <f>+RevenueLink!O22</f>
        <v>0</v>
      </c>
      <c r="G122" s="74"/>
      <c r="H122" s="74">
        <f>RevenueLink!Q22</f>
        <v>1</v>
      </c>
      <c r="I122" s="74">
        <f>RevenueLink!P22</f>
        <v>0</v>
      </c>
      <c r="J122" s="75">
        <f t="shared" si="28"/>
        <v>1</v>
      </c>
      <c r="K122" s="76">
        <f>'Usage Statistics'!L39</f>
        <v>12.7</v>
      </c>
    </row>
    <row r="123" spans="1:11" x14ac:dyDescent="0.2">
      <c r="A123" s="39" t="s">
        <v>12</v>
      </c>
      <c r="B123" s="58">
        <f>SUMPRODUCT(B111:B122,$K111:$K122)</f>
        <v>140160.39444444448</v>
      </c>
      <c r="C123" s="58">
        <f>SUMPRODUCT(C111:C122,$K111:$K122)</f>
        <v>18790.929196360794</v>
      </c>
      <c r="D123" s="58">
        <f>SUMPRODUCT(D111:D122,$K111:$K122)</f>
        <v>195</v>
      </c>
      <c r="E123" s="58">
        <f>SUMPRODUCT(E111:E122,$K111:$K122)</f>
        <v>2387.3554233161194</v>
      </c>
      <c r="F123" s="58">
        <f>SUMPRODUCT(F111:F122,$K111:$K122)</f>
        <v>55.2</v>
      </c>
      <c r="G123" s="58"/>
      <c r="H123" s="58">
        <f>SUMPRODUCT(H111:H122,$K111:$K122)</f>
        <v>8291.3361111111099</v>
      </c>
      <c r="I123" s="58">
        <f>SUMPRODUCT(I111:I122,$K111:$K122)</f>
        <v>143.80000000000001</v>
      </c>
      <c r="J123" s="58">
        <f>SUMPRODUCT(J111:J122,$K111:$K122)</f>
        <v>170024.01517523246</v>
      </c>
      <c r="K123" s="77" t="s">
        <v>259</v>
      </c>
    </row>
    <row r="124" spans="1:11" x14ac:dyDescent="0.2">
      <c r="A124" s="59" t="s">
        <v>232</v>
      </c>
      <c r="B124" s="60">
        <f>B123/$J123</f>
        <v>0.82435645517482026</v>
      </c>
      <c r="C124" s="60">
        <f>C123/$J123</f>
        <v>0.11051926504026052</v>
      </c>
      <c r="D124" s="60">
        <f>D123/$J123</f>
        <v>1.1468968063071941E-3</v>
      </c>
      <c r="E124" s="60">
        <f>E123/$J123</f>
        <v>1.4041283643699573E-2</v>
      </c>
      <c r="F124" s="60">
        <f>F123/$J123</f>
        <v>3.2466001901619031E-4</v>
      </c>
      <c r="G124" s="60"/>
      <c r="H124" s="60">
        <f>H123/$J123</f>
        <v>4.8765676440270987E-2</v>
      </c>
      <c r="I124" s="60">
        <f>I123/$J123</f>
        <v>8.4576287562551037E-4</v>
      </c>
      <c r="J124" s="66">
        <f>SUM(B124:I124)</f>
        <v>1.0000000000000002</v>
      </c>
    </row>
    <row r="126" spans="1:11" x14ac:dyDescent="0.2">
      <c r="A126" s="45" t="s">
        <v>261</v>
      </c>
      <c r="B126" s="70"/>
      <c r="C126" s="70"/>
      <c r="D126" s="70"/>
      <c r="E126" s="70"/>
      <c r="F126" s="70"/>
      <c r="G126" s="70"/>
      <c r="H126" s="70"/>
      <c r="I126" s="70"/>
    </row>
    <row r="127" spans="1:11" x14ac:dyDescent="0.2">
      <c r="A127" s="45"/>
      <c r="B127" s="52"/>
      <c r="C127" s="52"/>
      <c r="D127" s="52"/>
      <c r="E127" s="52"/>
      <c r="F127" s="52"/>
      <c r="G127" s="52"/>
      <c r="H127" s="52"/>
      <c r="I127" s="52"/>
      <c r="J127" s="52"/>
    </row>
    <row r="128" spans="1:11" ht="25.5" x14ac:dyDescent="0.2">
      <c r="A128" s="53" t="s">
        <v>230</v>
      </c>
      <c r="B128" s="54" t="s">
        <v>4</v>
      </c>
      <c r="C128" s="54" t="s">
        <v>5</v>
      </c>
      <c r="D128" s="54" t="s">
        <v>6</v>
      </c>
      <c r="E128" s="55" t="s">
        <v>7</v>
      </c>
      <c r="F128" s="55" t="s">
        <v>8</v>
      </c>
      <c r="G128" s="54" t="s">
        <v>9</v>
      </c>
      <c r="H128" s="54" t="s">
        <v>10</v>
      </c>
      <c r="I128" s="54" t="s">
        <v>11</v>
      </c>
      <c r="J128" s="54" t="s">
        <v>12</v>
      </c>
    </row>
    <row r="129" spans="1:10" x14ac:dyDescent="0.2">
      <c r="A129" s="39" t="s">
        <v>262</v>
      </c>
      <c r="B129" s="56">
        <f>+RevenueLink!K29</f>
        <v>137605.6944444445</v>
      </c>
      <c r="C129" s="56">
        <f>+RevenueLink!L29</f>
        <v>10452.944444444442</v>
      </c>
      <c r="D129" s="56">
        <f>+RevenueLink!M29</f>
        <v>42</v>
      </c>
      <c r="E129" s="56">
        <f>+RevenueLink!N29</f>
        <v>918.25</v>
      </c>
      <c r="F129" s="56">
        <f>+RevenueLink!O27</f>
        <v>16</v>
      </c>
      <c r="G129" s="56"/>
      <c r="H129" s="56">
        <f>+RevenueLink!Q29</f>
        <v>2715.4166666666661</v>
      </c>
      <c r="I129" s="56">
        <f>RevenueLink!P27</f>
        <v>64</v>
      </c>
      <c r="J129" s="58">
        <f>SUM(B129:I129)</f>
        <v>151814.30555555559</v>
      </c>
    </row>
    <row r="130" spans="1:10" x14ac:dyDescent="0.2">
      <c r="A130" s="59" t="s">
        <v>232</v>
      </c>
      <c r="B130" s="60">
        <f>B129/$J129</f>
        <v>0.90640795635750193</v>
      </c>
      <c r="C130" s="60">
        <f>C129/$J129</f>
        <v>6.8853487859345669E-2</v>
      </c>
      <c r="D130" s="60">
        <f>D129/$J129</f>
        <v>2.7665377018525002E-4</v>
      </c>
      <c r="E130" s="60">
        <f>E129/$J129</f>
        <v>6.0485077255382335E-3</v>
      </c>
      <c r="F130" s="60">
        <f>F129/$J129</f>
        <v>1.0539191245152381E-4</v>
      </c>
      <c r="G130" s="60"/>
      <c r="H130" s="60">
        <f>H129/$J129</f>
        <v>1.7886434725171367E-2</v>
      </c>
      <c r="I130" s="60">
        <f>I129/$J129</f>
        <v>4.2156764980609524E-4</v>
      </c>
      <c r="J130" s="66">
        <f>SUM(B130:I130)</f>
        <v>1</v>
      </c>
    </row>
    <row r="132" spans="1:10" x14ac:dyDescent="0.2">
      <c r="A132" s="45" t="s">
        <v>263</v>
      </c>
      <c r="B132" s="50"/>
      <c r="C132" s="50"/>
      <c r="D132" s="50"/>
      <c r="E132" s="50"/>
      <c r="F132" s="50"/>
    </row>
    <row r="133" spans="1:10" x14ac:dyDescent="0.2">
      <c r="A133" s="45"/>
      <c r="B133" s="52"/>
      <c r="C133" s="52"/>
      <c r="D133" s="52"/>
      <c r="E133" s="52"/>
      <c r="F133" s="52"/>
      <c r="G133" s="52"/>
      <c r="H133" s="52"/>
      <c r="I133" s="52"/>
      <c r="J133" s="52"/>
    </row>
    <row r="134" spans="1:10" ht="25.5" x14ac:dyDescent="0.2">
      <c r="A134" s="53" t="s">
        <v>230</v>
      </c>
      <c r="B134" s="54" t="s">
        <v>4</v>
      </c>
      <c r="C134" s="54" t="s">
        <v>5</v>
      </c>
      <c r="D134" s="54" t="s">
        <v>6</v>
      </c>
      <c r="E134" s="55" t="s">
        <v>7</v>
      </c>
      <c r="F134" s="55" t="s">
        <v>8</v>
      </c>
      <c r="G134" s="54" t="s">
        <v>9</v>
      </c>
      <c r="H134" s="54" t="s">
        <v>10</v>
      </c>
      <c r="I134" s="54" t="s">
        <v>11</v>
      </c>
      <c r="J134" s="54" t="s">
        <v>12</v>
      </c>
    </row>
    <row r="135" spans="1:10" x14ac:dyDescent="0.2">
      <c r="A135" s="39" t="s">
        <v>262</v>
      </c>
      <c r="B135" s="56">
        <f>+RevenueLink!K27</f>
        <v>137605.6944444445</v>
      </c>
      <c r="C135" s="56">
        <f>+RevenueLink!L27</f>
        <v>10452.944444444442</v>
      </c>
      <c r="D135" s="56">
        <f>+RevenueLink!M27</f>
        <v>42</v>
      </c>
      <c r="E135" s="56">
        <f>+RevenueLink!N27</f>
        <v>918.25</v>
      </c>
      <c r="F135" s="56">
        <f>+RevenueLink!O27</f>
        <v>16</v>
      </c>
      <c r="G135" s="56"/>
      <c r="H135" s="56"/>
      <c r="I135" s="56"/>
      <c r="J135" s="58">
        <f>SUM(B135:I135)</f>
        <v>149034.88888888893</v>
      </c>
    </row>
    <row r="136" spans="1:10" x14ac:dyDescent="0.2">
      <c r="A136" s="59" t="s">
        <v>232</v>
      </c>
      <c r="B136" s="60">
        <f>B135/$J135</f>
        <v>0.923311953800527</v>
      </c>
      <c r="C136" s="60">
        <f>C135/$J135</f>
        <v>7.0137566595144724E-2</v>
      </c>
      <c r="D136" s="60">
        <f>D135/$J135</f>
        <v>2.8181320704920689E-4</v>
      </c>
      <c r="E136" s="60">
        <f>E135/$J135</f>
        <v>6.1613089850698624E-3</v>
      </c>
      <c r="F136" s="60">
        <f>F135/$J135</f>
        <v>1.0735741220922167E-4</v>
      </c>
      <c r="G136" s="60"/>
      <c r="H136" s="60"/>
      <c r="I136" s="60"/>
      <c r="J136" s="66">
        <f>SUM(B136:I136)</f>
        <v>1</v>
      </c>
    </row>
  </sheetData>
  <pageMargins left="0.7" right="0.7" top="0.75" bottom="0.75" header="0.3" footer="0.3"/>
  <pageSetup fitToHeight="0" orientation="landscape" r:id="rId1"/>
  <headerFooter scaleWithDoc="0">
    <oddHeader>&amp;RExhibit 36
Case No: 2025-00122
Tab: &amp;A
Page &amp;P of &amp;N</oddHeader>
  </headerFooter>
  <rowBreaks count="2" manualBreakCount="2">
    <brk id="46" max="13" man="1"/>
    <brk id="89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A870A-6A3C-4064-B848-8E23F3534963}">
  <sheetPr>
    <pageSetUpPr autoPageBreaks="0" fitToPage="1"/>
  </sheetPr>
  <dimension ref="A1:P40"/>
  <sheetViews>
    <sheetView zoomScale="85" zoomScaleNormal="85" workbookViewId="0">
      <selection activeCell="G2" sqref="G2"/>
    </sheetView>
  </sheetViews>
  <sheetFormatPr defaultColWidth="9.42578125" defaultRowHeight="15" x14ac:dyDescent="0.2"/>
  <cols>
    <col min="1" max="1" width="3.42578125" style="78" customWidth="1"/>
    <col min="2" max="2" width="5.42578125" style="78" bestFit="1" customWidth="1"/>
    <col min="3" max="3" width="30.5703125" style="78" bestFit="1" customWidth="1"/>
    <col min="4" max="5" width="12.5703125" style="78" bestFit="1" customWidth="1"/>
    <col min="6" max="6" width="11.42578125" style="78" bestFit="1" customWidth="1"/>
    <col min="7" max="7" width="14.5703125" style="78" bestFit="1" customWidth="1"/>
    <col min="8" max="8" width="13" style="78" bestFit="1" customWidth="1"/>
    <col min="9" max="9" width="11.140625" style="78" customWidth="1"/>
    <col min="10" max="10" width="13" style="78" customWidth="1"/>
    <col min="11" max="11" width="15" style="78" customWidth="1"/>
    <col min="12" max="12" width="11.42578125" style="78" bestFit="1" customWidth="1"/>
    <col min="13" max="13" width="12.42578125" style="78" bestFit="1" customWidth="1"/>
    <col min="14" max="14" width="12.42578125" style="78" customWidth="1"/>
    <col min="15" max="15" width="9.5703125" style="78" bestFit="1" customWidth="1"/>
    <col min="16" max="16384" width="9.42578125" style="78"/>
  </cols>
  <sheetData>
    <row r="1" spans="1:16" x14ac:dyDescent="0.25">
      <c r="A1" s="1" t="s">
        <v>662</v>
      </c>
      <c r="C1" s="79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"/>
    </row>
    <row r="2" spans="1:16" x14ac:dyDescent="0.25">
      <c r="A2" s="1" t="s">
        <v>264</v>
      </c>
      <c r="C2" s="79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8"/>
    </row>
    <row r="3" spans="1:16" x14ac:dyDescent="0.25">
      <c r="A3" s="1" t="s">
        <v>663</v>
      </c>
      <c r="B3" s="4"/>
      <c r="C3" s="40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9"/>
    </row>
    <row r="4" spans="1:16" x14ac:dyDescent="0.25">
      <c r="B4" s="4"/>
      <c r="C4" s="40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x14ac:dyDescent="0.25">
      <c r="B5" s="10"/>
      <c r="C5" s="10"/>
      <c r="D5" s="10" t="s">
        <v>40</v>
      </c>
      <c r="E5" s="10"/>
      <c r="F5" s="10" t="s">
        <v>41</v>
      </c>
      <c r="G5" s="10"/>
      <c r="H5" s="10"/>
      <c r="I5" s="10"/>
      <c r="J5" s="10"/>
      <c r="K5" s="10"/>
      <c r="L5" s="10"/>
      <c r="M5" s="10" t="s">
        <v>42</v>
      </c>
      <c r="N5" s="10" t="s">
        <v>43</v>
      </c>
      <c r="O5" s="10"/>
    </row>
    <row r="6" spans="1:16" x14ac:dyDescent="0.25">
      <c r="B6" s="13" t="s">
        <v>2</v>
      </c>
      <c r="C6" s="13" t="s">
        <v>3</v>
      </c>
      <c r="D6" s="13" t="s">
        <v>44</v>
      </c>
      <c r="E6" s="13" t="s">
        <v>45</v>
      </c>
      <c r="F6" s="13" t="s">
        <v>46</v>
      </c>
      <c r="G6" s="13" t="s">
        <v>19</v>
      </c>
      <c r="H6" s="13" t="s">
        <v>20</v>
      </c>
      <c r="I6" s="13" t="s">
        <v>21</v>
      </c>
      <c r="J6" s="13" t="s">
        <v>22</v>
      </c>
      <c r="K6" s="13" t="s">
        <v>23</v>
      </c>
      <c r="L6" s="13" t="s">
        <v>24</v>
      </c>
      <c r="M6" s="13" t="s">
        <v>43</v>
      </c>
      <c r="N6" s="13" t="s">
        <v>47</v>
      </c>
      <c r="O6" s="13" t="s">
        <v>12</v>
      </c>
    </row>
    <row r="7" spans="1:16" x14ac:dyDescent="0.25">
      <c r="B7" s="15" t="s">
        <v>49</v>
      </c>
      <c r="C7" s="40" t="s">
        <v>52</v>
      </c>
      <c r="D7" s="42">
        <v>1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3">
        <f>SUM(D7:N7)</f>
        <v>1</v>
      </c>
    </row>
    <row r="8" spans="1:16" x14ac:dyDescent="0.25">
      <c r="B8" s="15" t="s">
        <v>55</v>
      </c>
      <c r="C8" s="40" t="s">
        <v>45</v>
      </c>
      <c r="D8" s="42">
        <v>0</v>
      </c>
      <c r="E8" s="42">
        <v>1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3">
        <f t="shared" ref="O8:O23" si="0">SUM(D8:N8)</f>
        <v>1</v>
      </c>
    </row>
    <row r="9" spans="1:16" x14ac:dyDescent="0.25">
      <c r="B9" s="15" t="s">
        <v>68</v>
      </c>
      <c r="C9" s="40" t="s">
        <v>18</v>
      </c>
      <c r="D9" s="42">
        <v>0</v>
      </c>
      <c r="E9" s="42">
        <v>0</v>
      </c>
      <c r="F9" s="42">
        <v>1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3">
        <f t="shared" si="0"/>
        <v>1</v>
      </c>
    </row>
    <row r="10" spans="1:16" x14ac:dyDescent="0.25">
      <c r="B10" s="15" t="s">
        <v>132</v>
      </c>
      <c r="C10" s="40" t="s">
        <v>19</v>
      </c>
      <c r="D10" s="42">
        <v>0</v>
      </c>
      <c r="E10" s="42">
        <v>0</v>
      </c>
      <c r="F10" s="42">
        <v>0</v>
      </c>
      <c r="G10" s="42">
        <v>1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3">
        <f t="shared" si="0"/>
        <v>1</v>
      </c>
    </row>
    <row r="11" spans="1:16" x14ac:dyDescent="0.25">
      <c r="B11" s="15" t="s">
        <v>131</v>
      </c>
      <c r="C11" s="40" t="s">
        <v>20</v>
      </c>
      <c r="D11" s="42">
        <v>0</v>
      </c>
      <c r="E11" s="42">
        <v>0</v>
      </c>
      <c r="F11" s="42">
        <v>0</v>
      </c>
      <c r="G11" s="42">
        <v>0</v>
      </c>
      <c r="H11" s="42">
        <v>1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3">
        <f t="shared" si="0"/>
        <v>1</v>
      </c>
    </row>
    <row r="12" spans="1:16" x14ac:dyDescent="0.25">
      <c r="B12" s="15" t="s">
        <v>103</v>
      </c>
      <c r="C12" s="40" t="s">
        <v>21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1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3">
        <f t="shared" si="0"/>
        <v>1</v>
      </c>
    </row>
    <row r="13" spans="1:16" x14ac:dyDescent="0.25">
      <c r="B13" s="15" t="s">
        <v>106</v>
      </c>
      <c r="C13" s="40" t="s">
        <v>22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1</v>
      </c>
      <c r="K13" s="42">
        <v>0</v>
      </c>
      <c r="L13" s="42">
        <v>0</v>
      </c>
      <c r="M13" s="42">
        <v>0</v>
      </c>
      <c r="N13" s="42">
        <v>0</v>
      </c>
      <c r="O13" s="43">
        <f t="shared" si="0"/>
        <v>1</v>
      </c>
      <c r="P13" s="4"/>
    </row>
    <row r="14" spans="1:16" x14ac:dyDescent="0.25">
      <c r="B14" s="15" t="s">
        <v>109</v>
      </c>
      <c r="C14" s="40" t="s">
        <v>23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1</v>
      </c>
      <c r="L14" s="42">
        <v>0</v>
      </c>
      <c r="M14" s="42">
        <v>0</v>
      </c>
      <c r="N14" s="42">
        <v>0</v>
      </c>
      <c r="O14" s="43">
        <f t="shared" si="0"/>
        <v>1</v>
      </c>
      <c r="P14" s="4"/>
    </row>
    <row r="15" spans="1:16" x14ac:dyDescent="0.25">
      <c r="B15" s="15" t="s">
        <v>114</v>
      </c>
      <c r="C15" s="40" t="s">
        <v>24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1</v>
      </c>
      <c r="M15" s="42">
        <v>0</v>
      </c>
      <c r="N15" s="42">
        <v>0</v>
      </c>
      <c r="O15" s="43">
        <f t="shared" si="0"/>
        <v>1</v>
      </c>
      <c r="P15" s="4"/>
    </row>
    <row r="16" spans="1:16" x14ac:dyDescent="0.25">
      <c r="B16" s="15" t="s">
        <v>112</v>
      </c>
      <c r="C16" s="40" t="s">
        <v>47</v>
      </c>
      <c r="D16" s="42">
        <v>0</v>
      </c>
      <c r="E16" s="42">
        <v>0</v>
      </c>
      <c r="F16" s="42">
        <v>0</v>
      </c>
      <c r="G16" s="80">
        <v>0</v>
      </c>
      <c r="H16" s="80">
        <v>0</v>
      </c>
      <c r="I16" s="42">
        <v>0</v>
      </c>
      <c r="J16" s="42">
        <v>0</v>
      </c>
      <c r="K16" s="42">
        <v>0</v>
      </c>
      <c r="L16" s="42">
        <v>0</v>
      </c>
      <c r="M16" s="42">
        <f>'Usage Statistics'!H22/('Usage Statistics'!H22+'Usage Statistics'!I22)</f>
        <v>0.87583148558758317</v>
      </c>
      <c r="N16" s="42">
        <f>1-M16</f>
        <v>0.12416851441241683</v>
      </c>
      <c r="O16" s="43">
        <f t="shared" si="0"/>
        <v>1</v>
      </c>
      <c r="P16" s="4"/>
    </row>
    <row r="17" spans="2:16" x14ac:dyDescent="0.25">
      <c r="B17" s="15" t="s">
        <v>101</v>
      </c>
      <c r="C17" s="40" t="s">
        <v>265</v>
      </c>
      <c r="D17" s="80">
        <v>0</v>
      </c>
      <c r="E17" s="80">
        <v>0</v>
      </c>
      <c r="F17" s="80">
        <v>0</v>
      </c>
      <c r="G17" s="80">
        <f>+'Usage Statistics'!D48</f>
        <v>0.40967558732746068</v>
      </c>
      <c r="H17" s="80">
        <f>+'Usage Statistics'!D49</f>
        <v>0.59032441267253932</v>
      </c>
      <c r="I17" s="80">
        <v>0</v>
      </c>
      <c r="J17" s="80">
        <v>0</v>
      </c>
      <c r="K17" s="80">
        <v>0</v>
      </c>
      <c r="L17" s="80">
        <v>0</v>
      </c>
      <c r="M17" s="80">
        <v>0</v>
      </c>
      <c r="N17" s="80">
        <v>0</v>
      </c>
      <c r="O17" s="43">
        <f t="shared" si="0"/>
        <v>1</v>
      </c>
      <c r="P17" s="4"/>
    </row>
    <row r="18" spans="2:16" x14ac:dyDescent="0.25">
      <c r="B18" s="15">
        <v>1</v>
      </c>
      <c r="C18" s="40" t="s">
        <v>92</v>
      </c>
      <c r="D18" s="80">
        <f>+'Account Detail'!I613</f>
        <v>0</v>
      </c>
      <c r="E18" s="80">
        <f>+'Account Detail'!J613</f>
        <v>0</v>
      </c>
      <c r="F18" s="80">
        <f>+'Account Detail'!K613</f>
        <v>0</v>
      </c>
      <c r="G18" s="80">
        <f>+'Account Detail'!L613</f>
        <v>6.8898444296567871E-2</v>
      </c>
      <c r="H18" s="80">
        <f>+'Account Detail'!M613</f>
        <v>9.9279612751034946E-2</v>
      </c>
      <c r="I18" s="80">
        <f>+'Account Detail'!N613</f>
        <v>0</v>
      </c>
      <c r="J18" s="80">
        <f>+'Account Detail'!O613</f>
        <v>0.8318219429523972</v>
      </c>
      <c r="K18" s="80">
        <f>+'Account Detail'!P613</f>
        <v>0</v>
      </c>
      <c r="L18" s="80">
        <f>+'Account Detail'!Q613</f>
        <v>0</v>
      </c>
      <c r="M18" s="80">
        <f>+'Account Detail'!R613</f>
        <v>0</v>
      </c>
      <c r="N18" s="80">
        <f>+'Account Detail'!S613</f>
        <v>0</v>
      </c>
      <c r="O18" s="43">
        <f t="shared" si="0"/>
        <v>1</v>
      </c>
      <c r="P18" s="4"/>
    </row>
    <row r="19" spans="2:16" x14ac:dyDescent="0.25">
      <c r="B19" s="15">
        <v>2</v>
      </c>
      <c r="C19" s="40" t="s">
        <v>266</v>
      </c>
      <c r="D19" s="80">
        <f>+'Account Detail'!I616</f>
        <v>0</v>
      </c>
      <c r="E19" s="80">
        <f>+'Account Detail'!J616</f>
        <v>0</v>
      </c>
      <c r="F19" s="80">
        <f>+'Account Detail'!K616</f>
        <v>0</v>
      </c>
      <c r="G19" s="80">
        <f>+'Account Detail'!L616</f>
        <v>0.19304268120311735</v>
      </c>
      <c r="H19" s="80">
        <f>+'Account Detail'!M616</f>
        <v>0.27816597065344312</v>
      </c>
      <c r="I19" s="80">
        <f>+'Account Detail'!N616</f>
        <v>0</v>
      </c>
      <c r="J19" s="80">
        <f>+'Account Detail'!O616</f>
        <v>0.27703083296207071</v>
      </c>
      <c r="K19" s="80">
        <f>+'Account Detail'!P616</f>
        <v>0.23379600096864483</v>
      </c>
      <c r="L19" s="80">
        <f>+'Account Detail'!Q616</f>
        <v>0</v>
      </c>
      <c r="M19" s="80">
        <f>+'Account Detail'!R616</f>
        <v>0</v>
      </c>
      <c r="N19" s="80">
        <f>+'Account Detail'!S616</f>
        <v>1.7964514212723815E-2</v>
      </c>
      <c r="O19" s="43">
        <f t="shared" si="0"/>
        <v>0.99999999999999978</v>
      </c>
      <c r="P19" s="4"/>
    </row>
    <row r="20" spans="2:16" x14ac:dyDescent="0.25">
      <c r="B20" s="15">
        <v>3</v>
      </c>
      <c r="C20" s="40" t="s">
        <v>171</v>
      </c>
      <c r="D20" s="80">
        <f>+'Account Detail'!I619</f>
        <v>1.2764360040106844E-2</v>
      </c>
      <c r="E20" s="80">
        <f>+'Account Detail'!J619</f>
        <v>3.4680521545614424E-4</v>
      </c>
      <c r="F20" s="80">
        <f>+'Account Detail'!K619</f>
        <v>0.44810666197381133</v>
      </c>
      <c r="G20" s="80">
        <f>+'Account Detail'!L619</f>
        <v>5.4878707060703844E-2</v>
      </c>
      <c r="H20" s="80">
        <f>+'Account Detail'!M619</f>
        <v>7.9077791100946093E-2</v>
      </c>
      <c r="I20" s="80">
        <f>+'Account Detail'!N619</f>
        <v>0</v>
      </c>
      <c r="J20" s="80">
        <f>+'Account Detail'!O619</f>
        <v>0.2386100806768921</v>
      </c>
      <c r="K20" s="80">
        <f>+'Account Detail'!P619</f>
        <v>4.8265216412221389E-2</v>
      </c>
      <c r="L20" s="80">
        <f>+'Account Detail'!Q619</f>
        <v>0.11424175477770573</v>
      </c>
      <c r="M20" s="80">
        <f>+'Account Detail'!R619</f>
        <v>0</v>
      </c>
      <c r="N20" s="80">
        <f>+'Account Detail'!S619</f>
        <v>3.7086227421564253E-3</v>
      </c>
      <c r="O20" s="43">
        <f t="shared" si="0"/>
        <v>0.99999999999999978</v>
      </c>
      <c r="P20" s="4"/>
    </row>
    <row r="21" spans="2:16" x14ac:dyDescent="0.25">
      <c r="B21" s="15">
        <v>4</v>
      </c>
      <c r="C21" s="40" t="s">
        <v>50</v>
      </c>
      <c r="D21" s="80">
        <f>+'Account Detail'!I622</f>
        <v>0</v>
      </c>
      <c r="E21" s="80">
        <f>+'Account Detail'!J622</f>
        <v>0</v>
      </c>
      <c r="F21" s="80">
        <f>+'Account Detail'!K622</f>
        <v>0.50445057672874971</v>
      </c>
      <c r="G21" s="80">
        <f>+'Account Detail'!L622</f>
        <v>6.0440568540718519E-2</v>
      </c>
      <c r="H21" s="80">
        <f>+'Account Detail'!M622</f>
        <v>8.7092187645720631E-2</v>
      </c>
      <c r="I21" s="80">
        <f>+'Account Detail'!N622</f>
        <v>0</v>
      </c>
      <c r="J21" s="80">
        <f>+'Account Detail'!O622</f>
        <v>0.22160216744304009</v>
      </c>
      <c r="K21" s="80">
        <f>+'Account Detail'!P622</f>
        <v>3.5904140165759546E-2</v>
      </c>
      <c r="L21" s="80">
        <f>+'Account Detail'!Q622</f>
        <v>8.696445192605079E-2</v>
      </c>
      <c r="M21" s="80">
        <f>+'Account Detail'!R622</f>
        <v>0</v>
      </c>
      <c r="N21" s="80">
        <f>+'Account Detail'!S622</f>
        <v>3.5459075499605893E-3</v>
      </c>
      <c r="O21" s="43">
        <f t="shared" si="0"/>
        <v>0.99999999999999989</v>
      </c>
      <c r="P21" s="4"/>
    </row>
    <row r="22" spans="2:16" x14ac:dyDescent="0.25">
      <c r="B22" s="15">
        <v>5</v>
      </c>
      <c r="C22" s="40" t="s">
        <v>267</v>
      </c>
      <c r="D22" s="80">
        <f>+'Account Detail'!I625</f>
        <v>6.9891357419570463E-2</v>
      </c>
      <c r="E22" s="80">
        <f>+'Account Detail'!J625</f>
        <v>3.930621849903642E-2</v>
      </c>
      <c r="F22" s="80">
        <f>+'Account Detail'!K625</f>
        <v>0.1541130028876555</v>
      </c>
      <c r="G22" s="80">
        <f>+'Account Detail'!L625</f>
        <v>0.19609889662698499</v>
      </c>
      <c r="H22" s="80">
        <f>+'Account Detail'!M625</f>
        <v>0.38297548903356882</v>
      </c>
      <c r="I22" s="80">
        <f>+'Account Detail'!N625</f>
        <v>1.3197265768814399E-2</v>
      </c>
      <c r="J22" s="80">
        <f>+'Account Detail'!O625</f>
        <v>8.388568861526019E-2</v>
      </c>
      <c r="K22" s="80">
        <f>+'Account Detail'!P625</f>
        <v>5.3655628878965703E-2</v>
      </c>
      <c r="L22" s="80">
        <f>+'Account Detail'!Q625</f>
        <v>0</v>
      </c>
      <c r="M22" s="80">
        <f>+'Account Detail'!R625</f>
        <v>0</v>
      </c>
      <c r="N22" s="80">
        <f>+'Account Detail'!S625</f>
        <v>6.8764522701434414E-3</v>
      </c>
      <c r="O22" s="43">
        <f t="shared" si="0"/>
        <v>0.99999999999999989</v>
      </c>
      <c r="P22" s="4"/>
    </row>
    <row r="23" spans="2:16" x14ac:dyDescent="0.25">
      <c r="B23" s="15">
        <v>6</v>
      </c>
      <c r="C23" s="40" t="s">
        <v>173</v>
      </c>
      <c r="D23" s="80">
        <f>+'Account Detail'!I628</f>
        <v>7.4215856251529363E-2</v>
      </c>
      <c r="E23" s="80">
        <f>+'Account Detail'!J628</f>
        <v>4.11636605175578E-2</v>
      </c>
      <c r="F23" s="80">
        <f>+'Account Detail'!K628</f>
        <v>0.19959883976229886</v>
      </c>
      <c r="G23" s="80">
        <f>+'Account Detail'!L628</f>
        <v>0.18435477715832593</v>
      </c>
      <c r="H23" s="80">
        <f>+'Account Detail'!M628</f>
        <v>0.37072295683440576</v>
      </c>
      <c r="I23" s="80">
        <f>+'Account Detail'!N628</f>
        <v>1.3811117680309319E-2</v>
      </c>
      <c r="J23" s="80">
        <f>+'Account Detail'!O628</f>
        <v>8.3059919093034382E-2</v>
      </c>
      <c r="K23" s="80">
        <f>+'Account Detail'!P628</f>
        <v>1.7254712759016834E-2</v>
      </c>
      <c r="L23" s="80">
        <f>+'Account Detail'!Q628</f>
        <v>9.6088036600568243E-3</v>
      </c>
      <c r="M23" s="80">
        <f>+'Account Detail'!R628</f>
        <v>0</v>
      </c>
      <c r="N23" s="80">
        <f>+'Account Detail'!S628</f>
        <v>6.2093562834647977E-3</v>
      </c>
      <c r="O23" s="43">
        <f t="shared" si="0"/>
        <v>0.99999999999999967</v>
      </c>
      <c r="P23" s="4"/>
    </row>
    <row r="24" spans="2:16" hidden="1" x14ac:dyDescent="0.25">
      <c r="B24" s="44" t="s">
        <v>268</v>
      </c>
      <c r="C24" s="81" t="s">
        <v>269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idden="1" x14ac:dyDescent="0.25">
      <c r="B25" s="44" t="s">
        <v>268</v>
      </c>
      <c r="C25" s="81" t="s">
        <v>269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idden="1" x14ac:dyDescent="0.25">
      <c r="B26" s="44" t="s">
        <v>268</v>
      </c>
      <c r="C26" s="81" t="s">
        <v>269</v>
      </c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"/>
    </row>
    <row r="27" spans="2:16" hidden="1" x14ac:dyDescent="0.25">
      <c r="B27" s="44" t="s">
        <v>268</v>
      </c>
      <c r="C27" s="81" t="s">
        <v>269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"/>
    </row>
    <row r="28" spans="2:16" hidden="1" x14ac:dyDescent="0.25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"/>
    </row>
    <row r="29" spans="2:16" x14ac:dyDescent="0.25">
      <c r="B29" s="10"/>
      <c r="C29" s="10"/>
      <c r="D29" s="10"/>
      <c r="E29" s="10"/>
      <c r="F29" s="10"/>
      <c r="G29" s="10"/>
      <c r="H29" s="10"/>
      <c r="I29" s="82"/>
      <c r="J29" s="10"/>
      <c r="K29" s="10"/>
    </row>
    <row r="30" spans="2:16" ht="30" x14ac:dyDescent="0.25">
      <c r="B30" s="13" t="s">
        <v>2</v>
      </c>
      <c r="C30" s="13" t="s">
        <v>3</v>
      </c>
      <c r="D30" s="13" t="s">
        <v>4</v>
      </c>
      <c r="E30" s="13" t="s">
        <v>5</v>
      </c>
      <c r="F30" s="13" t="s">
        <v>6</v>
      </c>
      <c r="G30" s="14" t="s">
        <v>7</v>
      </c>
      <c r="H30" s="14" t="s">
        <v>8</v>
      </c>
      <c r="I30" s="13" t="s">
        <v>9</v>
      </c>
      <c r="J30" s="13" t="s">
        <v>10</v>
      </c>
      <c r="K30" s="13" t="s">
        <v>11</v>
      </c>
      <c r="L30" s="13" t="s">
        <v>12</v>
      </c>
    </row>
    <row r="31" spans="2:16" x14ac:dyDescent="0.25">
      <c r="B31" s="15">
        <v>1</v>
      </c>
      <c r="C31" s="40" t="s">
        <v>181</v>
      </c>
      <c r="D31" s="42">
        <f>+'Class Allocator'!B9</f>
        <v>0.49792313873060917</v>
      </c>
      <c r="E31" s="42">
        <f>+'Class Allocator'!C9</f>
        <v>0.33204568066611007</v>
      </c>
      <c r="F31" s="42">
        <f>+'Class Allocator'!D9</f>
        <v>4.6943665770431478E-2</v>
      </c>
      <c r="G31" s="42">
        <f>+'Class Allocator'!E9</f>
        <v>9.8952539063942788E-2</v>
      </c>
      <c r="H31" s="42">
        <f>+'Class Allocator'!F9</f>
        <v>2.3033007027365143E-2</v>
      </c>
      <c r="I31" s="42">
        <f>+'Class Allocator'!G9</f>
        <v>0</v>
      </c>
      <c r="J31" s="42">
        <f>+'Class Allocator'!H9</f>
        <v>5.8684075753514381E-4</v>
      </c>
      <c r="K31" s="43">
        <f>'Class Allocator'!I9</f>
        <v>5.1512798400644294E-4</v>
      </c>
      <c r="L31" s="83">
        <f>SUM(D31:K31)</f>
        <v>1.0000000000000002</v>
      </c>
    </row>
    <row r="32" spans="2:16" x14ac:dyDescent="0.25">
      <c r="B32" s="15">
        <v>2</v>
      </c>
      <c r="C32" s="40" t="s">
        <v>270</v>
      </c>
      <c r="D32" s="42">
        <f>+'Class Allocator'!B21</f>
        <v>0.51535956251955151</v>
      </c>
      <c r="E32" s="42">
        <f>+'Class Allocator'!C21</f>
        <v>0.318666143830862</v>
      </c>
      <c r="F32" s="42">
        <f>+'Class Allocator'!D21</f>
        <v>4.6819829279915494E-2</v>
      </c>
      <c r="G32" s="42">
        <f>+'Class Allocator'!E21</f>
        <v>9.5896865423338251E-2</v>
      </c>
      <c r="H32" s="42">
        <f>+'Class Allocator'!F21</f>
        <v>2.2466299538353919E-2</v>
      </c>
      <c r="I32" s="42">
        <f>+'Class Allocator'!G21</f>
        <v>0</v>
      </c>
      <c r="J32" s="42">
        <f>+'Class Allocator'!H21</f>
        <v>4.2139738316526309E-4</v>
      </c>
      <c r="K32" s="43">
        <f>'Class Allocator'!I21</f>
        <v>3.6990202481379758E-4</v>
      </c>
      <c r="L32" s="83">
        <f t="shared" ref="L32:L40" si="1">SUM(D32:K32)</f>
        <v>1.0000000000000002</v>
      </c>
    </row>
    <row r="33" spans="2:12" x14ac:dyDescent="0.25">
      <c r="B33" s="15">
        <v>3</v>
      </c>
      <c r="C33" s="40" t="s">
        <v>271</v>
      </c>
      <c r="D33" s="42">
        <f>+'Class Allocator'!B33</f>
        <v>0.50260615765348771</v>
      </c>
      <c r="E33" s="42">
        <f>+'Class Allocator'!C33</f>
        <v>0.30901202087878665</v>
      </c>
      <c r="F33" s="42">
        <f>+'Class Allocator'!D33</f>
        <v>4.5536204429439744E-2</v>
      </c>
      <c r="G33" s="42">
        <f>+'Class Allocator'!E33</f>
        <v>9.3062667024458243E-2</v>
      </c>
      <c r="H33" s="42">
        <f>+'Class Allocator'!F33</f>
        <v>2.1813232234169609E-2</v>
      </c>
      <c r="I33" s="42">
        <f>+'Class Allocator'!G33</f>
        <v>0</v>
      </c>
      <c r="J33" s="42">
        <f>+'Class Allocator'!H33</f>
        <v>2.74903236823466E-2</v>
      </c>
      <c r="K33" s="43">
        <f>'Class Allocator'!I33</f>
        <v>4.7939409731130058E-4</v>
      </c>
      <c r="L33" s="83">
        <f t="shared" si="1"/>
        <v>0.99999999999999989</v>
      </c>
    </row>
    <row r="34" spans="2:12" x14ac:dyDescent="0.25">
      <c r="B34" s="15">
        <v>4</v>
      </c>
      <c r="C34" s="40" t="s">
        <v>272</v>
      </c>
      <c r="D34" s="42">
        <f>+'Class Allocator'!B45</f>
        <v>0.52003894019665964</v>
      </c>
      <c r="E34" s="42">
        <f>+'Class Allocator'!C45</f>
        <v>0.31190598088581367</v>
      </c>
      <c r="F34" s="42">
        <f>+'Class Allocator'!D45</f>
        <v>3.6232173691466411E-2</v>
      </c>
      <c r="G34" s="42">
        <f>+'Class Allocator'!E45</f>
        <v>5.1575008526452609E-2</v>
      </c>
      <c r="H34" s="42">
        <f>+'Class Allocator'!F45</f>
        <v>7.3773721066215398E-3</v>
      </c>
      <c r="I34" s="42">
        <f>+'Class Allocator'!G45</f>
        <v>0</v>
      </c>
      <c r="J34" s="42">
        <f>+'Class Allocator'!H45</f>
        <v>7.238477452007705E-2</v>
      </c>
      <c r="K34" s="42">
        <f>+'Class Allocator'!I45</f>
        <v>4.8575007290907251E-4</v>
      </c>
      <c r="L34" s="83">
        <f t="shared" si="1"/>
        <v>1</v>
      </c>
    </row>
    <row r="35" spans="2:12" x14ac:dyDescent="0.25">
      <c r="B35" s="15">
        <v>5</v>
      </c>
      <c r="C35" s="40" t="s">
        <v>21</v>
      </c>
      <c r="D35" s="42">
        <f>+'Class Allocator'!B65</f>
        <v>0.47402557570953652</v>
      </c>
      <c r="E35" s="42">
        <f>+'Class Allocator'!C65</f>
        <v>0.28152826605994952</v>
      </c>
      <c r="F35" s="42">
        <f>+'Class Allocator'!D65</f>
        <v>3.9127317893183459E-2</v>
      </c>
      <c r="G35" s="42">
        <f>+'Class Allocator'!E65</f>
        <v>7.8567494532926552E-2</v>
      </c>
      <c r="H35" s="42">
        <f>+'Class Allocator'!F65</f>
        <v>1.7047266332686124E-2</v>
      </c>
      <c r="I35" s="42">
        <f>+'Class Allocator'!G65</f>
        <v>6.9764340370554387E-2</v>
      </c>
      <c r="J35" s="42">
        <f>+'Class Allocator'!H65</f>
        <v>3.9501132725426838E-2</v>
      </c>
      <c r="K35" s="42">
        <f>+'Class Allocator'!I65</f>
        <v>4.386063757364834E-4</v>
      </c>
      <c r="L35" s="83">
        <f t="shared" si="1"/>
        <v>0.99999999999999989</v>
      </c>
    </row>
    <row r="36" spans="2:12" x14ac:dyDescent="0.25">
      <c r="B36" s="15">
        <v>7</v>
      </c>
      <c r="C36" s="40" t="s">
        <v>273</v>
      </c>
      <c r="D36" s="42">
        <f>+'Class Allocator'!B82</f>
        <v>0</v>
      </c>
      <c r="E36" s="42">
        <f>+'Class Allocator'!C82</f>
        <v>0</v>
      </c>
      <c r="F36" s="42">
        <f>+'Class Allocator'!D82</f>
        <v>0</v>
      </c>
      <c r="G36" s="42">
        <f>+'Class Allocator'!E82</f>
        <v>0</v>
      </c>
      <c r="H36" s="42">
        <f>+'Class Allocator'!F82</f>
        <v>0</v>
      </c>
      <c r="I36" s="42">
        <f>+'Class Allocator'!G82</f>
        <v>1</v>
      </c>
      <c r="J36" s="42">
        <f>+'Class Allocator'!H82</f>
        <v>0</v>
      </c>
      <c r="K36" s="42">
        <f>+'Class Allocator'!I82</f>
        <v>0</v>
      </c>
      <c r="L36" s="83">
        <f t="shared" si="1"/>
        <v>1</v>
      </c>
    </row>
    <row r="37" spans="2:12" x14ac:dyDescent="0.25">
      <c r="B37" s="15">
        <v>8</v>
      </c>
      <c r="C37" s="40" t="s">
        <v>274</v>
      </c>
      <c r="D37" s="42">
        <f>+'Class Allocator'!B88</f>
        <v>0</v>
      </c>
      <c r="E37" s="42">
        <f>+'Class Allocator'!C88</f>
        <v>0</v>
      </c>
      <c r="F37" s="42">
        <f>+'Class Allocator'!D88</f>
        <v>0</v>
      </c>
      <c r="G37" s="42">
        <f>+'Class Allocator'!E88</f>
        <v>0</v>
      </c>
      <c r="H37" s="42">
        <f>+'Class Allocator'!F88</f>
        <v>0</v>
      </c>
      <c r="I37" s="42">
        <f>+'Class Allocator'!G88</f>
        <v>0</v>
      </c>
      <c r="J37" s="42">
        <f>+'Class Allocator'!H88</f>
        <v>1</v>
      </c>
      <c r="K37" s="42">
        <f>+'Class Allocator'!I88</f>
        <v>0</v>
      </c>
      <c r="L37" s="83">
        <f t="shared" si="1"/>
        <v>1</v>
      </c>
    </row>
    <row r="38" spans="2:12" x14ac:dyDescent="0.25">
      <c r="B38" s="15">
        <v>9</v>
      </c>
      <c r="C38" s="40" t="s">
        <v>22</v>
      </c>
      <c r="D38" s="42">
        <f>+'Class Allocator'!B106</f>
        <v>0.76381534047540456</v>
      </c>
      <c r="E38" s="42">
        <f>+'Class Allocator'!C106</f>
        <v>0.18962537263820572</v>
      </c>
      <c r="F38" s="42">
        <f>+'Class Allocator'!D106</f>
        <v>5.6642438690463317E-3</v>
      </c>
      <c r="G38" s="42">
        <f>+'Class Allocator'!E106</f>
        <v>3.5920382603694914E-2</v>
      </c>
      <c r="H38" s="42">
        <f>+'Class Allocator'!F106</f>
        <v>2.1626625099248429E-3</v>
      </c>
      <c r="I38" s="42">
        <f>+'Class Allocator'!G106</f>
        <v>0</v>
      </c>
      <c r="J38" s="42">
        <f>+'Class Allocator'!H106</f>
        <v>0</v>
      </c>
      <c r="K38" s="42">
        <f>+'Class Allocator'!I106</f>
        <v>2.8119979037236173E-3</v>
      </c>
      <c r="L38" s="83">
        <f t="shared" si="1"/>
        <v>0.99999999999999989</v>
      </c>
    </row>
    <row r="39" spans="2:12" x14ac:dyDescent="0.25">
      <c r="B39" s="15">
        <v>10</v>
      </c>
      <c r="C39" s="40" t="s">
        <v>23</v>
      </c>
      <c r="D39" s="42">
        <f>+'Class Allocator'!B124</f>
        <v>0.82435645517482026</v>
      </c>
      <c r="E39" s="42">
        <f>+'Class Allocator'!C124</f>
        <v>0.11051926504026052</v>
      </c>
      <c r="F39" s="42">
        <f>+'Class Allocator'!D124</f>
        <v>1.1468968063071941E-3</v>
      </c>
      <c r="G39" s="42">
        <f>+'Class Allocator'!E124</f>
        <v>1.4041283643699573E-2</v>
      </c>
      <c r="H39" s="42">
        <f>+'Class Allocator'!F124</f>
        <v>3.2466001901619031E-4</v>
      </c>
      <c r="I39" s="42">
        <f>+'Class Allocator'!G124</f>
        <v>0</v>
      </c>
      <c r="J39" s="42">
        <f>+'Class Allocator'!H124</f>
        <v>4.8765676440270987E-2</v>
      </c>
      <c r="K39" s="42">
        <f>+'Class Allocator'!I124</f>
        <v>8.4576287562551037E-4</v>
      </c>
      <c r="L39" s="83">
        <f t="shared" si="1"/>
        <v>1.0000000000000002</v>
      </c>
    </row>
    <row r="40" spans="2:12" x14ac:dyDescent="0.25">
      <c r="B40" s="15">
        <v>11</v>
      </c>
      <c r="C40" s="40" t="s">
        <v>24</v>
      </c>
      <c r="D40" s="42">
        <f>+'Class Allocator'!B130</f>
        <v>0.90640795635750193</v>
      </c>
      <c r="E40" s="42">
        <f>+'Class Allocator'!C130</f>
        <v>6.8853487859345669E-2</v>
      </c>
      <c r="F40" s="42">
        <f>+'Class Allocator'!D130</f>
        <v>2.7665377018525002E-4</v>
      </c>
      <c r="G40" s="42">
        <f>+'Class Allocator'!E130</f>
        <v>6.0485077255382335E-3</v>
      </c>
      <c r="H40" s="42">
        <f>+'Class Allocator'!F130</f>
        <v>1.0539191245152381E-4</v>
      </c>
      <c r="I40" s="42">
        <f>+'Class Allocator'!G130</f>
        <v>0</v>
      </c>
      <c r="J40" s="42">
        <f>+'Class Allocator'!H130</f>
        <v>1.7886434725171367E-2</v>
      </c>
      <c r="K40" s="42">
        <f>+'Class Allocator'!I130</f>
        <v>4.2156764980609524E-4</v>
      </c>
      <c r="L40" s="83">
        <f t="shared" si="1"/>
        <v>1</v>
      </c>
    </row>
  </sheetData>
  <pageMargins left="0.7" right="0.7" top="0.75" bottom="0.75" header="0.3" footer="0.3"/>
  <pageSetup scale="70" fitToHeight="0" orientation="landscape" r:id="rId1"/>
  <headerFooter scaleWithDoc="0">
    <oddHeader>&amp;RExhibit 36
Case No: 2025-00122
Tab: &amp;A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5B6A5-5354-4F74-8323-706DD3E2F2FD}">
  <dimension ref="A1:P89"/>
  <sheetViews>
    <sheetView topLeftCell="A66" zoomScale="85" zoomScaleNormal="85" workbookViewId="0">
      <selection activeCell="C78" sqref="C78"/>
    </sheetView>
  </sheetViews>
  <sheetFormatPr defaultColWidth="9.140625" defaultRowHeight="12.75" x14ac:dyDescent="0.2"/>
  <cols>
    <col min="1" max="1" width="18" style="39" customWidth="1"/>
    <col min="2" max="2" width="14.42578125" style="39" customWidth="1"/>
    <col min="3" max="3" width="17.42578125" style="39" bestFit="1" customWidth="1"/>
    <col min="4" max="4" width="14.42578125" style="39" customWidth="1"/>
    <col min="5" max="5" width="14" style="39" customWidth="1"/>
    <col min="6" max="7" width="15.5703125" style="39" customWidth="1"/>
    <col min="8" max="8" width="14.42578125" style="39" customWidth="1"/>
    <col min="9" max="9" width="13.42578125" style="39" customWidth="1"/>
    <col min="10" max="10" width="11.85546875" style="39" customWidth="1"/>
    <col min="11" max="12" width="13.5703125" style="39" customWidth="1"/>
    <col min="13" max="13" width="9.85546875" style="39" bestFit="1" customWidth="1"/>
    <col min="14" max="14" width="15.5703125" style="39" customWidth="1"/>
    <col min="15" max="15" width="12.85546875" style="39" customWidth="1"/>
    <col min="16" max="16384" width="9.140625" style="39"/>
  </cols>
  <sheetData>
    <row r="1" spans="1:13" x14ac:dyDescent="0.2">
      <c r="A1" s="45" t="s">
        <v>662</v>
      </c>
      <c r="M1" s="46"/>
    </row>
    <row r="2" spans="1:13" x14ac:dyDescent="0.2">
      <c r="A2" s="45" t="s">
        <v>275</v>
      </c>
      <c r="M2" s="48"/>
    </row>
    <row r="3" spans="1:13" x14ac:dyDescent="0.2">
      <c r="A3" s="45" t="s">
        <v>663</v>
      </c>
    </row>
    <row r="4" spans="1:13" x14ac:dyDescent="0.2">
      <c r="A4" s="45"/>
    </row>
    <row r="5" spans="1:13" x14ac:dyDescent="0.2">
      <c r="A5" s="84" t="s">
        <v>276</v>
      </c>
      <c r="K5" s="50"/>
    </row>
    <row r="6" spans="1:13" x14ac:dyDescent="0.2">
      <c r="B6" s="50"/>
      <c r="C6" s="50"/>
      <c r="D6" s="50"/>
      <c r="E6" s="50"/>
      <c r="F6" s="50"/>
      <c r="G6" s="50"/>
      <c r="H6" s="50"/>
      <c r="K6" s="50"/>
      <c r="L6" s="50"/>
    </row>
    <row r="7" spans="1:13" ht="25.5" x14ac:dyDescent="0.2">
      <c r="A7" s="53" t="s">
        <v>230</v>
      </c>
      <c r="B7" s="54" t="s">
        <v>4</v>
      </c>
      <c r="C7" s="54" t="s">
        <v>5</v>
      </c>
      <c r="D7" s="54" t="s">
        <v>6</v>
      </c>
      <c r="E7" s="55" t="s">
        <v>7</v>
      </c>
      <c r="F7" s="55" t="s">
        <v>8</v>
      </c>
      <c r="G7" s="55" t="s">
        <v>11</v>
      </c>
      <c r="H7" s="52"/>
      <c r="I7" s="54" t="s">
        <v>12</v>
      </c>
      <c r="J7" s="54" t="s">
        <v>199</v>
      </c>
      <c r="K7" s="54" t="s">
        <v>277</v>
      </c>
      <c r="L7" s="54" t="s">
        <v>278</v>
      </c>
    </row>
    <row r="8" spans="1:13" x14ac:dyDescent="0.2">
      <c r="A8" s="39" t="s">
        <v>200</v>
      </c>
      <c r="B8" s="85">
        <f>+RevenueLink!K11</f>
        <v>134779.69444444447</v>
      </c>
      <c r="C8" s="85">
        <f>+RevenueLink!L11</f>
        <v>5345.7550390431797</v>
      </c>
      <c r="D8" s="85">
        <f>+RevenueLink!M11</f>
        <v>9</v>
      </c>
      <c r="E8" s="85">
        <f>+RevenueLink!N11</f>
        <v>197.58974767856921</v>
      </c>
      <c r="F8" s="85">
        <f>+RevenueLink!O11</f>
        <v>0</v>
      </c>
      <c r="G8" s="85">
        <f>+RevenueLink!P11</f>
        <v>15</v>
      </c>
      <c r="H8" s="86"/>
      <c r="I8" s="87">
        <f t="shared" ref="I8:I19" si="0">SUM(B8:H8)</f>
        <v>140347.03923116621</v>
      </c>
      <c r="J8" s="88">
        <f>'Usage Statistics'!K28</f>
        <v>1</v>
      </c>
      <c r="K8" s="89">
        <f t="shared" ref="K8:K19" si="1">J8*$I$24</f>
        <v>183.23786699678317</v>
      </c>
      <c r="L8" s="89">
        <f>K8/12</f>
        <v>15.269822249731931</v>
      </c>
    </row>
    <row r="9" spans="1:13" x14ac:dyDescent="0.2">
      <c r="A9" s="39" t="s">
        <v>201</v>
      </c>
      <c r="B9" s="85">
        <f>+RevenueLink!K12</f>
        <v>446</v>
      </c>
      <c r="C9" s="85">
        <f>+RevenueLink!L12</f>
        <v>56</v>
      </c>
      <c r="D9" s="85">
        <f>+RevenueLink!M12</f>
        <v>0</v>
      </c>
      <c r="E9" s="85">
        <f>+RevenueLink!N12</f>
        <v>13</v>
      </c>
      <c r="F9" s="85">
        <f>+RevenueLink!O12</f>
        <v>0</v>
      </c>
      <c r="G9" s="85">
        <f>+RevenueLink!P12</f>
        <v>0</v>
      </c>
      <c r="H9" s="86"/>
      <c r="I9" s="90">
        <f t="shared" si="0"/>
        <v>515</v>
      </c>
      <c r="J9" s="88">
        <f>'Usage Statistics'!K29</f>
        <v>1.5</v>
      </c>
      <c r="K9" s="89">
        <f t="shared" si="1"/>
        <v>274.85680049517475</v>
      </c>
      <c r="L9" s="89">
        <f t="shared" ref="L9:L19" si="2">K9/12</f>
        <v>22.904733374597896</v>
      </c>
    </row>
    <row r="10" spans="1:13" x14ac:dyDescent="0.2">
      <c r="A10" s="39" t="s">
        <v>202</v>
      </c>
      <c r="B10" s="85">
        <f>+RevenueLink!K13</f>
        <v>2220</v>
      </c>
      <c r="C10" s="85">
        <f>+RevenueLink!L13</f>
        <v>2652.9222977632621</v>
      </c>
      <c r="D10" s="85">
        <f>+RevenueLink!M13</f>
        <v>5</v>
      </c>
      <c r="E10" s="85">
        <f>+RevenueLink!N13</f>
        <v>199.93106367732625</v>
      </c>
      <c r="F10" s="85">
        <f>+RevenueLink!O13</f>
        <v>0</v>
      </c>
      <c r="G10" s="85">
        <f>+RevenueLink!P13</f>
        <v>18</v>
      </c>
      <c r="H10" s="86"/>
      <c r="I10" s="90">
        <f t="shared" si="0"/>
        <v>5095.8533614405878</v>
      </c>
      <c r="J10" s="88">
        <f>'Usage Statistics'!K30</f>
        <v>2.5</v>
      </c>
      <c r="K10" s="89">
        <f t="shared" si="1"/>
        <v>458.09466749195792</v>
      </c>
      <c r="L10" s="89">
        <f t="shared" si="2"/>
        <v>38.174555624329827</v>
      </c>
    </row>
    <row r="11" spans="1:13" x14ac:dyDescent="0.2">
      <c r="A11" s="39" t="s">
        <v>203</v>
      </c>
      <c r="B11" s="85">
        <f>+RevenueLink!K14</f>
        <v>20</v>
      </c>
      <c r="C11" s="85">
        <f>+RevenueLink!L14</f>
        <v>217.52518265052063</v>
      </c>
      <c r="D11" s="85">
        <f>+RevenueLink!M14</f>
        <v>2</v>
      </c>
      <c r="E11" s="85">
        <f>+RevenueLink!N14</f>
        <v>39.729855378236806</v>
      </c>
      <c r="F11" s="85">
        <f>+RevenueLink!O14</f>
        <v>1</v>
      </c>
      <c r="G11" s="85">
        <f>+RevenueLink!P14</f>
        <v>0</v>
      </c>
      <c r="H11" s="86"/>
      <c r="I11" s="90">
        <f t="shared" si="0"/>
        <v>280.25503802875744</v>
      </c>
      <c r="J11" s="88">
        <f>'Usage Statistics'!K31</f>
        <v>5</v>
      </c>
      <c r="K11" s="89">
        <f t="shared" si="1"/>
        <v>916.18933498391584</v>
      </c>
      <c r="L11" s="89">
        <f t="shared" si="2"/>
        <v>76.349111248659653</v>
      </c>
    </row>
    <row r="12" spans="1:13" x14ac:dyDescent="0.2">
      <c r="A12" s="39" t="s">
        <v>204</v>
      </c>
      <c r="B12" s="85">
        <f>+RevenueLink!K15</f>
        <v>138</v>
      </c>
      <c r="C12" s="85">
        <f>+RevenueLink!L15</f>
        <v>2263.7419249874824</v>
      </c>
      <c r="D12" s="85">
        <f>+RevenueLink!M15</f>
        <v>28</v>
      </c>
      <c r="E12" s="85">
        <f>+RevenueLink!N15</f>
        <v>453.99933326586779</v>
      </c>
      <c r="F12" s="85">
        <f>+RevenueLink!O15</f>
        <v>4</v>
      </c>
      <c r="G12" s="85">
        <f>+RevenueLink!P15</f>
        <v>0</v>
      </c>
      <c r="H12" s="86"/>
      <c r="I12" s="90">
        <f t="shared" si="0"/>
        <v>2887.7412582533502</v>
      </c>
      <c r="J12" s="88">
        <f>'Usage Statistics'!K32</f>
        <v>8</v>
      </c>
      <c r="K12" s="89">
        <f t="shared" si="1"/>
        <v>1465.9029359742653</v>
      </c>
      <c r="L12" s="89">
        <f t="shared" si="2"/>
        <v>122.15857799785545</v>
      </c>
    </row>
    <row r="13" spans="1:13" x14ac:dyDescent="0.2">
      <c r="A13" s="39" t="s">
        <v>205</v>
      </c>
      <c r="B13" s="85">
        <f>+RevenueLink!K16</f>
        <v>0</v>
      </c>
      <c r="C13" s="85">
        <f>+RevenueLink!L16</f>
        <v>6</v>
      </c>
      <c r="D13" s="85">
        <f>+RevenueLink!M16</f>
        <v>0</v>
      </c>
      <c r="E13" s="85">
        <f>+RevenueLink!N16</f>
        <v>6</v>
      </c>
      <c r="F13" s="85">
        <f>+RevenueLink!O16</f>
        <v>1</v>
      </c>
      <c r="G13" s="85">
        <f>+RevenueLink!P16</f>
        <v>29</v>
      </c>
      <c r="H13" s="86"/>
      <c r="I13" s="90">
        <f t="shared" si="0"/>
        <v>42</v>
      </c>
      <c r="J13" s="88">
        <f>'Usage Statistics'!K33</f>
        <v>16</v>
      </c>
      <c r="K13" s="89">
        <f t="shared" si="1"/>
        <v>2931.8058719485307</v>
      </c>
      <c r="L13" s="89">
        <f t="shared" si="2"/>
        <v>244.31715599571089</v>
      </c>
    </row>
    <row r="14" spans="1:13" x14ac:dyDescent="0.2">
      <c r="A14" s="39" t="s">
        <v>206</v>
      </c>
      <c r="B14" s="85">
        <f>+RevenueLink!K17</f>
        <v>0</v>
      </c>
      <c r="C14" s="85">
        <f>+RevenueLink!L17</f>
        <v>38</v>
      </c>
      <c r="D14" s="85">
        <f>+RevenueLink!M17</f>
        <v>12</v>
      </c>
      <c r="E14" s="85">
        <f>+RevenueLink!N17</f>
        <v>40</v>
      </c>
      <c r="F14" s="85">
        <f>+RevenueLink!O17</f>
        <v>6</v>
      </c>
      <c r="G14" s="85">
        <f>+RevenueLink!P17</f>
        <v>0</v>
      </c>
      <c r="H14" s="86"/>
      <c r="I14" s="90">
        <f t="shared" si="0"/>
        <v>96</v>
      </c>
      <c r="J14" s="88">
        <f>'Usage Statistics'!K34</f>
        <v>25</v>
      </c>
      <c r="K14" s="89">
        <f t="shared" si="1"/>
        <v>4580.946674919579</v>
      </c>
      <c r="L14" s="89">
        <f t="shared" si="2"/>
        <v>381.74555624329827</v>
      </c>
    </row>
    <row r="15" spans="1:13" x14ac:dyDescent="0.2">
      <c r="A15" s="39" t="s">
        <v>207</v>
      </c>
      <c r="B15" s="85">
        <f>+RevenueLink!K18</f>
        <v>1</v>
      </c>
      <c r="C15" s="85">
        <f>+RevenueLink!L18</f>
        <v>19</v>
      </c>
      <c r="D15" s="85">
        <f>+RevenueLink!M18</f>
        <v>10</v>
      </c>
      <c r="E15" s="85">
        <f>+RevenueLink!N18</f>
        <v>13</v>
      </c>
      <c r="F15" s="85">
        <f>+RevenueLink!O18</f>
        <v>4</v>
      </c>
      <c r="G15" s="85">
        <f>+RevenueLink!P18</f>
        <v>0</v>
      </c>
      <c r="H15" s="86"/>
      <c r="I15" s="90">
        <f t="shared" si="0"/>
        <v>47</v>
      </c>
      <c r="J15" s="88">
        <f>'Usage Statistics'!K35</f>
        <v>50</v>
      </c>
      <c r="K15" s="89">
        <f t="shared" si="1"/>
        <v>9161.893349839158</v>
      </c>
      <c r="L15" s="89">
        <f t="shared" si="2"/>
        <v>763.49111248659653</v>
      </c>
    </row>
    <row r="16" spans="1:13" x14ac:dyDescent="0.2">
      <c r="A16" s="39" t="s">
        <v>208</v>
      </c>
      <c r="B16" s="85">
        <f>+RevenueLink!K19</f>
        <v>1</v>
      </c>
      <c r="C16" s="85">
        <f>+RevenueLink!L19</f>
        <v>26</v>
      </c>
      <c r="D16" s="85">
        <f>+RevenueLink!M19</f>
        <v>0</v>
      </c>
      <c r="E16" s="85">
        <f>+RevenueLink!N19</f>
        <v>5</v>
      </c>
      <c r="F16" s="85">
        <f>+RevenueLink!O19</f>
        <v>0</v>
      </c>
      <c r="G16" s="85">
        <f>+RevenueLink!P19</f>
        <v>0</v>
      </c>
      <c r="H16" s="86"/>
      <c r="I16" s="90">
        <f t="shared" si="0"/>
        <v>32</v>
      </c>
      <c r="J16" s="88">
        <f>'Usage Statistics'!K36</f>
        <v>80</v>
      </c>
      <c r="K16" s="89">
        <f t="shared" si="1"/>
        <v>14659.029359742653</v>
      </c>
      <c r="L16" s="89">
        <f t="shared" si="2"/>
        <v>1221.5857799785545</v>
      </c>
    </row>
    <row r="17" spans="1:14" x14ac:dyDescent="0.2">
      <c r="A17" s="39" t="s">
        <v>209</v>
      </c>
      <c r="B17" s="85">
        <f>+RevenueLink!K20</f>
        <v>0</v>
      </c>
      <c r="C17" s="85">
        <f>+RevenueLink!L20</f>
        <v>0</v>
      </c>
      <c r="D17" s="85">
        <f>+RevenueLink!M20</f>
        <v>0</v>
      </c>
      <c r="E17" s="85">
        <f>+RevenueLink!N20</f>
        <v>0</v>
      </c>
      <c r="F17" s="85">
        <f>+RevenueLink!O20</f>
        <v>0</v>
      </c>
      <c r="G17" s="85">
        <f>+RevenueLink!P20</f>
        <v>0</v>
      </c>
      <c r="H17" s="86"/>
      <c r="I17" s="90">
        <f t="shared" si="0"/>
        <v>0</v>
      </c>
      <c r="J17" s="88">
        <f>'Usage Statistics'!K37</f>
        <v>115</v>
      </c>
      <c r="K17" s="89">
        <f t="shared" si="1"/>
        <v>21072.354704630063</v>
      </c>
      <c r="L17" s="89">
        <f t="shared" si="2"/>
        <v>1756.029558719172</v>
      </c>
    </row>
    <row r="18" spans="1:14" x14ac:dyDescent="0.2">
      <c r="A18" s="39" t="s">
        <v>210</v>
      </c>
      <c r="B18" s="85">
        <f>+RevenueLink!K21</f>
        <v>0</v>
      </c>
      <c r="C18" s="85">
        <f>+RevenueLink!L21</f>
        <v>0</v>
      </c>
      <c r="D18" s="85">
        <f>+RevenueLink!M21</f>
        <v>0</v>
      </c>
      <c r="E18" s="85">
        <f>+RevenueLink!N21</f>
        <v>0</v>
      </c>
      <c r="F18" s="85">
        <f>+RevenueLink!O21</f>
        <v>0</v>
      </c>
      <c r="G18" s="85">
        <f>+RevenueLink!P21</f>
        <v>0</v>
      </c>
      <c r="H18" s="86"/>
      <c r="I18" s="90">
        <f t="shared" si="0"/>
        <v>0</v>
      </c>
      <c r="J18" s="88">
        <f>'Usage Statistics'!K38</f>
        <v>215</v>
      </c>
      <c r="K18" s="89">
        <f t="shared" si="1"/>
        <v>39396.141404308379</v>
      </c>
      <c r="L18" s="89">
        <f t="shared" si="2"/>
        <v>3283.011783692365</v>
      </c>
    </row>
    <row r="19" spans="1:14" x14ac:dyDescent="0.2">
      <c r="A19" s="39" t="s">
        <v>211</v>
      </c>
      <c r="B19" s="85">
        <f>+RevenueLink!K22</f>
        <v>0</v>
      </c>
      <c r="C19" s="85">
        <f>+RevenueLink!L22</f>
        <v>0</v>
      </c>
      <c r="D19" s="85">
        <f>+RevenueLink!M22</f>
        <v>0</v>
      </c>
      <c r="E19" s="85">
        <f>+RevenueLink!N22</f>
        <v>0</v>
      </c>
      <c r="F19" s="85">
        <f>+RevenueLink!O22</f>
        <v>0</v>
      </c>
      <c r="G19" s="85">
        <f>+RevenueLink!P22</f>
        <v>0</v>
      </c>
      <c r="H19" s="86"/>
      <c r="I19" s="91">
        <f t="shared" si="0"/>
        <v>0</v>
      </c>
      <c r="J19" s="92">
        <f>'Usage Statistics'!K39</f>
        <v>320</v>
      </c>
      <c r="K19" s="93">
        <f t="shared" si="1"/>
        <v>58636.117438970614</v>
      </c>
      <c r="L19" s="93">
        <f t="shared" si="2"/>
        <v>4886.3431199142178</v>
      </c>
    </row>
    <row r="20" spans="1:14" x14ac:dyDescent="0.2">
      <c r="A20" s="39" t="s">
        <v>12</v>
      </c>
      <c r="B20" s="58">
        <f>SUM(B8:B19)</f>
        <v>137605.69444444447</v>
      </c>
      <c r="C20" s="58">
        <f t="shared" ref="C20:H20" si="3">SUM(C8:C19)</f>
        <v>10624.944444444445</v>
      </c>
      <c r="D20" s="58">
        <f t="shared" si="3"/>
        <v>66</v>
      </c>
      <c r="E20" s="58">
        <f t="shared" si="3"/>
        <v>968.25000000000011</v>
      </c>
      <c r="F20" s="58">
        <f t="shared" si="3"/>
        <v>16</v>
      </c>
      <c r="G20" s="58">
        <f t="shared" si="3"/>
        <v>62</v>
      </c>
      <c r="H20" s="58">
        <f t="shared" si="3"/>
        <v>0</v>
      </c>
      <c r="I20" s="58">
        <f>SUM(B20:H20)</f>
        <v>149342.88888888891</v>
      </c>
    </row>
    <row r="21" spans="1:14" x14ac:dyDescent="0.2">
      <c r="A21" s="39" t="s">
        <v>279</v>
      </c>
      <c r="B21" s="57">
        <f>SUMPRODUCT(B8:B19,$J8:$J19)</f>
        <v>142332.69444444447</v>
      </c>
      <c r="C21" s="57">
        <f t="shared" ref="C21:H21" si="4">SUMPRODUCT(C8:C19,$J8:$J19)</f>
        <v>35335.622096603794</v>
      </c>
      <c r="D21" s="57">
        <f t="shared" si="4"/>
        <v>1055.5</v>
      </c>
      <c r="E21" s="57">
        <f t="shared" si="4"/>
        <v>6693.5613498900111</v>
      </c>
      <c r="F21" s="57">
        <f t="shared" si="4"/>
        <v>403</v>
      </c>
      <c r="G21" s="57">
        <f t="shared" si="4"/>
        <v>524</v>
      </c>
      <c r="H21" s="57">
        <f t="shared" si="4"/>
        <v>0</v>
      </c>
      <c r="I21" s="58">
        <f>SUM(B21:H21)</f>
        <v>186344.37789093828</v>
      </c>
    </row>
    <row r="23" spans="1:14" x14ac:dyDescent="0.2">
      <c r="H23" s="50" t="s">
        <v>280</v>
      </c>
      <c r="I23" s="58">
        <f>+Summary!C21</f>
        <v>34145346.331578054</v>
      </c>
    </row>
    <row r="24" spans="1:14" x14ac:dyDescent="0.2">
      <c r="H24" s="50" t="s">
        <v>281</v>
      </c>
      <c r="I24" s="94">
        <f>I23/I21</f>
        <v>183.23786699678317</v>
      </c>
    </row>
    <row r="25" spans="1:14" x14ac:dyDescent="0.2">
      <c r="H25" s="50" t="s">
        <v>282</v>
      </c>
      <c r="I25" s="95">
        <f>SUMPRODUCT(L8:L18,I8:I18)*12-I23</f>
        <v>0</v>
      </c>
    </row>
    <row r="27" spans="1:14" x14ac:dyDescent="0.2">
      <c r="A27" s="84" t="s">
        <v>283</v>
      </c>
      <c r="K27" s="50"/>
    </row>
    <row r="28" spans="1:14" x14ac:dyDescent="0.2">
      <c r="B28" s="50"/>
      <c r="C28" s="50"/>
      <c r="D28" s="50"/>
      <c r="E28" s="50"/>
      <c r="F28" s="50"/>
      <c r="G28" s="50"/>
      <c r="H28" s="50"/>
      <c r="K28" s="50"/>
      <c r="L28" s="50"/>
    </row>
    <row r="29" spans="1:14" ht="25.5" x14ac:dyDescent="0.2">
      <c r="A29" s="53" t="s">
        <v>230</v>
      </c>
      <c r="B29" s="54" t="s">
        <v>4</v>
      </c>
      <c r="C29" s="54" t="s">
        <v>5</v>
      </c>
      <c r="D29" s="54" t="s">
        <v>6</v>
      </c>
      <c r="E29" s="55" t="s">
        <v>7</v>
      </c>
      <c r="F29" s="55" t="s">
        <v>8</v>
      </c>
      <c r="G29" s="55" t="s">
        <v>11</v>
      </c>
      <c r="H29" s="54" t="s">
        <v>10</v>
      </c>
      <c r="I29" s="54" t="s">
        <v>12</v>
      </c>
      <c r="J29" s="54" t="s">
        <v>199</v>
      </c>
      <c r="K29" s="54" t="s">
        <v>277</v>
      </c>
      <c r="L29" s="54" t="s">
        <v>278</v>
      </c>
    </row>
    <row r="30" spans="1:14" x14ac:dyDescent="0.2">
      <c r="A30" s="39" t="s">
        <v>200</v>
      </c>
      <c r="B30" s="85">
        <f t="shared" ref="B30:G40" si="5">+B8</f>
        <v>134779.69444444447</v>
      </c>
      <c r="C30" s="85">
        <f t="shared" si="5"/>
        <v>5345.7550390431797</v>
      </c>
      <c r="D30" s="85">
        <f t="shared" si="5"/>
        <v>9</v>
      </c>
      <c r="E30" s="85">
        <f t="shared" si="5"/>
        <v>197.58974767856921</v>
      </c>
      <c r="F30" s="85">
        <f t="shared" si="5"/>
        <v>0</v>
      </c>
      <c r="G30" s="85">
        <f t="shared" si="5"/>
        <v>15</v>
      </c>
      <c r="H30" s="85">
        <f>+RevenueLink!Q11</f>
        <v>0</v>
      </c>
      <c r="I30" s="58">
        <f>SUM(B30:H30)</f>
        <v>140347.03923116621</v>
      </c>
      <c r="J30" s="88">
        <f>'Usage Statistics'!L28</f>
        <v>1</v>
      </c>
      <c r="K30" s="89">
        <f t="shared" ref="K30:K41" si="6">J30*$I$46</f>
        <v>33.109945055811451</v>
      </c>
      <c r="L30" s="89">
        <f>K30/12</f>
        <v>2.7591620879842877</v>
      </c>
      <c r="N30" s="58"/>
    </row>
    <row r="31" spans="1:14" x14ac:dyDescent="0.2">
      <c r="A31" s="39" t="s">
        <v>201</v>
      </c>
      <c r="B31" s="85">
        <f t="shared" si="5"/>
        <v>446</v>
      </c>
      <c r="C31" s="85">
        <f t="shared" si="5"/>
        <v>56</v>
      </c>
      <c r="D31" s="85">
        <f t="shared" si="5"/>
        <v>0</v>
      </c>
      <c r="E31" s="85">
        <f t="shared" si="5"/>
        <v>13</v>
      </c>
      <c r="F31" s="85">
        <f t="shared" si="5"/>
        <v>0</v>
      </c>
      <c r="G31" s="85">
        <f t="shared" si="5"/>
        <v>0</v>
      </c>
      <c r="H31" s="85">
        <f>+RevenueLink!Q12</f>
        <v>0</v>
      </c>
      <c r="I31" s="58">
        <f t="shared" ref="I31:I41" si="7">SUM(B31:H31)</f>
        <v>515</v>
      </c>
      <c r="J31" s="88">
        <f>'Usage Statistics'!L29</f>
        <v>1</v>
      </c>
      <c r="K31" s="89">
        <f>J31*$I$46</f>
        <v>33.109945055811451</v>
      </c>
      <c r="L31" s="89">
        <f>K31/12</f>
        <v>2.7591620879842877</v>
      </c>
      <c r="N31" s="58"/>
    </row>
    <row r="32" spans="1:14" x14ac:dyDescent="0.2">
      <c r="A32" s="39" t="s">
        <v>202</v>
      </c>
      <c r="B32" s="85">
        <f t="shared" si="5"/>
        <v>2220</v>
      </c>
      <c r="C32" s="85">
        <f t="shared" si="5"/>
        <v>2652.9222977632621</v>
      </c>
      <c r="D32" s="85">
        <f t="shared" si="5"/>
        <v>5</v>
      </c>
      <c r="E32" s="85">
        <f t="shared" si="5"/>
        <v>199.93106367732625</v>
      </c>
      <c r="F32" s="85">
        <f t="shared" si="5"/>
        <v>0</v>
      </c>
      <c r="G32" s="85">
        <f t="shared" si="5"/>
        <v>18</v>
      </c>
      <c r="H32" s="85">
        <f>+RevenueLink!Q13</f>
        <v>0</v>
      </c>
      <c r="I32" s="58">
        <f t="shared" si="7"/>
        <v>5095.8533614405878</v>
      </c>
      <c r="J32" s="88">
        <f>'Usage Statistics'!L30</f>
        <v>2</v>
      </c>
      <c r="K32" s="89">
        <f t="shared" si="6"/>
        <v>66.219890111622902</v>
      </c>
      <c r="L32" s="89">
        <f t="shared" ref="L32:L41" si="8">K32/12</f>
        <v>5.5183241759685755</v>
      </c>
      <c r="N32" s="58"/>
    </row>
    <row r="33" spans="1:14" x14ac:dyDescent="0.2">
      <c r="A33" s="39" t="s">
        <v>203</v>
      </c>
      <c r="B33" s="85">
        <f t="shared" si="5"/>
        <v>20</v>
      </c>
      <c r="C33" s="85">
        <f t="shared" si="5"/>
        <v>217.52518265052063</v>
      </c>
      <c r="D33" s="85">
        <f t="shared" si="5"/>
        <v>2</v>
      </c>
      <c r="E33" s="85">
        <f t="shared" si="5"/>
        <v>39.729855378236806</v>
      </c>
      <c r="F33" s="85">
        <f t="shared" si="5"/>
        <v>1</v>
      </c>
      <c r="G33" s="85">
        <f t="shared" si="5"/>
        <v>0</v>
      </c>
      <c r="H33" s="85">
        <f>+RevenueLink!Q14</f>
        <v>0</v>
      </c>
      <c r="I33" s="58">
        <f t="shared" si="7"/>
        <v>280.25503802875744</v>
      </c>
      <c r="J33" s="88">
        <f>'Usage Statistics'!L31</f>
        <v>2.2000000000000002</v>
      </c>
      <c r="K33" s="89">
        <f t="shared" si="6"/>
        <v>72.841879122785201</v>
      </c>
      <c r="L33" s="89">
        <f t="shared" si="8"/>
        <v>6.0701565935654331</v>
      </c>
      <c r="N33" s="58"/>
    </row>
    <row r="34" spans="1:14" x14ac:dyDescent="0.2">
      <c r="A34" s="39" t="s">
        <v>204</v>
      </c>
      <c r="B34" s="85">
        <f t="shared" si="5"/>
        <v>138</v>
      </c>
      <c r="C34" s="85">
        <f t="shared" si="5"/>
        <v>2263.7419249874824</v>
      </c>
      <c r="D34" s="85">
        <f t="shared" si="5"/>
        <v>28</v>
      </c>
      <c r="E34" s="85">
        <f t="shared" si="5"/>
        <v>453.99933326586779</v>
      </c>
      <c r="F34" s="85">
        <f t="shared" si="5"/>
        <v>4</v>
      </c>
      <c r="G34" s="85">
        <f t="shared" si="5"/>
        <v>0</v>
      </c>
      <c r="H34" s="85">
        <f>+RevenueLink!Q15</f>
        <v>67.388888888888886</v>
      </c>
      <c r="I34" s="58">
        <f t="shared" si="7"/>
        <v>2955.1301471422389</v>
      </c>
      <c r="J34" s="88">
        <f>'Usage Statistics'!L32</f>
        <v>3.2</v>
      </c>
      <c r="K34" s="89">
        <f t="shared" si="6"/>
        <v>105.95182417859665</v>
      </c>
      <c r="L34" s="89">
        <f t="shared" si="8"/>
        <v>8.8293186815497204</v>
      </c>
      <c r="N34" s="58"/>
    </row>
    <row r="35" spans="1:14" x14ac:dyDescent="0.2">
      <c r="A35" s="39" t="s">
        <v>205</v>
      </c>
      <c r="B35" s="85">
        <f t="shared" si="5"/>
        <v>0</v>
      </c>
      <c r="C35" s="85">
        <f t="shared" si="5"/>
        <v>6</v>
      </c>
      <c r="D35" s="85">
        <f t="shared" si="5"/>
        <v>0</v>
      </c>
      <c r="E35" s="85">
        <f t="shared" si="5"/>
        <v>6</v>
      </c>
      <c r="F35" s="85">
        <f t="shared" si="5"/>
        <v>1</v>
      </c>
      <c r="G35" s="85">
        <f t="shared" si="5"/>
        <v>29</v>
      </c>
      <c r="H35" s="85">
        <f>+RevenueLink!Q16</f>
        <v>0</v>
      </c>
      <c r="I35" s="58">
        <f t="shared" si="7"/>
        <v>42</v>
      </c>
      <c r="J35" s="88">
        <f>'Usage Statistics'!L33</f>
        <v>3.2</v>
      </c>
      <c r="K35" s="89">
        <f t="shared" si="6"/>
        <v>105.95182417859665</v>
      </c>
      <c r="L35" s="89">
        <f t="shared" si="8"/>
        <v>8.8293186815497204</v>
      </c>
      <c r="N35" s="58"/>
    </row>
    <row r="36" spans="1:14" x14ac:dyDescent="0.2">
      <c r="A36" s="39" t="s">
        <v>206</v>
      </c>
      <c r="B36" s="85">
        <f t="shared" si="5"/>
        <v>0</v>
      </c>
      <c r="C36" s="85">
        <f t="shared" si="5"/>
        <v>38</v>
      </c>
      <c r="D36" s="85">
        <f t="shared" si="5"/>
        <v>12</v>
      </c>
      <c r="E36" s="85">
        <f t="shared" si="5"/>
        <v>40</v>
      </c>
      <c r="F36" s="85">
        <f t="shared" si="5"/>
        <v>6</v>
      </c>
      <c r="G36" s="85">
        <f t="shared" si="5"/>
        <v>0</v>
      </c>
      <c r="H36" s="85">
        <f>+RevenueLink!Q17</f>
        <v>538.72222222222217</v>
      </c>
      <c r="I36" s="58">
        <f t="shared" si="7"/>
        <v>634.72222222222217</v>
      </c>
      <c r="J36" s="88">
        <f>'Usage Statistics'!L34</f>
        <v>3.5</v>
      </c>
      <c r="K36" s="89">
        <f t="shared" si="6"/>
        <v>115.88480769534007</v>
      </c>
      <c r="L36" s="89">
        <f t="shared" si="8"/>
        <v>9.657067307945006</v>
      </c>
      <c r="N36" s="58"/>
    </row>
    <row r="37" spans="1:14" x14ac:dyDescent="0.2">
      <c r="A37" s="39" t="s">
        <v>207</v>
      </c>
      <c r="B37" s="85">
        <f t="shared" si="5"/>
        <v>1</v>
      </c>
      <c r="C37" s="85">
        <f t="shared" si="5"/>
        <v>19</v>
      </c>
      <c r="D37" s="85">
        <f t="shared" si="5"/>
        <v>10</v>
      </c>
      <c r="E37" s="85">
        <f t="shared" si="5"/>
        <v>13</v>
      </c>
      <c r="F37" s="85">
        <f t="shared" si="5"/>
        <v>4</v>
      </c>
      <c r="G37" s="85">
        <f t="shared" si="5"/>
        <v>0</v>
      </c>
      <c r="H37" s="85">
        <f>+RevenueLink!Q18</f>
        <v>1025.8055555555554</v>
      </c>
      <c r="I37" s="58">
        <f t="shared" si="7"/>
        <v>1072.8055555555554</v>
      </c>
      <c r="J37" s="88">
        <f>'Usage Statistics'!L35</f>
        <v>4</v>
      </c>
      <c r="K37" s="89">
        <f t="shared" si="6"/>
        <v>132.4397802232458</v>
      </c>
      <c r="L37" s="89">
        <f t="shared" si="8"/>
        <v>11.036648351937151</v>
      </c>
      <c r="N37" s="58"/>
    </row>
    <row r="38" spans="1:14" x14ac:dyDescent="0.2">
      <c r="A38" s="39" t="s">
        <v>208</v>
      </c>
      <c r="B38" s="85">
        <f t="shared" si="5"/>
        <v>1</v>
      </c>
      <c r="C38" s="85">
        <f t="shared" si="5"/>
        <v>26</v>
      </c>
      <c r="D38" s="85">
        <f t="shared" si="5"/>
        <v>0</v>
      </c>
      <c r="E38" s="85">
        <f t="shared" si="5"/>
        <v>5</v>
      </c>
      <c r="F38" s="85">
        <f t="shared" si="5"/>
        <v>0</v>
      </c>
      <c r="G38" s="85">
        <f t="shared" si="5"/>
        <v>0</v>
      </c>
      <c r="H38" s="85">
        <f>+RevenueLink!Q19</f>
        <v>369.36111111111092</v>
      </c>
      <c r="I38" s="58">
        <f t="shared" si="7"/>
        <v>401.36111111111092</v>
      </c>
      <c r="J38" s="88">
        <f>'Usage Statistics'!L36</f>
        <v>5.0999999999999996</v>
      </c>
      <c r="K38" s="89">
        <f t="shared" si="6"/>
        <v>168.86071978463838</v>
      </c>
      <c r="L38" s="89">
        <f t="shared" si="8"/>
        <v>14.071726648719865</v>
      </c>
      <c r="N38" s="58"/>
    </row>
    <row r="39" spans="1:14" x14ac:dyDescent="0.2">
      <c r="A39" s="39" t="s">
        <v>209</v>
      </c>
      <c r="B39" s="85">
        <f t="shared" si="5"/>
        <v>0</v>
      </c>
      <c r="C39" s="85">
        <f t="shared" si="5"/>
        <v>0</v>
      </c>
      <c r="D39" s="85">
        <f t="shared" si="5"/>
        <v>0</v>
      </c>
      <c r="E39" s="85">
        <f t="shared" si="5"/>
        <v>0</v>
      </c>
      <c r="F39" s="85">
        <f t="shared" si="5"/>
        <v>0</v>
      </c>
      <c r="G39" s="85">
        <f t="shared" si="5"/>
        <v>0</v>
      </c>
      <c r="H39" s="85">
        <f>+RevenueLink!Q20</f>
        <v>15</v>
      </c>
      <c r="I39" s="58">
        <f t="shared" si="7"/>
        <v>15</v>
      </c>
      <c r="J39" s="88">
        <f>'Usage Statistics'!L37</f>
        <v>8.9</v>
      </c>
      <c r="K39" s="89">
        <f t="shared" si="6"/>
        <v>294.67851099672191</v>
      </c>
      <c r="L39" s="89">
        <f t="shared" si="8"/>
        <v>24.55654258306016</v>
      </c>
      <c r="N39" s="58"/>
    </row>
    <row r="40" spans="1:14" x14ac:dyDescent="0.2">
      <c r="A40" s="39" t="s">
        <v>210</v>
      </c>
      <c r="B40" s="85">
        <f t="shared" si="5"/>
        <v>0</v>
      </c>
      <c r="C40" s="85">
        <f t="shared" si="5"/>
        <v>0</v>
      </c>
      <c r="D40" s="85">
        <f t="shared" si="5"/>
        <v>0</v>
      </c>
      <c r="E40" s="85">
        <f t="shared" si="5"/>
        <v>0</v>
      </c>
      <c r="F40" s="85">
        <f t="shared" si="5"/>
        <v>0</v>
      </c>
      <c r="G40" s="85">
        <f t="shared" si="5"/>
        <v>0</v>
      </c>
      <c r="H40" s="85">
        <f>+RevenueLink!Q21</f>
        <v>6</v>
      </c>
      <c r="I40" s="58">
        <f t="shared" si="7"/>
        <v>6</v>
      </c>
      <c r="J40" s="88">
        <f>'Usage Statistics'!L38</f>
        <v>9.5</v>
      </c>
      <c r="K40" s="89">
        <f t="shared" si="6"/>
        <v>314.54447803020878</v>
      </c>
      <c r="L40" s="89">
        <f t="shared" si="8"/>
        <v>26.212039835850732</v>
      </c>
      <c r="N40" s="58"/>
    </row>
    <row r="41" spans="1:14" x14ac:dyDescent="0.2">
      <c r="A41" s="53" t="s">
        <v>211</v>
      </c>
      <c r="B41" s="85">
        <v>0</v>
      </c>
      <c r="C41" s="85">
        <v>0</v>
      </c>
      <c r="D41" s="85">
        <v>0</v>
      </c>
      <c r="E41" s="85">
        <v>0</v>
      </c>
      <c r="F41" s="85">
        <v>0</v>
      </c>
      <c r="G41" s="85">
        <v>0</v>
      </c>
      <c r="H41" s="85">
        <f>+RevenueLink!Q22</f>
        <v>1</v>
      </c>
      <c r="I41" s="75">
        <f t="shared" si="7"/>
        <v>1</v>
      </c>
      <c r="J41" s="92">
        <f>'Class Allocator'!K122</f>
        <v>12.7</v>
      </c>
      <c r="K41" s="93">
        <f t="shared" si="6"/>
        <v>420.49630220880539</v>
      </c>
      <c r="L41" s="93">
        <f t="shared" si="8"/>
        <v>35.041358517400447</v>
      </c>
      <c r="N41" s="58"/>
    </row>
    <row r="42" spans="1:14" x14ac:dyDescent="0.2">
      <c r="A42" s="39" t="s">
        <v>12</v>
      </c>
      <c r="B42" s="58">
        <f>SUM(B30:B41)</f>
        <v>137605.69444444447</v>
      </c>
      <c r="C42" s="58">
        <f t="shared" ref="C42:H42" si="9">SUM(C30:C41)</f>
        <v>10624.944444444445</v>
      </c>
      <c r="D42" s="58">
        <f t="shared" si="9"/>
        <v>66</v>
      </c>
      <c r="E42" s="58">
        <f t="shared" si="9"/>
        <v>968.25000000000011</v>
      </c>
      <c r="F42" s="58">
        <f t="shared" si="9"/>
        <v>16</v>
      </c>
      <c r="G42" s="58">
        <f t="shared" si="9"/>
        <v>62</v>
      </c>
      <c r="H42" s="58">
        <f t="shared" si="9"/>
        <v>2023.2777777777774</v>
      </c>
      <c r="I42" s="58">
        <f>SUM(B42:H42)</f>
        <v>151366.16666666669</v>
      </c>
    </row>
    <row r="43" spans="1:14" x14ac:dyDescent="0.2">
      <c r="A43" s="39" t="s">
        <v>279</v>
      </c>
      <c r="B43" s="56">
        <f>SUMPRODUCT(B30:B41,$J30:$J41)</f>
        <v>140160.39444444448</v>
      </c>
      <c r="C43" s="56">
        <f t="shared" ref="C43:H43" si="10">SUMPRODUCT(C30:C41,$J30:$J41)</f>
        <v>18790.929196360794</v>
      </c>
      <c r="D43" s="56">
        <f t="shared" si="10"/>
        <v>195</v>
      </c>
      <c r="E43" s="56">
        <f t="shared" si="10"/>
        <v>2387.3554233161194</v>
      </c>
      <c r="F43" s="56">
        <f t="shared" si="10"/>
        <v>55.2</v>
      </c>
      <c r="G43" s="56">
        <f t="shared" si="10"/>
        <v>143.80000000000001</v>
      </c>
      <c r="H43" s="56">
        <f t="shared" si="10"/>
        <v>8291.3361111111099</v>
      </c>
      <c r="I43" s="58">
        <f>SUM(B43:H43)</f>
        <v>170024.01517523249</v>
      </c>
    </row>
    <row r="45" spans="1:14" x14ac:dyDescent="0.2">
      <c r="H45" s="50" t="s">
        <v>284</v>
      </c>
      <c r="I45" s="58">
        <f>+Summary!C22</f>
        <v>5629485.8006204003</v>
      </c>
    </row>
    <row r="46" spans="1:14" x14ac:dyDescent="0.2">
      <c r="H46" s="50" t="s">
        <v>281</v>
      </c>
      <c r="I46" s="94">
        <f>I45/I43</f>
        <v>33.109945055811451</v>
      </c>
    </row>
    <row r="47" spans="1:14" x14ac:dyDescent="0.2">
      <c r="H47" s="50" t="s">
        <v>282</v>
      </c>
      <c r="I47" s="95">
        <f>SUMPRODUCT(L30:L41,I30:I41)*12-I45</f>
        <v>0</v>
      </c>
    </row>
    <row r="49" spans="1:12" x14ac:dyDescent="0.2">
      <c r="A49" s="84" t="s">
        <v>285</v>
      </c>
      <c r="K49" s="50"/>
    </row>
    <row r="50" spans="1:12" x14ac:dyDescent="0.2">
      <c r="B50" s="50"/>
      <c r="C50" s="50"/>
      <c r="D50" s="50"/>
      <c r="E50" s="50"/>
      <c r="F50" s="50"/>
      <c r="G50" s="50"/>
      <c r="H50" s="50"/>
      <c r="K50" s="50"/>
      <c r="L50" s="50"/>
    </row>
    <row r="51" spans="1:12" ht="25.5" x14ac:dyDescent="0.2">
      <c r="A51" s="53" t="s">
        <v>230</v>
      </c>
      <c r="B51" s="54" t="s">
        <v>4</v>
      </c>
      <c r="C51" s="54" t="s">
        <v>5</v>
      </c>
      <c r="D51" s="54" t="s">
        <v>6</v>
      </c>
      <c r="E51" s="55" t="s">
        <v>7</v>
      </c>
      <c r="F51" s="55" t="s">
        <v>8</v>
      </c>
      <c r="G51" s="55" t="s">
        <v>11</v>
      </c>
      <c r="H51" s="54" t="s">
        <v>10</v>
      </c>
      <c r="I51" s="54" t="s">
        <v>12</v>
      </c>
      <c r="J51" s="54" t="s">
        <v>199</v>
      </c>
      <c r="K51" s="54" t="s">
        <v>277</v>
      </c>
      <c r="L51" s="54" t="s">
        <v>278</v>
      </c>
    </row>
    <row r="52" spans="1:12" x14ac:dyDescent="0.2">
      <c r="A52" s="96" t="s">
        <v>286</v>
      </c>
      <c r="B52" s="85">
        <f>'Class Allocator'!B129</f>
        <v>137605.6944444445</v>
      </c>
      <c r="C52" s="85">
        <f>'Class Allocator'!C129</f>
        <v>10452.944444444442</v>
      </c>
      <c r="D52" s="85">
        <f>'Class Allocator'!D129</f>
        <v>42</v>
      </c>
      <c r="E52" s="85">
        <f>'Class Allocator'!E129</f>
        <v>918.25</v>
      </c>
      <c r="F52" s="85">
        <f>'Class Allocator'!F129</f>
        <v>16</v>
      </c>
      <c r="G52" s="85">
        <f>'Class Allocator'!I129</f>
        <v>64</v>
      </c>
      <c r="H52" s="85">
        <f>'Class Allocator'!H129</f>
        <v>2715.4166666666661</v>
      </c>
      <c r="I52" s="97">
        <f>SUM(B52:H52)</f>
        <v>151814.30555555559</v>
      </c>
      <c r="J52" s="98">
        <v>1</v>
      </c>
      <c r="K52" s="99">
        <f>J52*$I$57</f>
        <v>43.986677580336476</v>
      </c>
      <c r="L52" s="99">
        <f>K52/12</f>
        <v>3.6655564650280397</v>
      </c>
    </row>
    <row r="53" spans="1:12" x14ac:dyDescent="0.2">
      <c r="A53" s="39" t="s">
        <v>12</v>
      </c>
      <c r="B53" s="58">
        <f t="shared" ref="B53:H53" si="11">SUM(B52:B52)</f>
        <v>137605.6944444445</v>
      </c>
      <c r="C53" s="58">
        <f t="shared" si="11"/>
        <v>10452.944444444442</v>
      </c>
      <c r="D53" s="58">
        <f t="shared" si="11"/>
        <v>42</v>
      </c>
      <c r="E53" s="58">
        <f t="shared" si="11"/>
        <v>918.25</v>
      </c>
      <c r="F53" s="58">
        <f t="shared" si="11"/>
        <v>16</v>
      </c>
      <c r="G53" s="58">
        <f t="shared" si="11"/>
        <v>64</v>
      </c>
      <c r="H53" s="58">
        <f t="shared" si="11"/>
        <v>2715.4166666666661</v>
      </c>
      <c r="I53" s="58">
        <f>SUM(B53:H53)</f>
        <v>151814.30555555559</v>
      </c>
    </row>
    <row r="54" spans="1:12" x14ac:dyDescent="0.2">
      <c r="A54" s="39" t="s">
        <v>279</v>
      </c>
      <c r="B54" s="56">
        <f t="shared" ref="B54:H54" si="12">SUMPRODUCT(B52:B52,$J52:$J52)</f>
        <v>137605.6944444445</v>
      </c>
      <c r="C54" s="56">
        <f t="shared" si="12"/>
        <v>10452.944444444442</v>
      </c>
      <c r="D54" s="56">
        <f t="shared" si="12"/>
        <v>42</v>
      </c>
      <c r="E54" s="56">
        <f t="shared" si="12"/>
        <v>918.25</v>
      </c>
      <c r="F54" s="56">
        <f t="shared" si="12"/>
        <v>16</v>
      </c>
      <c r="G54" s="56">
        <f t="shared" si="12"/>
        <v>64</v>
      </c>
      <c r="H54" s="56">
        <f t="shared" si="12"/>
        <v>2715.4166666666661</v>
      </c>
      <c r="I54" s="58">
        <f>SUM(B54:H54)</f>
        <v>151814.30555555559</v>
      </c>
    </row>
    <row r="56" spans="1:12" x14ac:dyDescent="0.2">
      <c r="H56" s="50" t="s">
        <v>287</v>
      </c>
      <c r="I56" s="58">
        <f>+Summary!C23</f>
        <v>6677806.9105549082</v>
      </c>
    </row>
    <row r="57" spans="1:12" x14ac:dyDescent="0.2">
      <c r="H57" s="50" t="s">
        <v>281</v>
      </c>
      <c r="I57" s="94">
        <f>I56/I54</f>
        <v>43.986677580336476</v>
      </c>
    </row>
    <row r="58" spans="1:12" x14ac:dyDescent="0.2">
      <c r="H58" s="50" t="s">
        <v>282</v>
      </c>
      <c r="I58" s="95">
        <f>SUMPRODUCT(L52:L52,I52:I52)*12-I56</f>
        <v>0</v>
      </c>
    </row>
    <row r="59" spans="1:12" x14ac:dyDescent="0.2">
      <c r="H59" s="50"/>
      <c r="I59" s="95"/>
    </row>
    <row r="60" spans="1:12" x14ac:dyDescent="0.2">
      <c r="E60" s="100"/>
      <c r="F60" s="100"/>
      <c r="G60" s="100"/>
    </row>
    <row r="61" spans="1:12" x14ac:dyDescent="0.2">
      <c r="A61" s="84" t="s">
        <v>276</v>
      </c>
      <c r="D61" s="100"/>
      <c r="E61" s="100"/>
      <c r="F61" s="100"/>
      <c r="G61" s="100"/>
      <c r="H61" s="100"/>
      <c r="I61" s="100"/>
      <c r="J61" s="100"/>
      <c r="K61" s="100"/>
    </row>
    <row r="62" spans="1:12" ht="15.75" customHeight="1" x14ac:dyDescent="0.2">
      <c r="A62" s="84"/>
      <c r="C62" s="100"/>
      <c r="D62" s="100"/>
      <c r="E62" s="100"/>
      <c r="F62" s="100"/>
      <c r="G62" s="100"/>
      <c r="H62" s="100"/>
      <c r="I62" s="100"/>
      <c r="J62" s="100"/>
      <c r="K62" s="100"/>
    </row>
    <row r="63" spans="1:12" x14ac:dyDescent="0.2">
      <c r="B63" s="50" t="s">
        <v>288</v>
      </c>
      <c r="C63" s="100"/>
      <c r="D63" s="100"/>
      <c r="E63" s="100"/>
      <c r="F63" s="100"/>
      <c r="G63" s="100"/>
      <c r="H63" s="100"/>
      <c r="I63" s="100"/>
      <c r="J63" s="100"/>
      <c r="K63" s="100"/>
    </row>
    <row r="64" spans="1:12" x14ac:dyDescent="0.2">
      <c r="A64" s="53" t="s">
        <v>230</v>
      </c>
      <c r="B64" s="72" t="s">
        <v>289</v>
      </c>
      <c r="C64" s="100"/>
      <c r="D64" s="100"/>
      <c r="E64" s="100"/>
      <c r="F64" s="100"/>
      <c r="G64" s="100"/>
      <c r="H64" s="100"/>
      <c r="I64" s="100"/>
      <c r="J64" s="100"/>
      <c r="K64" s="100"/>
    </row>
    <row r="65" spans="1:16" x14ac:dyDescent="0.2">
      <c r="A65" s="39" t="s">
        <v>200</v>
      </c>
      <c r="B65" s="89">
        <f t="shared" ref="B65:B75" si="13">L8+L30+$L$52</f>
        <v>21.694540802744257</v>
      </c>
      <c r="C65" s="100"/>
      <c r="D65" s="100"/>
      <c r="E65" s="100"/>
      <c r="F65" s="100"/>
      <c r="G65" s="100"/>
      <c r="H65" s="100"/>
      <c r="I65" s="100"/>
      <c r="J65" s="100"/>
      <c r="K65" s="100"/>
    </row>
    <row r="66" spans="1:16" x14ac:dyDescent="0.2">
      <c r="A66" s="39" t="s">
        <v>201</v>
      </c>
      <c r="B66" s="89">
        <f>L9+L31+$L$52</f>
        <v>29.329451927610222</v>
      </c>
      <c r="C66" s="100"/>
      <c r="D66" s="100"/>
      <c r="E66" s="100"/>
      <c r="F66" s="100"/>
      <c r="G66" s="100"/>
      <c r="H66" s="100"/>
      <c r="I66" s="100"/>
      <c r="J66" s="100"/>
      <c r="K66" s="100"/>
    </row>
    <row r="67" spans="1:16" x14ac:dyDescent="0.2">
      <c r="A67" s="39" t="s">
        <v>202</v>
      </c>
      <c r="B67" s="89">
        <f t="shared" si="13"/>
        <v>47.358436265326439</v>
      </c>
      <c r="C67" s="100"/>
      <c r="D67" s="100"/>
      <c r="E67" s="100"/>
      <c r="F67" s="100"/>
      <c r="G67" s="100"/>
      <c r="H67" s="100"/>
      <c r="I67" s="100"/>
      <c r="J67" s="100"/>
      <c r="K67" s="100"/>
    </row>
    <row r="68" spans="1:16" x14ac:dyDescent="0.2">
      <c r="A68" s="39" t="s">
        <v>203</v>
      </c>
      <c r="B68" s="89">
        <f t="shared" si="13"/>
        <v>86.084824307253115</v>
      </c>
      <c r="C68" s="100"/>
      <c r="D68" s="100"/>
      <c r="E68" s="100"/>
      <c r="F68" s="100"/>
      <c r="G68" s="100"/>
      <c r="H68" s="100"/>
      <c r="I68" s="100"/>
      <c r="J68" s="100"/>
      <c r="K68" s="100"/>
    </row>
    <row r="69" spans="1:16" x14ac:dyDescent="0.2">
      <c r="A69" s="39" t="s">
        <v>204</v>
      </c>
      <c r="B69" s="89">
        <f t="shared" si="13"/>
        <v>134.6534531444332</v>
      </c>
      <c r="C69" s="100"/>
      <c r="D69" s="100"/>
      <c r="E69" s="100"/>
      <c r="F69" s="100"/>
      <c r="G69" s="100"/>
      <c r="H69" s="100"/>
      <c r="I69" s="100"/>
      <c r="J69" s="100"/>
      <c r="K69" s="100"/>
      <c r="P69" s="50"/>
    </row>
    <row r="70" spans="1:16" x14ac:dyDescent="0.2">
      <c r="A70" s="39" t="s">
        <v>205</v>
      </c>
      <c r="B70" s="89">
        <f t="shared" si="13"/>
        <v>256.81203114228867</v>
      </c>
      <c r="C70" s="100"/>
      <c r="D70" s="100"/>
      <c r="E70" s="100"/>
      <c r="F70" s="100"/>
      <c r="G70" s="100"/>
      <c r="H70" s="100"/>
      <c r="I70" s="100"/>
      <c r="J70" s="100"/>
      <c r="K70" s="100"/>
      <c r="P70" s="101"/>
    </row>
    <row r="71" spans="1:16" x14ac:dyDescent="0.2">
      <c r="A71" s="39" t="s">
        <v>206</v>
      </c>
      <c r="B71" s="89">
        <f t="shared" si="13"/>
        <v>395.0681800162713</v>
      </c>
      <c r="C71" s="100"/>
      <c r="D71" s="100"/>
      <c r="E71" s="100"/>
      <c r="F71" s="100"/>
      <c r="G71" s="100"/>
      <c r="H71" s="100"/>
      <c r="I71" s="100"/>
      <c r="J71" s="100"/>
      <c r="K71" s="100"/>
      <c r="M71" s="102"/>
      <c r="P71" s="101"/>
    </row>
    <row r="72" spans="1:16" x14ac:dyDescent="0.2">
      <c r="A72" s="39" t="s">
        <v>207</v>
      </c>
      <c r="B72" s="89">
        <f t="shared" si="13"/>
        <v>778.1933173035618</v>
      </c>
      <c r="C72" s="100"/>
      <c r="D72" s="100"/>
      <c r="E72" s="100"/>
      <c r="F72" s="100"/>
      <c r="G72" s="100"/>
      <c r="H72" s="100"/>
      <c r="I72" s="100"/>
      <c r="J72" s="100"/>
      <c r="K72" s="100"/>
      <c r="P72" s="101"/>
    </row>
    <row r="73" spans="1:16" x14ac:dyDescent="0.2">
      <c r="A73" s="39" t="s">
        <v>208</v>
      </c>
      <c r="B73" s="89">
        <f t="shared" si="13"/>
        <v>1239.3230630923024</v>
      </c>
      <c r="C73" s="100"/>
      <c r="D73" s="100"/>
      <c r="E73" s="100"/>
      <c r="F73" s="100"/>
      <c r="G73" s="100"/>
      <c r="H73" s="100"/>
      <c r="I73" s="100"/>
      <c r="J73" s="100"/>
      <c r="K73" s="100"/>
      <c r="P73" s="101"/>
    </row>
    <row r="74" spans="1:16" x14ac:dyDescent="0.2">
      <c r="A74" s="39" t="s">
        <v>209</v>
      </c>
      <c r="B74" s="89">
        <f t="shared" si="13"/>
        <v>1784.2516577672602</v>
      </c>
      <c r="C74" s="100"/>
      <c r="D74" s="100"/>
      <c r="E74" s="100"/>
      <c r="F74" s="100"/>
      <c r="G74" s="100"/>
      <c r="H74" s="100"/>
      <c r="I74" s="100"/>
      <c r="J74" s="100"/>
      <c r="K74" s="100"/>
      <c r="P74" s="101"/>
    </row>
    <row r="75" spans="1:16" x14ac:dyDescent="0.2">
      <c r="A75" s="53" t="s">
        <v>210</v>
      </c>
      <c r="B75" s="93">
        <f t="shared" si="13"/>
        <v>3312.8893799932439</v>
      </c>
      <c r="C75" s="100"/>
      <c r="D75" s="100"/>
      <c r="E75" s="100"/>
      <c r="F75" s="100"/>
      <c r="G75" s="100"/>
      <c r="H75" s="100"/>
      <c r="I75" s="100"/>
      <c r="J75" s="100"/>
      <c r="K75" s="100"/>
      <c r="P75" s="101"/>
    </row>
    <row r="76" spans="1:16" x14ac:dyDescent="0.2">
      <c r="A76" s="39" t="s">
        <v>12</v>
      </c>
      <c r="C76" s="100"/>
      <c r="D76" s="100"/>
      <c r="E76" s="100"/>
      <c r="F76" s="100"/>
      <c r="G76" s="100"/>
      <c r="H76" s="100"/>
      <c r="I76" s="100"/>
      <c r="J76" s="100"/>
      <c r="K76" s="100"/>
      <c r="P76" s="101"/>
    </row>
    <row r="77" spans="1:16" x14ac:dyDescent="0.2">
      <c r="E77" s="100"/>
      <c r="F77" s="100"/>
      <c r="G77" s="100"/>
      <c r="H77" s="100"/>
      <c r="I77" s="100"/>
      <c r="J77" s="100"/>
      <c r="K77" s="100"/>
      <c r="P77" s="101"/>
    </row>
    <row r="78" spans="1:16" x14ac:dyDescent="0.2">
      <c r="A78" s="39" t="s">
        <v>290</v>
      </c>
      <c r="C78" s="95">
        <f>I23+I45+I56</f>
        <v>46452639.042753361</v>
      </c>
      <c r="P78" s="101"/>
    </row>
    <row r="79" spans="1:16" x14ac:dyDescent="0.2">
      <c r="M79" s="88"/>
      <c r="P79" s="101"/>
    </row>
    <row r="80" spans="1:16" x14ac:dyDescent="0.2">
      <c r="M80" s="88"/>
      <c r="P80" s="101"/>
    </row>
    <row r="81" spans="13:16" x14ac:dyDescent="0.2">
      <c r="M81" s="88"/>
      <c r="P81" s="101"/>
    </row>
    <row r="82" spans="13:16" x14ac:dyDescent="0.2">
      <c r="M82" s="88"/>
      <c r="P82" s="101"/>
    </row>
    <row r="83" spans="13:16" x14ac:dyDescent="0.2">
      <c r="M83" s="88"/>
      <c r="P83" s="101"/>
    </row>
    <row r="84" spans="13:16" x14ac:dyDescent="0.2">
      <c r="M84" s="88"/>
      <c r="P84" s="101"/>
    </row>
    <row r="85" spans="13:16" x14ac:dyDescent="0.2">
      <c r="M85" s="88"/>
      <c r="P85" s="101"/>
    </row>
    <row r="86" spans="13:16" x14ac:dyDescent="0.2">
      <c r="M86" s="88"/>
      <c r="P86" s="101"/>
    </row>
    <row r="87" spans="13:16" x14ac:dyDescent="0.2">
      <c r="P87" s="101"/>
    </row>
    <row r="88" spans="13:16" x14ac:dyDescent="0.2">
      <c r="M88" s="102"/>
    </row>
    <row r="89" spans="13:16" x14ac:dyDescent="0.2">
      <c r="M89" s="10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42F80-FFD2-4535-8226-3D2E9A869D96}">
  <sheetPr>
    <pageSetUpPr fitToPage="1"/>
  </sheetPr>
  <dimension ref="A1:X543"/>
  <sheetViews>
    <sheetView zoomScale="85" zoomScaleNormal="85" workbookViewId="0">
      <pane xSplit="1" ySplit="5" topLeftCell="K6" activePane="bottomRight" state="frozen"/>
      <selection activeCell="H3" sqref="H3"/>
      <selection pane="topRight" activeCell="H3" sqref="H3"/>
      <selection pane="bottomLeft" activeCell="H3" sqref="H3"/>
      <selection pane="bottomRight" activeCell="U263" sqref="U263"/>
    </sheetView>
  </sheetViews>
  <sheetFormatPr defaultColWidth="9.42578125" defaultRowHeight="12.75" x14ac:dyDescent="0.2"/>
  <cols>
    <col min="1" max="1" width="5.5703125" style="39" customWidth="1"/>
    <col min="2" max="2" width="9.85546875" style="39" customWidth="1"/>
    <col min="3" max="3" width="2.5703125" style="39" customWidth="1"/>
    <col min="4" max="4" width="55.85546875" style="39" bestFit="1" customWidth="1"/>
    <col min="5" max="5" width="2.42578125" style="39" customWidth="1"/>
    <col min="6" max="6" width="15.85546875" style="39" bestFit="1" customWidth="1"/>
    <col min="7" max="7" width="1.5703125" style="39" customWidth="1"/>
    <col min="8" max="8" width="14.42578125" style="39" bestFit="1" customWidth="1"/>
    <col min="9" max="9" width="15.5703125" style="39" bestFit="1" customWidth="1"/>
    <col min="10" max="10" width="20.42578125" style="39" bestFit="1" customWidth="1"/>
    <col min="11" max="11" width="13.140625" style="39" bestFit="1" customWidth="1"/>
    <col min="12" max="12" width="10.85546875" style="39" bestFit="1" customWidth="1"/>
    <col min="13" max="13" width="15.42578125" style="39" customWidth="1"/>
    <col min="14" max="14" width="14.5703125" style="39" customWidth="1"/>
    <col min="15" max="15" width="13.42578125" style="39" customWidth="1"/>
    <col min="16" max="16" width="11" style="39" bestFit="1" customWidth="1"/>
    <col min="17" max="17" width="11.85546875" style="39" bestFit="1" customWidth="1"/>
    <col min="18" max="19" width="11.5703125" style="39" bestFit="1" customWidth="1"/>
    <col min="20" max="20" width="12.85546875" style="39" bestFit="1" customWidth="1"/>
    <col min="21" max="21" width="15.42578125" style="39" bestFit="1" customWidth="1"/>
    <col min="22" max="22" width="14.42578125" style="39" bestFit="1" customWidth="1"/>
    <col min="23" max="23" width="9.85546875" style="39" bestFit="1" customWidth="1"/>
    <col min="24" max="24" width="42.5703125" style="39" bestFit="1" customWidth="1"/>
    <col min="25" max="16384" width="9.42578125" style="39"/>
  </cols>
  <sheetData>
    <row r="1" spans="1:22" x14ac:dyDescent="0.2">
      <c r="A1" s="45" t="s">
        <v>662</v>
      </c>
      <c r="M1" s="103"/>
      <c r="N1" s="103"/>
      <c r="O1" s="103"/>
      <c r="V1" s="46"/>
    </row>
    <row r="2" spans="1:22" x14ac:dyDescent="0.2">
      <c r="A2" s="45" t="s">
        <v>291</v>
      </c>
      <c r="M2" s="103"/>
      <c r="N2" s="103"/>
      <c r="O2" s="103"/>
      <c r="V2" s="47"/>
    </row>
    <row r="3" spans="1:22" x14ac:dyDescent="0.2">
      <c r="A3" s="45" t="s">
        <v>663</v>
      </c>
      <c r="M3" s="103"/>
      <c r="N3" s="103"/>
      <c r="O3" s="103"/>
      <c r="V3" s="48"/>
    </row>
    <row r="4" spans="1:22" x14ac:dyDescent="0.2">
      <c r="L4" s="104"/>
      <c r="M4" s="103"/>
      <c r="N4" s="103"/>
      <c r="O4" s="103"/>
    </row>
    <row r="5" spans="1:22" ht="43.5" customHeight="1" thickBot="1" x14ac:dyDescent="0.25">
      <c r="B5" s="105" t="s">
        <v>292</v>
      </c>
      <c r="C5" s="106"/>
      <c r="D5" s="106" t="s">
        <v>293</v>
      </c>
      <c r="E5" s="107"/>
      <c r="F5" s="108" t="s">
        <v>294</v>
      </c>
      <c r="G5" s="107"/>
      <c r="H5" s="109" t="s">
        <v>128</v>
      </c>
      <c r="I5" s="109" t="s">
        <v>52</v>
      </c>
      <c r="J5" s="109" t="s">
        <v>18</v>
      </c>
      <c r="K5" s="109" t="s">
        <v>45</v>
      </c>
      <c r="L5" s="109" t="s">
        <v>295</v>
      </c>
      <c r="M5" s="109" t="s">
        <v>296</v>
      </c>
      <c r="N5" s="109" t="s">
        <v>19</v>
      </c>
      <c r="O5" s="109" t="s">
        <v>20</v>
      </c>
      <c r="P5" s="109" t="s">
        <v>21</v>
      </c>
      <c r="Q5" s="110" t="s">
        <v>22</v>
      </c>
      <c r="R5" s="109" t="s">
        <v>23</v>
      </c>
      <c r="S5" s="109" t="s">
        <v>47</v>
      </c>
      <c r="T5" s="109" t="s">
        <v>297</v>
      </c>
      <c r="U5" s="109" t="s">
        <v>133</v>
      </c>
      <c r="V5" s="109" t="s">
        <v>298</v>
      </c>
    </row>
    <row r="6" spans="1:22" ht="13.5" thickTop="1" x14ac:dyDescent="0.2"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</row>
    <row r="7" spans="1:22" x14ac:dyDescent="0.2">
      <c r="B7" s="112" t="s">
        <v>299</v>
      </c>
      <c r="C7" s="53"/>
      <c r="D7" s="53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</row>
    <row r="8" spans="1:22" x14ac:dyDescent="0.2">
      <c r="B8" s="113"/>
      <c r="C8" s="49" t="s">
        <v>128</v>
      </c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</row>
    <row r="9" spans="1:22" x14ac:dyDescent="0.2">
      <c r="B9" s="114"/>
      <c r="D9" s="39" t="s">
        <v>300</v>
      </c>
      <c r="F9" s="111">
        <f>SUM(H9:U9)</f>
        <v>37450.43</v>
      </c>
      <c r="H9" s="111">
        <f>SUMIFS(LinkFromRateBase!$O:$O,LinkFromRateBase!$D:$D,H$5,LinkFromRateBase!$F:$F,$D9)</f>
        <v>37450.43</v>
      </c>
      <c r="I9" s="111">
        <f>SUMIFS(LinkFromRateBase!$O:$O,LinkFromRateBase!$D:$D,I$5,LinkFromRateBase!$F:$F,$D9)</f>
        <v>0</v>
      </c>
      <c r="J9" s="111">
        <f>SUMIFS(LinkFromRateBase!$O:$O,LinkFromRateBase!$D:$D,J$5,LinkFromRateBase!$F:$F,$D9)</f>
        <v>0</v>
      </c>
      <c r="K9" s="111">
        <f>SUMIFS(LinkFromRateBase!$O:$O,LinkFromRateBase!$D:$D,K$5,LinkFromRateBase!$F:$F,$D9)</f>
        <v>0</v>
      </c>
      <c r="L9" s="111">
        <f>SUMIFS(LinkFromRateBase!$O:$O,LinkFromRateBase!$D:$D,L$5,LinkFromRateBase!$F:$F,$D9)</f>
        <v>0</v>
      </c>
      <c r="M9" s="111">
        <f>SUMIFS(LinkFromRateBase!$O:$O,LinkFromRateBase!$D:$D,M$5,LinkFromRateBase!$F:$F,$D9)</f>
        <v>0</v>
      </c>
      <c r="N9" s="111">
        <f>SUMIFS(LinkFromRateBase!$O:$O,LinkFromRateBase!$D:$D,N$5,LinkFromRateBase!$F:$F,$D9)</f>
        <v>0</v>
      </c>
      <c r="O9" s="111">
        <f>SUMIFS(LinkFromRateBase!$O:$O,LinkFromRateBase!$D:$D,O$5,LinkFromRateBase!$F:$F,$D9)</f>
        <v>0</v>
      </c>
      <c r="P9" s="111">
        <f>SUMIFS(LinkFromRateBase!$O:$O,LinkFromRateBase!$D:$D,P$5,LinkFromRateBase!$F:$F,$D9)</f>
        <v>0</v>
      </c>
      <c r="Q9" s="111">
        <f>SUMIFS(LinkFromRateBase!$O:$O,LinkFromRateBase!$D:$D,Q$5,LinkFromRateBase!$F:$F,$D9)</f>
        <v>0</v>
      </c>
      <c r="R9" s="111">
        <f>SUMIFS(LinkFromRateBase!$O:$O,LinkFromRateBase!$D:$D,R$5,LinkFromRateBase!$F:$F,$D9)</f>
        <v>0</v>
      </c>
      <c r="S9" s="111">
        <f>SUMIFS(LinkFromRateBase!$O:$O,LinkFromRateBase!$D:$D,S$5,LinkFromRateBase!$F:$F,$D9)</f>
        <v>0</v>
      </c>
      <c r="T9" s="111">
        <f>SUMIFS(LinkFromRateBase!$O:$O,LinkFromRateBase!$D:$D,T$5,LinkFromRateBase!$F:$F,$D9)</f>
        <v>0</v>
      </c>
      <c r="U9" s="111">
        <f>SUMIFS(LinkFromRateBase!$O:$O,LinkFromRateBase!$D:$D,U$5,LinkFromRateBase!$F:$F,$D9)</f>
        <v>0</v>
      </c>
      <c r="V9" s="111"/>
    </row>
    <row r="10" spans="1:22" x14ac:dyDescent="0.2">
      <c r="B10" s="114"/>
      <c r="D10" s="39" t="s">
        <v>301</v>
      </c>
      <c r="F10" s="111">
        <f>SUM(H10:U10)</f>
        <v>70260.820000000036</v>
      </c>
      <c r="H10" s="111">
        <f>SUMIFS(LinkFromRateBase!$O:$O,LinkFromRateBase!$D:$D,H$5,LinkFromRateBase!$F:$F,$D10)</f>
        <v>70260.820000000036</v>
      </c>
      <c r="I10" s="111">
        <f>SUMIFS(LinkFromRateBase!$O:$O,LinkFromRateBase!$D:$D,I$5,LinkFromRateBase!$F:$F,$D10)</f>
        <v>0</v>
      </c>
      <c r="J10" s="111">
        <f>SUMIFS(LinkFromRateBase!$O:$O,LinkFromRateBase!$D:$D,J$5,LinkFromRateBase!$F:$F,$D10)</f>
        <v>0</v>
      </c>
      <c r="K10" s="111">
        <f>SUMIFS(LinkFromRateBase!$O:$O,LinkFromRateBase!$D:$D,K$5,LinkFromRateBase!$F:$F,$D10)</f>
        <v>0</v>
      </c>
      <c r="L10" s="111">
        <f>SUMIFS(LinkFromRateBase!$O:$O,LinkFromRateBase!$D:$D,L$5,LinkFromRateBase!$F:$F,$D10)</f>
        <v>0</v>
      </c>
      <c r="M10" s="111">
        <f>SUMIFS(LinkFromRateBase!$O:$O,LinkFromRateBase!$D:$D,M$5,LinkFromRateBase!$F:$F,$D10)</f>
        <v>0</v>
      </c>
      <c r="N10" s="111">
        <f>SUMIFS(LinkFromRateBase!$O:$O,LinkFromRateBase!$D:$D,N$5,LinkFromRateBase!$F:$F,$D10)</f>
        <v>0</v>
      </c>
      <c r="O10" s="111">
        <f>SUMIFS(LinkFromRateBase!$O:$O,LinkFromRateBase!$D:$D,O$5,LinkFromRateBase!$F:$F,$D10)</f>
        <v>0</v>
      </c>
      <c r="P10" s="111">
        <f>SUMIFS(LinkFromRateBase!$O:$O,LinkFromRateBase!$D:$D,P$5,LinkFromRateBase!$F:$F,$D10)</f>
        <v>0</v>
      </c>
      <c r="Q10" s="111">
        <f>SUMIFS(LinkFromRateBase!$O:$O,LinkFromRateBase!$D:$D,Q$5,LinkFromRateBase!$F:$F,$D10)</f>
        <v>0</v>
      </c>
      <c r="R10" s="111">
        <f>SUMIFS(LinkFromRateBase!$O:$O,LinkFromRateBase!$D:$D,R$5,LinkFromRateBase!$F:$F,$D10)</f>
        <v>0</v>
      </c>
      <c r="S10" s="111">
        <f>SUMIFS(LinkFromRateBase!$O:$O,LinkFromRateBase!$D:$D,S$5,LinkFromRateBase!$F:$F,$D10)</f>
        <v>0</v>
      </c>
      <c r="T10" s="111">
        <f>SUMIFS(LinkFromRateBase!$O:$O,LinkFromRateBase!$D:$D,T$5,LinkFromRateBase!$F:$F,$D10)</f>
        <v>0</v>
      </c>
      <c r="U10" s="111">
        <f>SUMIFS(LinkFromRateBase!$O:$O,LinkFromRateBase!$D:$D,U$5,LinkFromRateBase!$F:$F,$D10)</f>
        <v>0</v>
      </c>
      <c r="V10" s="111"/>
    </row>
    <row r="11" spans="1:22" x14ac:dyDescent="0.2">
      <c r="B11" s="114"/>
      <c r="D11" s="39" t="s">
        <v>302</v>
      </c>
      <c r="F11" s="111">
        <f>SUM(H11:U11)</f>
        <v>0</v>
      </c>
      <c r="H11" s="111">
        <f>SUMIFS(LinkFromRateBase!$O:$O,LinkFromRateBase!$D:$D,H$5,LinkFromRateBase!$F:$F,$D11)</f>
        <v>0</v>
      </c>
      <c r="I11" s="111">
        <f>SUMIFS(LinkFromRateBase!$O:$O,LinkFromRateBase!$D:$D,I$5,LinkFromRateBase!$F:$F,$D11)</f>
        <v>0</v>
      </c>
      <c r="J11" s="111">
        <f>SUMIFS(LinkFromRateBase!$O:$O,LinkFromRateBase!$D:$D,J$5,LinkFromRateBase!$F:$F,$D11)</f>
        <v>0</v>
      </c>
      <c r="K11" s="111">
        <f>SUMIFS(LinkFromRateBase!$O:$O,LinkFromRateBase!$D:$D,K$5,LinkFromRateBase!$F:$F,$D11)</f>
        <v>0</v>
      </c>
      <c r="L11" s="111">
        <f>SUMIFS(LinkFromRateBase!$O:$O,LinkFromRateBase!$D:$D,L$5,LinkFromRateBase!$F:$F,$D11)</f>
        <v>0</v>
      </c>
      <c r="M11" s="111">
        <f>SUMIFS(LinkFromRateBase!$O:$O,LinkFromRateBase!$D:$D,M$5,LinkFromRateBase!$F:$F,$D11)</f>
        <v>0</v>
      </c>
      <c r="N11" s="111">
        <f>SUMIFS(LinkFromRateBase!$O:$O,LinkFromRateBase!$D:$D,N$5,LinkFromRateBase!$F:$F,$D11)</f>
        <v>0</v>
      </c>
      <c r="O11" s="111">
        <f>SUMIFS(LinkFromRateBase!$O:$O,LinkFromRateBase!$D:$D,O$5,LinkFromRateBase!$F:$F,$D11)</f>
        <v>0</v>
      </c>
      <c r="P11" s="111">
        <f>SUMIFS(LinkFromRateBase!$O:$O,LinkFromRateBase!$D:$D,P$5,LinkFromRateBase!$F:$F,$D11)</f>
        <v>0</v>
      </c>
      <c r="Q11" s="111">
        <f>SUMIFS(LinkFromRateBase!$O:$O,LinkFromRateBase!$D:$D,Q$5,LinkFromRateBase!$F:$F,$D11)</f>
        <v>0</v>
      </c>
      <c r="R11" s="111">
        <f>SUMIFS(LinkFromRateBase!$O:$O,LinkFromRateBase!$D:$D,R$5,LinkFromRateBase!$F:$F,$D11)</f>
        <v>0</v>
      </c>
      <c r="S11" s="111">
        <f>SUMIFS(LinkFromRateBase!$O:$O,LinkFromRateBase!$D:$D,S$5,LinkFromRateBase!$F:$F,$D11)</f>
        <v>0</v>
      </c>
      <c r="T11" s="111">
        <f>SUMIFS(LinkFromRateBase!$O:$O,LinkFromRateBase!$D:$D,T$5,LinkFromRateBase!$F:$F,$D11)</f>
        <v>0</v>
      </c>
      <c r="U11" s="111">
        <f>SUMIFS(LinkFromRateBase!$O:$O,LinkFromRateBase!$D:$D,U$5,LinkFromRateBase!$F:$F,$D11)</f>
        <v>0</v>
      </c>
      <c r="V11" s="111"/>
    </row>
    <row r="12" spans="1:22" x14ac:dyDescent="0.2">
      <c r="B12" s="114"/>
      <c r="D12" s="39" t="s">
        <v>303</v>
      </c>
      <c r="F12" s="111">
        <f>SUM(H12:U12)</f>
        <v>3198678.376161539</v>
      </c>
      <c r="H12" s="111">
        <f>SUMIFS(LinkFromRateBase!$O:$O,LinkFromRateBase!$D:$D,H$5,LinkFromRateBase!$F:$F,$D12)</f>
        <v>3198678.376161539</v>
      </c>
      <c r="I12" s="111">
        <f>SUMIFS(LinkFromRateBase!$O:$O,LinkFromRateBase!$D:$D,I$5,LinkFromRateBase!$F:$F,$D12)</f>
        <v>0</v>
      </c>
      <c r="J12" s="111">
        <f>SUMIFS(LinkFromRateBase!$O:$O,LinkFromRateBase!$D:$D,J$5,LinkFromRateBase!$F:$F,$D12)</f>
        <v>0</v>
      </c>
      <c r="K12" s="111">
        <f>SUMIFS(LinkFromRateBase!$O:$O,LinkFromRateBase!$D:$D,K$5,LinkFromRateBase!$F:$F,$D12)</f>
        <v>0</v>
      </c>
      <c r="L12" s="111">
        <f>SUMIFS(LinkFromRateBase!$O:$O,LinkFromRateBase!$D:$D,L$5,LinkFromRateBase!$F:$F,$D12)</f>
        <v>0</v>
      </c>
      <c r="M12" s="111">
        <f>SUMIFS(LinkFromRateBase!$O:$O,LinkFromRateBase!$D:$D,M$5,LinkFromRateBase!$F:$F,$D12)</f>
        <v>0</v>
      </c>
      <c r="N12" s="111">
        <f>SUMIFS(LinkFromRateBase!$O:$O,LinkFromRateBase!$D:$D,N$5,LinkFromRateBase!$F:$F,$D12)</f>
        <v>0</v>
      </c>
      <c r="O12" s="111">
        <f>SUMIFS(LinkFromRateBase!$O:$O,LinkFromRateBase!$D:$D,O$5,LinkFromRateBase!$F:$F,$D12)</f>
        <v>0</v>
      </c>
      <c r="P12" s="111">
        <f>SUMIFS(LinkFromRateBase!$O:$O,LinkFromRateBase!$D:$D,P$5,LinkFromRateBase!$F:$F,$D12)</f>
        <v>0</v>
      </c>
      <c r="Q12" s="111">
        <f>SUMIFS(LinkFromRateBase!$O:$O,LinkFromRateBase!$D:$D,Q$5,LinkFromRateBase!$F:$F,$D12)</f>
        <v>0</v>
      </c>
      <c r="R12" s="111">
        <f>SUMIFS(LinkFromRateBase!$O:$O,LinkFromRateBase!$D:$D,R$5,LinkFromRateBase!$F:$F,$D12)</f>
        <v>0</v>
      </c>
      <c r="S12" s="111">
        <f>SUMIFS(LinkFromRateBase!$O:$O,LinkFromRateBase!$D:$D,S$5,LinkFromRateBase!$F:$F,$D12)</f>
        <v>0</v>
      </c>
      <c r="T12" s="111">
        <f>SUMIFS(LinkFromRateBase!$O:$O,LinkFromRateBase!$D:$D,T$5,LinkFromRateBase!$F:$F,$D12)</f>
        <v>0</v>
      </c>
      <c r="U12" s="111">
        <f>SUMIFS(LinkFromRateBase!$O:$O,LinkFromRateBase!$D:$D,U$5,LinkFromRateBase!$F:$F,$D12)</f>
        <v>0</v>
      </c>
      <c r="V12" s="111"/>
    </row>
    <row r="13" spans="1:22" x14ac:dyDescent="0.2">
      <c r="B13" s="114"/>
      <c r="E13" s="115"/>
      <c r="F13" s="115"/>
      <c r="G13" s="115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</row>
    <row r="14" spans="1:22" x14ac:dyDescent="0.2">
      <c r="B14" s="114"/>
      <c r="C14" s="49" t="s">
        <v>304</v>
      </c>
      <c r="E14" s="115"/>
      <c r="F14" s="115"/>
      <c r="G14" s="115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</row>
    <row r="15" spans="1:22" x14ac:dyDescent="0.2">
      <c r="B15" s="114"/>
      <c r="D15" s="39" t="s">
        <v>305</v>
      </c>
      <c r="F15" s="111">
        <f t="shared" ref="F15:F20" si="0">SUM(H15:U15)</f>
        <v>4831619.1704815347</v>
      </c>
      <c r="H15" s="111">
        <f>SUMIFS(LinkFromRateBase!$O:$O,LinkFromRateBase!$D:$D,H$5,LinkFromRateBase!$F:$F,$D15)</f>
        <v>0</v>
      </c>
      <c r="I15" s="111">
        <f>SUMIFS(LinkFromRateBase!$O:$O,LinkFromRateBase!$D:$D,I$5,LinkFromRateBase!$F:$F,$D15)</f>
        <v>4831619.1704815347</v>
      </c>
      <c r="J15" s="111">
        <f>SUMIFS(LinkFromRateBase!$O:$O,LinkFromRateBase!$D:$D,J$5,LinkFromRateBase!$F:$F,$D15)</f>
        <v>0</v>
      </c>
      <c r="K15" s="111">
        <f>SUMIFS(LinkFromRateBase!$O:$O,LinkFromRateBase!$D:$D,K$5,LinkFromRateBase!$F:$F,$D15)</f>
        <v>0</v>
      </c>
      <c r="L15" s="111">
        <f>SUMIFS(LinkFromRateBase!$O:$O,LinkFromRateBase!$D:$D,L$5,LinkFromRateBase!$F:$F,$D15)</f>
        <v>0</v>
      </c>
      <c r="M15" s="111">
        <f>SUMIFS(LinkFromRateBase!$O:$O,LinkFromRateBase!$D:$D,M$5,LinkFromRateBase!$F:$F,$D15)</f>
        <v>0</v>
      </c>
      <c r="N15" s="111">
        <f>SUMIFS(LinkFromRateBase!$O:$O,LinkFromRateBase!$D:$D,N$5,LinkFromRateBase!$F:$F,$D15)</f>
        <v>0</v>
      </c>
      <c r="O15" s="111">
        <f>SUMIFS(LinkFromRateBase!$O:$O,LinkFromRateBase!$D:$D,O$5,LinkFromRateBase!$F:$F,$D15)</f>
        <v>0</v>
      </c>
      <c r="P15" s="111">
        <f>SUMIFS(LinkFromRateBase!$O:$O,LinkFromRateBase!$D:$D,P$5,LinkFromRateBase!$F:$F,$D15)</f>
        <v>0</v>
      </c>
      <c r="Q15" s="111">
        <f>SUMIFS(LinkFromRateBase!$O:$O,LinkFromRateBase!$D:$D,Q$5,LinkFromRateBase!$F:$F,$D15)</f>
        <v>0</v>
      </c>
      <c r="R15" s="111">
        <f>SUMIFS(LinkFromRateBase!$O:$O,LinkFromRateBase!$D:$D,R$5,LinkFromRateBase!$F:$F,$D15)</f>
        <v>0</v>
      </c>
      <c r="S15" s="111">
        <f>SUMIFS(LinkFromRateBase!$O:$O,LinkFromRateBase!$D:$D,S$5,LinkFromRateBase!$F:$F,$D15)</f>
        <v>0</v>
      </c>
      <c r="T15" s="111">
        <f>SUMIFS(LinkFromRateBase!$O:$O,LinkFromRateBase!$D:$D,T$5,LinkFromRateBase!$F:$F,$D15)</f>
        <v>0</v>
      </c>
      <c r="U15" s="111">
        <f>SUMIFS(LinkFromRateBase!$O:$O,LinkFromRateBase!$D:$D,U$5,LinkFromRateBase!$F:$F,$D15)</f>
        <v>0</v>
      </c>
      <c r="V15" s="111"/>
    </row>
    <row r="16" spans="1:22" x14ac:dyDescent="0.2">
      <c r="B16" s="114"/>
      <c r="D16" s="39" t="s">
        <v>306</v>
      </c>
      <c r="E16" s="115"/>
      <c r="F16" s="111">
        <f t="shared" si="0"/>
        <v>25527594.619765148</v>
      </c>
      <c r="G16" s="115"/>
      <c r="H16" s="111">
        <f>SUMIFS(LinkFromRateBase!$O:$O,LinkFromRateBase!$D:$D,H$5,LinkFromRateBase!$F:$F,$D16)</f>
        <v>0</v>
      </c>
      <c r="I16" s="111">
        <f>SUMIFS(LinkFromRateBase!$O:$O,LinkFromRateBase!$D:$D,I$5,LinkFromRateBase!$F:$F,$D16)</f>
        <v>25527594.619765148</v>
      </c>
      <c r="J16" s="111">
        <f>SUMIFS(LinkFromRateBase!$O:$O,LinkFromRateBase!$D:$D,J$5,LinkFromRateBase!$F:$F,$D16)</f>
        <v>0</v>
      </c>
      <c r="K16" s="111">
        <f>SUMIFS(LinkFromRateBase!$O:$O,LinkFromRateBase!$D:$D,K$5,LinkFromRateBase!$F:$F,$D16)</f>
        <v>0</v>
      </c>
      <c r="L16" s="111">
        <f>SUMIFS(LinkFromRateBase!$O:$O,LinkFromRateBase!$D:$D,L$5,LinkFromRateBase!$F:$F,$D16)</f>
        <v>0</v>
      </c>
      <c r="M16" s="111">
        <f>SUMIFS(LinkFromRateBase!$O:$O,LinkFromRateBase!$D:$D,M$5,LinkFromRateBase!$F:$F,$D16)</f>
        <v>0</v>
      </c>
      <c r="N16" s="111">
        <f>SUMIFS(LinkFromRateBase!$O:$O,LinkFromRateBase!$D:$D,N$5,LinkFromRateBase!$F:$F,$D16)</f>
        <v>0</v>
      </c>
      <c r="O16" s="111">
        <f>SUMIFS(LinkFromRateBase!$O:$O,LinkFromRateBase!$D:$D,O$5,LinkFromRateBase!$F:$F,$D16)</f>
        <v>0</v>
      </c>
      <c r="P16" s="111">
        <f>SUMIFS(LinkFromRateBase!$O:$O,LinkFromRateBase!$D:$D,P$5,LinkFromRateBase!$F:$F,$D16)</f>
        <v>0</v>
      </c>
      <c r="Q16" s="111">
        <f>SUMIFS(LinkFromRateBase!$O:$O,LinkFromRateBase!$D:$D,Q$5,LinkFromRateBase!$F:$F,$D16)</f>
        <v>0</v>
      </c>
      <c r="R16" s="111">
        <f>SUMIFS(LinkFromRateBase!$O:$O,LinkFromRateBase!$D:$D,R$5,LinkFromRateBase!$F:$F,$D16)</f>
        <v>0</v>
      </c>
      <c r="S16" s="111">
        <f>SUMIFS(LinkFromRateBase!$O:$O,LinkFromRateBase!$D:$D,S$5,LinkFromRateBase!$F:$F,$D16)</f>
        <v>0</v>
      </c>
      <c r="T16" s="111">
        <f>SUMIFS(LinkFromRateBase!$O:$O,LinkFromRateBase!$D:$D,T$5,LinkFromRateBase!$F:$F,$D16)</f>
        <v>0</v>
      </c>
      <c r="U16" s="111">
        <f>SUMIFS(LinkFromRateBase!$O:$O,LinkFromRateBase!$D:$D,U$5,LinkFromRateBase!$F:$F,$D16)</f>
        <v>0</v>
      </c>
      <c r="V16" s="111"/>
    </row>
    <row r="17" spans="2:22" x14ac:dyDescent="0.2">
      <c r="B17" s="114"/>
      <c r="D17" s="39" t="s">
        <v>307</v>
      </c>
      <c r="F17" s="111">
        <f t="shared" si="0"/>
        <v>435652.70901599992</v>
      </c>
      <c r="H17" s="111">
        <f>SUMIFS(LinkFromRateBase!$O:$O,LinkFromRateBase!$D:$D,H$5,LinkFromRateBase!$F:$F,$D17)</f>
        <v>0</v>
      </c>
      <c r="I17" s="111">
        <f>SUMIFS(LinkFromRateBase!$O:$O,LinkFromRateBase!$D:$D,I$5,LinkFromRateBase!$F:$F,$D17)</f>
        <v>435652.70901599992</v>
      </c>
      <c r="J17" s="111">
        <f>SUMIFS(LinkFromRateBase!$O:$O,LinkFromRateBase!$D:$D,J$5,LinkFromRateBase!$F:$F,$D17)</f>
        <v>0</v>
      </c>
      <c r="K17" s="111">
        <f>SUMIFS(LinkFromRateBase!$O:$O,LinkFromRateBase!$D:$D,K$5,LinkFromRateBase!$F:$F,$D17)</f>
        <v>0</v>
      </c>
      <c r="L17" s="111">
        <f>SUMIFS(LinkFromRateBase!$O:$O,LinkFromRateBase!$D:$D,L$5,LinkFromRateBase!$F:$F,$D17)</f>
        <v>0</v>
      </c>
      <c r="M17" s="111">
        <f>SUMIFS(LinkFromRateBase!$O:$O,LinkFromRateBase!$D:$D,M$5,LinkFromRateBase!$F:$F,$D17)</f>
        <v>0</v>
      </c>
      <c r="N17" s="111">
        <f>SUMIFS(LinkFromRateBase!$O:$O,LinkFromRateBase!$D:$D,N$5,LinkFromRateBase!$F:$F,$D17)</f>
        <v>0</v>
      </c>
      <c r="O17" s="111">
        <f>SUMIFS(LinkFromRateBase!$O:$O,LinkFromRateBase!$D:$D,O$5,LinkFromRateBase!$F:$F,$D17)</f>
        <v>0</v>
      </c>
      <c r="P17" s="111">
        <f>SUMIFS(LinkFromRateBase!$O:$O,LinkFromRateBase!$D:$D,P$5,LinkFromRateBase!$F:$F,$D17)</f>
        <v>0</v>
      </c>
      <c r="Q17" s="111">
        <f>SUMIFS(LinkFromRateBase!$O:$O,LinkFromRateBase!$D:$D,Q$5,LinkFromRateBase!$F:$F,$D17)</f>
        <v>0</v>
      </c>
      <c r="R17" s="111">
        <f>SUMIFS(LinkFromRateBase!$O:$O,LinkFromRateBase!$D:$D,R$5,LinkFromRateBase!$F:$F,$D17)</f>
        <v>0</v>
      </c>
      <c r="S17" s="111">
        <f>SUMIFS(LinkFromRateBase!$O:$O,LinkFromRateBase!$D:$D,S$5,LinkFromRateBase!$F:$F,$D17)</f>
        <v>0</v>
      </c>
      <c r="T17" s="111">
        <f>SUMIFS(LinkFromRateBase!$O:$O,LinkFromRateBase!$D:$D,T$5,LinkFromRateBase!$F:$F,$D17)</f>
        <v>0</v>
      </c>
      <c r="U17" s="111">
        <f>SUMIFS(LinkFromRateBase!$O:$O,LinkFromRateBase!$D:$D,U$5,LinkFromRateBase!$F:$F,$D17)</f>
        <v>0</v>
      </c>
      <c r="V17" s="111"/>
    </row>
    <row r="18" spans="2:22" x14ac:dyDescent="0.2">
      <c r="B18" s="114"/>
      <c r="D18" s="39" t="s">
        <v>308</v>
      </c>
      <c r="F18" s="111">
        <f t="shared" si="0"/>
        <v>3484421.4082414885</v>
      </c>
      <c r="H18" s="111">
        <f>SUMIFS(LinkFromRateBase!$O:$O,LinkFromRateBase!$D:$D,H$5,LinkFromRateBase!$F:$F,$D18)</f>
        <v>0</v>
      </c>
      <c r="I18" s="111">
        <f>SUMIFS(LinkFromRateBase!$O:$O,LinkFromRateBase!$D:$D,I$5,LinkFromRateBase!$F:$F,$D18)</f>
        <v>3484421.4082414885</v>
      </c>
      <c r="J18" s="111">
        <f>SUMIFS(LinkFromRateBase!$O:$O,LinkFromRateBase!$D:$D,J$5,LinkFromRateBase!$F:$F,$D18)</f>
        <v>0</v>
      </c>
      <c r="K18" s="111">
        <f>SUMIFS(LinkFromRateBase!$O:$O,LinkFromRateBase!$D:$D,K$5,LinkFromRateBase!$F:$F,$D18)</f>
        <v>0</v>
      </c>
      <c r="L18" s="111">
        <f>SUMIFS(LinkFromRateBase!$O:$O,LinkFromRateBase!$D:$D,L$5,LinkFromRateBase!$F:$F,$D18)</f>
        <v>0</v>
      </c>
      <c r="M18" s="111">
        <f>SUMIFS(LinkFromRateBase!$O:$O,LinkFromRateBase!$D:$D,M$5,LinkFromRateBase!$F:$F,$D18)</f>
        <v>0</v>
      </c>
      <c r="N18" s="111">
        <f>SUMIFS(LinkFromRateBase!$O:$O,LinkFromRateBase!$D:$D,N$5,LinkFromRateBase!$F:$F,$D18)</f>
        <v>0</v>
      </c>
      <c r="O18" s="111">
        <f>SUMIFS(LinkFromRateBase!$O:$O,LinkFromRateBase!$D:$D,O$5,LinkFromRateBase!$F:$F,$D18)</f>
        <v>0</v>
      </c>
      <c r="P18" s="111">
        <f>SUMIFS(LinkFromRateBase!$O:$O,LinkFromRateBase!$D:$D,P$5,LinkFromRateBase!$F:$F,$D18)</f>
        <v>0</v>
      </c>
      <c r="Q18" s="111">
        <f>SUMIFS(LinkFromRateBase!$O:$O,LinkFromRateBase!$D:$D,Q$5,LinkFromRateBase!$F:$F,$D18)</f>
        <v>0</v>
      </c>
      <c r="R18" s="111">
        <f>SUMIFS(LinkFromRateBase!$O:$O,LinkFromRateBase!$D:$D,R$5,LinkFromRateBase!$F:$F,$D18)</f>
        <v>0</v>
      </c>
      <c r="S18" s="111">
        <f>SUMIFS(LinkFromRateBase!$O:$O,LinkFromRateBase!$D:$D,S$5,LinkFromRateBase!$F:$F,$D18)</f>
        <v>0</v>
      </c>
      <c r="T18" s="111">
        <f>SUMIFS(LinkFromRateBase!$O:$O,LinkFromRateBase!$D:$D,T$5,LinkFromRateBase!$F:$F,$D18)</f>
        <v>0</v>
      </c>
      <c r="U18" s="111">
        <f>SUMIFS(LinkFromRateBase!$O:$O,LinkFromRateBase!$D:$D,U$5,LinkFromRateBase!$F:$F,$D18)</f>
        <v>0</v>
      </c>
      <c r="V18" s="111"/>
    </row>
    <row r="19" spans="2:22" x14ac:dyDescent="0.2">
      <c r="B19" s="114"/>
      <c r="D19" s="39" t="s">
        <v>309</v>
      </c>
      <c r="F19" s="111">
        <f t="shared" si="0"/>
        <v>13364518.554816503</v>
      </c>
      <c r="H19" s="111">
        <f>SUMIFS(LinkFromRateBase!$O:$O,LinkFromRateBase!$D:$D,H$5,LinkFromRateBase!$F:$F,$D19)</f>
        <v>0</v>
      </c>
      <c r="I19" s="111">
        <f>SUMIFS(LinkFromRateBase!$O:$O,LinkFromRateBase!$D:$D,I$5,LinkFromRateBase!$F:$F,$D19)</f>
        <v>13364518.554816503</v>
      </c>
      <c r="J19" s="111">
        <f>SUMIFS(LinkFromRateBase!$O:$O,LinkFromRateBase!$D:$D,J$5,LinkFromRateBase!$F:$F,$D19)</f>
        <v>0</v>
      </c>
      <c r="K19" s="111">
        <f>SUMIFS(LinkFromRateBase!$O:$O,LinkFromRateBase!$D:$D,K$5,LinkFromRateBase!$F:$F,$D19)</f>
        <v>0</v>
      </c>
      <c r="L19" s="111">
        <f>SUMIFS(LinkFromRateBase!$O:$O,LinkFromRateBase!$D:$D,L$5,LinkFromRateBase!$F:$F,$D19)</f>
        <v>0</v>
      </c>
      <c r="M19" s="111">
        <f>SUMIFS(LinkFromRateBase!$O:$O,LinkFromRateBase!$D:$D,M$5,LinkFromRateBase!$F:$F,$D19)</f>
        <v>0</v>
      </c>
      <c r="N19" s="111">
        <f>SUMIFS(LinkFromRateBase!$O:$O,LinkFromRateBase!$D:$D,N$5,LinkFromRateBase!$F:$F,$D19)</f>
        <v>0</v>
      </c>
      <c r="O19" s="111">
        <f>SUMIFS(LinkFromRateBase!$O:$O,LinkFromRateBase!$D:$D,O$5,LinkFromRateBase!$F:$F,$D19)</f>
        <v>0</v>
      </c>
      <c r="P19" s="111">
        <f>SUMIFS(LinkFromRateBase!$O:$O,LinkFromRateBase!$D:$D,P$5,LinkFromRateBase!$F:$F,$D19)</f>
        <v>0</v>
      </c>
      <c r="Q19" s="111">
        <f>SUMIFS(LinkFromRateBase!$O:$O,LinkFromRateBase!$D:$D,Q$5,LinkFromRateBase!$F:$F,$D19)</f>
        <v>0</v>
      </c>
      <c r="R19" s="111">
        <f>SUMIFS(LinkFromRateBase!$O:$O,LinkFromRateBase!$D:$D,R$5,LinkFromRateBase!$F:$F,$D19)</f>
        <v>0</v>
      </c>
      <c r="S19" s="111">
        <f>SUMIFS(LinkFromRateBase!$O:$O,LinkFromRateBase!$D:$D,S$5,LinkFromRateBase!$F:$F,$D19)</f>
        <v>0</v>
      </c>
      <c r="T19" s="111">
        <f>SUMIFS(LinkFromRateBase!$O:$O,LinkFromRateBase!$D:$D,T$5,LinkFromRateBase!$F:$F,$D19)</f>
        <v>0</v>
      </c>
      <c r="U19" s="111">
        <f>SUMIFS(LinkFromRateBase!$O:$O,LinkFromRateBase!$D:$D,U$5,LinkFromRateBase!$F:$F,$D19)</f>
        <v>0</v>
      </c>
      <c r="V19" s="111"/>
    </row>
    <row r="20" spans="2:22" x14ac:dyDescent="0.2">
      <c r="B20" s="114"/>
      <c r="D20" s="39" t="s">
        <v>310</v>
      </c>
      <c r="F20" s="111">
        <f t="shared" si="0"/>
        <v>10964759.057606654</v>
      </c>
      <c r="H20" s="111">
        <f>SUMIFS(LinkFromRateBase!$O:$O,LinkFromRateBase!$D:$D,H$5,LinkFromRateBase!$F:$F,$D20)</f>
        <v>0</v>
      </c>
      <c r="I20" s="111">
        <f>SUMIFS(LinkFromRateBase!$O:$O,LinkFromRateBase!$D:$D,I$5,LinkFromRateBase!$F:$F,$D20)</f>
        <v>10964759.057606654</v>
      </c>
      <c r="J20" s="111">
        <f>SUMIFS(LinkFromRateBase!$O:$O,LinkFromRateBase!$D:$D,J$5,LinkFromRateBase!$F:$F,$D20)</f>
        <v>0</v>
      </c>
      <c r="K20" s="111">
        <f>SUMIFS(LinkFromRateBase!$O:$O,LinkFromRateBase!$D:$D,K$5,LinkFromRateBase!$F:$F,$D20)</f>
        <v>0</v>
      </c>
      <c r="L20" s="111">
        <f>SUMIFS(LinkFromRateBase!$O:$O,LinkFromRateBase!$D:$D,L$5,LinkFromRateBase!$F:$F,$D20)</f>
        <v>0</v>
      </c>
      <c r="M20" s="111">
        <f>SUMIFS(LinkFromRateBase!$O:$O,LinkFromRateBase!$D:$D,M$5,LinkFromRateBase!$F:$F,$D20)</f>
        <v>0</v>
      </c>
      <c r="N20" s="111">
        <f>SUMIFS(LinkFromRateBase!$O:$O,LinkFromRateBase!$D:$D,N$5,LinkFromRateBase!$F:$F,$D20)</f>
        <v>0</v>
      </c>
      <c r="O20" s="111">
        <f>SUMIFS(LinkFromRateBase!$O:$O,LinkFromRateBase!$D:$D,O$5,LinkFromRateBase!$F:$F,$D20)</f>
        <v>0</v>
      </c>
      <c r="P20" s="111">
        <f>SUMIFS(LinkFromRateBase!$O:$O,LinkFromRateBase!$D:$D,P$5,LinkFromRateBase!$F:$F,$D20)</f>
        <v>0</v>
      </c>
      <c r="Q20" s="111">
        <f>SUMIFS(LinkFromRateBase!$O:$O,LinkFromRateBase!$D:$D,Q$5,LinkFromRateBase!$F:$F,$D20)</f>
        <v>0</v>
      </c>
      <c r="R20" s="111">
        <f>SUMIFS(LinkFromRateBase!$O:$O,LinkFromRateBase!$D:$D,R$5,LinkFromRateBase!$F:$F,$D20)</f>
        <v>0</v>
      </c>
      <c r="S20" s="111">
        <f>SUMIFS(LinkFromRateBase!$O:$O,LinkFromRateBase!$D:$D,S$5,LinkFromRateBase!$F:$F,$D20)</f>
        <v>0</v>
      </c>
      <c r="T20" s="111">
        <f>SUMIFS(LinkFromRateBase!$O:$O,LinkFromRateBase!$D:$D,T$5,LinkFromRateBase!$F:$F,$D20)</f>
        <v>0</v>
      </c>
      <c r="U20" s="111">
        <f>SUMIFS(LinkFromRateBase!$O:$O,LinkFromRateBase!$D:$D,U$5,LinkFromRateBase!$F:$F,$D20)</f>
        <v>0</v>
      </c>
      <c r="V20" s="111"/>
    </row>
    <row r="21" spans="2:22" x14ac:dyDescent="0.2">
      <c r="B21" s="114"/>
      <c r="F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</row>
    <row r="22" spans="2:22" x14ac:dyDescent="0.2">
      <c r="B22" s="114"/>
      <c r="C22" s="49" t="s">
        <v>311</v>
      </c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</row>
    <row r="23" spans="2:22" x14ac:dyDescent="0.2">
      <c r="B23" s="114"/>
      <c r="D23" s="39" t="s">
        <v>312</v>
      </c>
      <c r="F23" s="111">
        <f t="shared" ref="F23:F30" si="1">SUM(H23:U23)</f>
        <v>277216.12000000005</v>
      </c>
      <c r="H23" s="111">
        <f>SUMIFS(LinkFromRateBase!$O:$O,LinkFromRateBase!$D:$D,H$5,LinkFromRateBase!$F:$F,$D23)</f>
        <v>0</v>
      </c>
      <c r="I23" s="111">
        <f>SUMIFS(LinkFromRateBase!$O:$O,LinkFromRateBase!$D:$D,I$5,LinkFromRateBase!$F:$F,$D23)</f>
        <v>0</v>
      </c>
      <c r="J23" s="111">
        <f>SUMIFS(LinkFromRateBase!$O:$O,LinkFromRateBase!$D:$D,J$5,LinkFromRateBase!$F:$F,$D23)</f>
        <v>0</v>
      </c>
      <c r="K23" s="111">
        <f>SUMIFS(LinkFromRateBase!$O:$O,LinkFromRateBase!$D:$D,K$5,LinkFromRateBase!$F:$F,$D23)</f>
        <v>277216.12000000005</v>
      </c>
      <c r="L23" s="111">
        <f>SUMIFS(LinkFromRateBase!$O:$O,LinkFromRateBase!$D:$D,L$5,LinkFromRateBase!$F:$F,$D23)</f>
        <v>0</v>
      </c>
      <c r="M23" s="111">
        <f>SUMIFS(LinkFromRateBase!$O:$O,LinkFromRateBase!$D:$D,M$5,LinkFromRateBase!$F:$F,$D23)</f>
        <v>0</v>
      </c>
      <c r="N23" s="111">
        <f>SUMIFS(LinkFromRateBase!$O:$O,LinkFromRateBase!$D:$D,N$5,LinkFromRateBase!$F:$F,$D23)</f>
        <v>0</v>
      </c>
      <c r="O23" s="111">
        <f>SUMIFS(LinkFromRateBase!$O:$O,LinkFromRateBase!$D:$D,O$5,LinkFromRateBase!$F:$F,$D23)</f>
        <v>0</v>
      </c>
      <c r="P23" s="111">
        <f>SUMIFS(LinkFromRateBase!$O:$O,LinkFromRateBase!$D:$D,P$5,LinkFromRateBase!$F:$F,$D23)</f>
        <v>0</v>
      </c>
      <c r="Q23" s="111">
        <f>SUMIFS(LinkFromRateBase!$O:$O,LinkFromRateBase!$D:$D,Q$5,LinkFromRateBase!$F:$F,$D23)</f>
        <v>0</v>
      </c>
      <c r="R23" s="111">
        <f>SUMIFS(LinkFromRateBase!$O:$O,LinkFromRateBase!$D:$D,R$5,LinkFromRateBase!$F:$F,$D23)</f>
        <v>0</v>
      </c>
      <c r="S23" s="111">
        <f>SUMIFS(LinkFromRateBase!$O:$O,LinkFromRateBase!$D:$D,S$5,LinkFromRateBase!$F:$F,$D23)</f>
        <v>0</v>
      </c>
      <c r="T23" s="111">
        <f>SUMIFS(LinkFromRateBase!$O:$O,LinkFromRateBase!$D:$D,T$5,LinkFromRateBase!$F:$F,$D23)</f>
        <v>0</v>
      </c>
      <c r="U23" s="111">
        <f>SUMIFS(LinkFromRateBase!$O:$O,LinkFromRateBase!$D:$D,U$5,LinkFromRateBase!$F:$F,$D23)</f>
        <v>0</v>
      </c>
      <c r="V23" s="111"/>
    </row>
    <row r="24" spans="2:22" x14ac:dyDescent="0.2">
      <c r="B24" s="114"/>
      <c r="D24" s="39" t="s">
        <v>313</v>
      </c>
      <c r="F24" s="111">
        <f t="shared" si="1"/>
        <v>9804128.6473785695</v>
      </c>
      <c r="H24" s="111">
        <f>SUMIFS(LinkFromRateBase!$O:$O,LinkFromRateBase!$D:$D,H$5,LinkFromRateBase!$F:$F,$D24)</f>
        <v>0</v>
      </c>
      <c r="I24" s="111">
        <f>SUMIFS(LinkFromRateBase!$O:$O,LinkFromRateBase!$D:$D,I$5,LinkFromRateBase!$F:$F,$D24)</f>
        <v>0</v>
      </c>
      <c r="J24" s="111">
        <f>SUMIFS(LinkFromRateBase!$O:$O,LinkFromRateBase!$D:$D,J$5,LinkFromRateBase!$F:$F,$D24)</f>
        <v>0</v>
      </c>
      <c r="K24" s="111">
        <f>SUMIFS(LinkFromRateBase!$O:$O,LinkFromRateBase!$D:$D,K$5,LinkFromRateBase!$F:$F,$D24)</f>
        <v>9804128.6473785695</v>
      </c>
      <c r="L24" s="111">
        <f>SUMIFS(LinkFromRateBase!$O:$O,LinkFromRateBase!$D:$D,L$5,LinkFromRateBase!$F:$F,$D24)</f>
        <v>0</v>
      </c>
      <c r="M24" s="111">
        <f>SUMIFS(LinkFromRateBase!$O:$O,LinkFromRateBase!$D:$D,M$5,LinkFromRateBase!$F:$F,$D24)</f>
        <v>0</v>
      </c>
      <c r="N24" s="111">
        <f>SUMIFS(LinkFromRateBase!$O:$O,LinkFromRateBase!$D:$D,N$5,LinkFromRateBase!$F:$F,$D24)</f>
        <v>0</v>
      </c>
      <c r="O24" s="111">
        <f>SUMIFS(LinkFromRateBase!$O:$O,LinkFromRateBase!$D:$D,O$5,LinkFromRateBase!$F:$F,$D24)</f>
        <v>0</v>
      </c>
      <c r="P24" s="111">
        <f>SUMIFS(LinkFromRateBase!$O:$O,LinkFromRateBase!$D:$D,P$5,LinkFromRateBase!$F:$F,$D24)</f>
        <v>0</v>
      </c>
      <c r="Q24" s="111">
        <f>SUMIFS(LinkFromRateBase!$O:$O,LinkFromRateBase!$D:$D,Q$5,LinkFromRateBase!$F:$F,$D24)</f>
        <v>0</v>
      </c>
      <c r="R24" s="111">
        <f>SUMIFS(LinkFromRateBase!$O:$O,LinkFromRateBase!$D:$D,R$5,LinkFromRateBase!$F:$F,$D24)</f>
        <v>0</v>
      </c>
      <c r="S24" s="111">
        <f>SUMIFS(LinkFromRateBase!$O:$O,LinkFromRateBase!$D:$D,S$5,LinkFromRateBase!$F:$F,$D24)</f>
        <v>0</v>
      </c>
      <c r="T24" s="111">
        <f>SUMIFS(LinkFromRateBase!$O:$O,LinkFromRateBase!$D:$D,T$5,LinkFromRateBase!$F:$F,$D24)</f>
        <v>0</v>
      </c>
      <c r="U24" s="111">
        <f>SUMIFS(LinkFromRateBase!$O:$O,LinkFromRateBase!$D:$D,U$5,LinkFromRateBase!$F:$F,$D24)</f>
        <v>0</v>
      </c>
      <c r="V24" s="111"/>
    </row>
    <row r="25" spans="2:22" x14ac:dyDescent="0.2">
      <c r="B25" s="114"/>
      <c r="D25" s="39" t="s">
        <v>314</v>
      </c>
      <c r="F25" s="111">
        <f t="shared" si="1"/>
        <v>3317053.8104559956</v>
      </c>
      <c r="H25" s="111">
        <f>SUMIFS(LinkFromRateBase!$O:$O,LinkFromRateBase!$D:$D,H$5,LinkFromRateBase!$F:$F,$D25)</f>
        <v>0</v>
      </c>
      <c r="I25" s="111">
        <f>SUMIFS(LinkFromRateBase!$O:$O,LinkFromRateBase!$D:$D,I$5,LinkFromRateBase!$F:$F,$D25)</f>
        <v>0</v>
      </c>
      <c r="J25" s="111">
        <f>SUMIFS(LinkFromRateBase!$O:$O,LinkFromRateBase!$D:$D,J$5,LinkFromRateBase!$F:$F,$D25)</f>
        <v>0</v>
      </c>
      <c r="K25" s="111">
        <f>SUMIFS(LinkFromRateBase!$O:$O,LinkFromRateBase!$D:$D,K$5,LinkFromRateBase!$F:$F,$D25)</f>
        <v>3317053.8104559956</v>
      </c>
      <c r="L25" s="111">
        <f>SUMIFS(LinkFromRateBase!$O:$O,LinkFromRateBase!$D:$D,L$5,LinkFromRateBase!$F:$F,$D25)</f>
        <v>0</v>
      </c>
      <c r="M25" s="111">
        <f>SUMIFS(LinkFromRateBase!$O:$O,LinkFromRateBase!$D:$D,M$5,LinkFromRateBase!$F:$F,$D25)</f>
        <v>0</v>
      </c>
      <c r="N25" s="111">
        <f>SUMIFS(LinkFromRateBase!$O:$O,LinkFromRateBase!$D:$D,N$5,LinkFromRateBase!$F:$F,$D25)</f>
        <v>0</v>
      </c>
      <c r="O25" s="111">
        <f>SUMIFS(LinkFromRateBase!$O:$O,LinkFromRateBase!$D:$D,O$5,LinkFromRateBase!$F:$F,$D25)</f>
        <v>0</v>
      </c>
      <c r="P25" s="111">
        <f>SUMIFS(LinkFromRateBase!$O:$O,LinkFromRateBase!$D:$D,P$5,LinkFromRateBase!$F:$F,$D25)</f>
        <v>0</v>
      </c>
      <c r="Q25" s="111">
        <f>SUMIFS(LinkFromRateBase!$O:$O,LinkFromRateBase!$D:$D,Q$5,LinkFromRateBase!$F:$F,$D25)</f>
        <v>0</v>
      </c>
      <c r="R25" s="111">
        <f>SUMIFS(LinkFromRateBase!$O:$O,LinkFromRateBase!$D:$D,R$5,LinkFromRateBase!$F:$F,$D25)</f>
        <v>0</v>
      </c>
      <c r="S25" s="111">
        <f>SUMIFS(LinkFromRateBase!$O:$O,LinkFromRateBase!$D:$D,S$5,LinkFromRateBase!$F:$F,$D25)</f>
        <v>0</v>
      </c>
      <c r="T25" s="111">
        <f>SUMIFS(LinkFromRateBase!$O:$O,LinkFromRateBase!$D:$D,T$5,LinkFromRateBase!$F:$F,$D25)</f>
        <v>0</v>
      </c>
      <c r="U25" s="111">
        <f>SUMIFS(LinkFromRateBase!$O:$O,LinkFromRateBase!$D:$D,U$5,LinkFromRateBase!$F:$F,$D25)</f>
        <v>0</v>
      </c>
      <c r="V25" s="111"/>
    </row>
    <row r="26" spans="2:22" x14ac:dyDescent="0.2">
      <c r="B26" s="114"/>
      <c r="D26" s="39" t="s">
        <v>315</v>
      </c>
      <c r="F26" s="111">
        <f t="shared" si="1"/>
        <v>0</v>
      </c>
      <c r="H26" s="111">
        <f>SUMIFS(LinkFromRateBase!$O:$O,LinkFromRateBase!$D:$D,H$5,LinkFromRateBase!$F:$F,$D26)</f>
        <v>0</v>
      </c>
      <c r="I26" s="111">
        <f>SUMIFS(LinkFromRateBase!$O:$O,LinkFromRateBase!$D:$D,I$5,LinkFromRateBase!$F:$F,$D26)</f>
        <v>0</v>
      </c>
      <c r="J26" s="111">
        <f>SUMIFS(LinkFromRateBase!$O:$O,LinkFromRateBase!$D:$D,J$5,LinkFromRateBase!$F:$F,$D26)</f>
        <v>0</v>
      </c>
      <c r="K26" s="111">
        <f>SUMIFS(LinkFromRateBase!$O:$O,LinkFromRateBase!$D:$D,K$5,LinkFromRateBase!$F:$F,$D26)</f>
        <v>0</v>
      </c>
      <c r="L26" s="111">
        <f>SUMIFS(LinkFromRateBase!$O:$O,LinkFromRateBase!$D:$D,L$5,LinkFromRateBase!$F:$F,$D26)</f>
        <v>0</v>
      </c>
      <c r="M26" s="111">
        <f>SUMIFS(LinkFromRateBase!$O:$O,LinkFromRateBase!$D:$D,M$5,LinkFromRateBase!$F:$F,$D26)</f>
        <v>0</v>
      </c>
      <c r="N26" s="111">
        <f>SUMIFS(LinkFromRateBase!$O:$O,LinkFromRateBase!$D:$D,N$5,LinkFromRateBase!$F:$F,$D26)</f>
        <v>0</v>
      </c>
      <c r="O26" s="111">
        <f>SUMIFS(LinkFromRateBase!$O:$O,LinkFromRateBase!$D:$D,O$5,LinkFromRateBase!$F:$F,$D26)</f>
        <v>0</v>
      </c>
      <c r="P26" s="111">
        <f>SUMIFS(LinkFromRateBase!$O:$O,LinkFromRateBase!$D:$D,P$5,LinkFromRateBase!$F:$F,$D26)</f>
        <v>0</v>
      </c>
      <c r="Q26" s="111">
        <f>SUMIFS(LinkFromRateBase!$O:$O,LinkFromRateBase!$D:$D,Q$5,LinkFromRateBase!$F:$F,$D26)</f>
        <v>0</v>
      </c>
      <c r="R26" s="111">
        <f>SUMIFS(LinkFromRateBase!$O:$O,LinkFromRateBase!$D:$D,R$5,LinkFromRateBase!$F:$F,$D26)</f>
        <v>0</v>
      </c>
      <c r="S26" s="111">
        <f>SUMIFS(LinkFromRateBase!$O:$O,LinkFromRateBase!$D:$D,S$5,LinkFromRateBase!$F:$F,$D26)</f>
        <v>0</v>
      </c>
      <c r="T26" s="111">
        <f>SUMIFS(LinkFromRateBase!$O:$O,LinkFromRateBase!$D:$D,T$5,LinkFromRateBase!$F:$F,$D26)</f>
        <v>0</v>
      </c>
      <c r="U26" s="111">
        <f>SUMIFS(LinkFromRateBase!$O:$O,LinkFromRateBase!$D:$D,U$5,LinkFromRateBase!$F:$F,$D26)</f>
        <v>0</v>
      </c>
      <c r="V26" s="111"/>
    </row>
    <row r="27" spans="2:22" x14ac:dyDescent="0.2">
      <c r="B27" s="114"/>
      <c r="D27" s="39" t="s">
        <v>316</v>
      </c>
      <c r="F27" s="111">
        <f t="shared" si="1"/>
        <v>19435714.977518119</v>
      </c>
      <c r="H27" s="111">
        <f>SUMIFS(LinkFromRateBase!$O:$O,LinkFromRateBase!$D:$D,H$5,LinkFromRateBase!$F:$F,$D27)</f>
        <v>0</v>
      </c>
      <c r="I27" s="111">
        <f>SUMIFS(LinkFromRateBase!$O:$O,LinkFromRateBase!$D:$D,I$5,LinkFromRateBase!$F:$F,$D27)</f>
        <v>0</v>
      </c>
      <c r="J27" s="111">
        <f>SUMIFS(LinkFromRateBase!$O:$O,LinkFromRateBase!$D:$D,J$5,LinkFromRateBase!$F:$F,$D27)</f>
        <v>0</v>
      </c>
      <c r="K27" s="111">
        <f>SUMIFS(LinkFromRateBase!$O:$O,LinkFromRateBase!$D:$D,K$5,LinkFromRateBase!$F:$F,$D27)</f>
        <v>19435714.977518119</v>
      </c>
      <c r="L27" s="111">
        <f>SUMIFS(LinkFromRateBase!$O:$O,LinkFromRateBase!$D:$D,L$5,LinkFromRateBase!$F:$F,$D27)</f>
        <v>0</v>
      </c>
      <c r="M27" s="111">
        <f>SUMIFS(LinkFromRateBase!$O:$O,LinkFromRateBase!$D:$D,M$5,LinkFromRateBase!$F:$F,$D27)</f>
        <v>0</v>
      </c>
      <c r="N27" s="111">
        <f>SUMIFS(LinkFromRateBase!$O:$O,LinkFromRateBase!$D:$D,N$5,LinkFromRateBase!$F:$F,$D27)</f>
        <v>0</v>
      </c>
      <c r="O27" s="111">
        <f>SUMIFS(LinkFromRateBase!$O:$O,LinkFromRateBase!$D:$D,O$5,LinkFromRateBase!$F:$F,$D27)</f>
        <v>0</v>
      </c>
      <c r="P27" s="111">
        <f>SUMIFS(LinkFromRateBase!$O:$O,LinkFromRateBase!$D:$D,P$5,LinkFromRateBase!$F:$F,$D27)</f>
        <v>0</v>
      </c>
      <c r="Q27" s="111">
        <f>SUMIFS(LinkFromRateBase!$O:$O,LinkFromRateBase!$D:$D,Q$5,LinkFromRateBase!$F:$F,$D27)</f>
        <v>0</v>
      </c>
      <c r="R27" s="111">
        <f>SUMIFS(LinkFromRateBase!$O:$O,LinkFromRateBase!$D:$D,R$5,LinkFromRateBase!$F:$F,$D27)</f>
        <v>0</v>
      </c>
      <c r="S27" s="111">
        <f>SUMIFS(LinkFromRateBase!$O:$O,LinkFromRateBase!$D:$D,S$5,LinkFromRateBase!$F:$F,$D27)</f>
        <v>0</v>
      </c>
      <c r="T27" s="111">
        <f>SUMIFS(LinkFromRateBase!$O:$O,LinkFromRateBase!$D:$D,T$5,LinkFromRateBase!$F:$F,$D27)</f>
        <v>0</v>
      </c>
      <c r="U27" s="111">
        <f>SUMIFS(LinkFromRateBase!$O:$O,LinkFromRateBase!$D:$D,U$5,LinkFromRateBase!$F:$F,$D27)</f>
        <v>0</v>
      </c>
      <c r="V27" s="111"/>
    </row>
    <row r="28" spans="2:22" x14ac:dyDescent="0.2">
      <c r="B28" s="114"/>
      <c r="D28" s="39" t="s">
        <v>317</v>
      </c>
      <c r="F28" s="111">
        <f t="shared" si="1"/>
        <v>128249.41146933351</v>
      </c>
      <c r="H28" s="111">
        <f>SUMIFS(LinkFromRateBase!$O:$O,LinkFromRateBase!$D:$D,H$5,LinkFromRateBase!$F:$F,$D28)</f>
        <v>0</v>
      </c>
      <c r="I28" s="111">
        <f>SUMIFS(LinkFromRateBase!$O:$O,LinkFromRateBase!$D:$D,I$5,LinkFromRateBase!$F:$F,$D28)</f>
        <v>0</v>
      </c>
      <c r="J28" s="111">
        <f>SUMIFS(LinkFromRateBase!$O:$O,LinkFromRateBase!$D:$D,J$5,LinkFromRateBase!$F:$F,$D28)</f>
        <v>0</v>
      </c>
      <c r="K28" s="111">
        <f>SUMIFS(LinkFromRateBase!$O:$O,LinkFromRateBase!$D:$D,K$5,LinkFromRateBase!$F:$F,$D28)</f>
        <v>128249.41146933351</v>
      </c>
      <c r="L28" s="111">
        <f>SUMIFS(LinkFromRateBase!$O:$O,LinkFromRateBase!$D:$D,L$5,LinkFromRateBase!$F:$F,$D28)</f>
        <v>0</v>
      </c>
      <c r="M28" s="111">
        <f>SUMIFS(LinkFromRateBase!$O:$O,LinkFromRateBase!$D:$D,M$5,LinkFromRateBase!$F:$F,$D28)</f>
        <v>0</v>
      </c>
      <c r="N28" s="111">
        <f>SUMIFS(LinkFromRateBase!$O:$O,LinkFromRateBase!$D:$D,N$5,LinkFromRateBase!$F:$F,$D28)</f>
        <v>0</v>
      </c>
      <c r="O28" s="111">
        <f>SUMIFS(LinkFromRateBase!$O:$O,LinkFromRateBase!$D:$D,O$5,LinkFromRateBase!$F:$F,$D28)</f>
        <v>0</v>
      </c>
      <c r="P28" s="111">
        <f>SUMIFS(LinkFromRateBase!$O:$O,LinkFromRateBase!$D:$D,P$5,LinkFromRateBase!$F:$F,$D28)</f>
        <v>0</v>
      </c>
      <c r="Q28" s="111">
        <f>SUMIFS(LinkFromRateBase!$O:$O,LinkFromRateBase!$D:$D,Q$5,LinkFromRateBase!$F:$F,$D28)</f>
        <v>0</v>
      </c>
      <c r="R28" s="111">
        <f>SUMIFS(LinkFromRateBase!$O:$O,LinkFromRateBase!$D:$D,R$5,LinkFromRateBase!$F:$F,$D28)</f>
        <v>0</v>
      </c>
      <c r="S28" s="111">
        <f>SUMIFS(LinkFromRateBase!$O:$O,LinkFromRateBase!$D:$D,S$5,LinkFromRateBase!$F:$F,$D28)</f>
        <v>0</v>
      </c>
      <c r="T28" s="111">
        <f>SUMIFS(LinkFromRateBase!$O:$O,LinkFromRateBase!$D:$D,T$5,LinkFromRateBase!$F:$F,$D28)</f>
        <v>0</v>
      </c>
      <c r="U28" s="111">
        <f>SUMIFS(LinkFromRateBase!$O:$O,LinkFromRateBase!$D:$D,U$5,LinkFromRateBase!$F:$F,$D28)</f>
        <v>0</v>
      </c>
      <c r="V28" s="111"/>
    </row>
    <row r="29" spans="2:22" x14ac:dyDescent="0.2">
      <c r="B29" s="114"/>
      <c r="D29" s="39" t="s">
        <v>318</v>
      </c>
      <c r="F29" s="111">
        <f t="shared" si="1"/>
        <v>-1476.7100000000005</v>
      </c>
      <c r="H29" s="111">
        <f>SUMIFS(LinkFromRateBase!$O:$O,LinkFromRateBase!$D:$D,H$5,LinkFromRateBase!$F:$F,$D29)</f>
        <v>0</v>
      </c>
      <c r="I29" s="111">
        <f>SUMIFS(LinkFromRateBase!$O:$O,LinkFromRateBase!$D:$D,I$5,LinkFromRateBase!$F:$F,$D29)</f>
        <v>0</v>
      </c>
      <c r="J29" s="111">
        <f>SUMIFS(LinkFromRateBase!$O:$O,LinkFromRateBase!$D:$D,J$5,LinkFromRateBase!$F:$F,$D29)</f>
        <v>0</v>
      </c>
      <c r="K29" s="111">
        <f>SUMIFS(LinkFromRateBase!$O:$O,LinkFromRateBase!$D:$D,K$5,LinkFromRateBase!$F:$F,$D29)</f>
        <v>-1476.7100000000005</v>
      </c>
      <c r="L29" s="111">
        <f>SUMIFS(LinkFromRateBase!$O:$O,LinkFromRateBase!$D:$D,L$5,LinkFromRateBase!$F:$F,$D29)</f>
        <v>0</v>
      </c>
      <c r="M29" s="111">
        <f>SUMIFS(LinkFromRateBase!$O:$O,LinkFromRateBase!$D:$D,M$5,LinkFromRateBase!$F:$F,$D29)</f>
        <v>0</v>
      </c>
      <c r="N29" s="111">
        <f>SUMIFS(LinkFromRateBase!$O:$O,LinkFromRateBase!$D:$D,N$5,LinkFromRateBase!$F:$F,$D29)</f>
        <v>0</v>
      </c>
      <c r="O29" s="111">
        <f>SUMIFS(LinkFromRateBase!$O:$O,LinkFromRateBase!$D:$D,O$5,LinkFromRateBase!$F:$F,$D29)</f>
        <v>0</v>
      </c>
      <c r="P29" s="111">
        <f>SUMIFS(LinkFromRateBase!$O:$O,LinkFromRateBase!$D:$D,P$5,LinkFromRateBase!$F:$F,$D29)</f>
        <v>0</v>
      </c>
      <c r="Q29" s="111">
        <f>SUMIFS(LinkFromRateBase!$O:$O,LinkFromRateBase!$D:$D,Q$5,LinkFromRateBase!$F:$F,$D29)</f>
        <v>0</v>
      </c>
      <c r="R29" s="111">
        <f>SUMIFS(LinkFromRateBase!$O:$O,LinkFromRateBase!$D:$D,R$5,LinkFromRateBase!$F:$F,$D29)</f>
        <v>0</v>
      </c>
      <c r="S29" s="111">
        <f>SUMIFS(LinkFromRateBase!$O:$O,LinkFromRateBase!$D:$D,S$5,LinkFromRateBase!$F:$F,$D29)</f>
        <v>0</v>
      </c>
      <c r="T29" s="111">
        <f>SUMIFS(LinkFromRateBase!$O:$O,LinkFromRateBase!$D:$D,T$5,LinkFromRateBase!$F:$F,$D29)</f>
        <v>0</v>
      </c>
      <c r="U29" s="111">
        <f>SUMIFS(LinkFromRateBase!$O:$O,LinkFromRateBase!$D:$D,U$5,LinkFromRateBase!$F:$F,$D29)</f>
        <v>0</v>
      </c>
      <c r="V29" s="111"/>
    </row>
    <row r="30" spans="2:22" x14ac:dyDescent="0.2">
      <c r="B30" s="113"/>
      <c r="D30" s="39" t="s">
        <v>319</v>
      </c>
      <c r="F30" s="111">
        <f t="shared" si="1"/>
        <v>0</v>
      </c>
      <c r="H30" s="111">
        <f>SUMIFS(LinkFromRateBase!$O:$O,LinkFromRateBase!$D:$D,H$5,LinkFromRateBase!$F:$F,$D30)</f>
        <v>0</v>
      </c>
      <c r="I30" s="111">
        <f>SUMIFS(LinkFromRateBase!$O:$O,LinkFromRateBase!$D:$D,I$5,LinkFromRateBase!$F:$F,$D30)</f>
        <v>0</v>
      </c>
      <c r="J30" s="111">
        <f>SUMIFS(LinkFromRateBase!$O:$O,LinkFromRateBase!$D:$D,J$5,LinkFromRateBase!$F:$F,$D30)</f>
        <v>0</v>
      </c>
      <c r="K30" s="111">
        <f>SUMIFS(LinkFromRateBase!$O:$O,LinkFromRateBase!$D:$D,K$5,LinkFromRateBase!$F:$F,$D30)</f>
        <v>0</v>
      </c>
      <c r="L30" s="111">
        <f>SUMIFS(LinkFromRateBase!$O:$O,LinkFromRateBase!$D:$D,L$5,LinkFromRateBase!$F:$F,$D30)</f>
        <v>0</v>
      </c>
      <c r="M30" s="111">
        <f>SUMIFS(LinkFromRateBase!$O:$O,LinkFromRateBase!$D:$D,M$5,LinkFromRateBase!$F:$F,$D30)</f>
        <v>0</v>
      </c>
      <c r="N30" s="111">
        <f>SUMIFS(LinkFromRateBase!$O:$O,LinkFromRateBase!$D:$D,N$5,LinkFromRateBase!$F:$F,$D30)</f>
        <v>0</v>
      </c>
      <c r="O30" s="111">
        <f>SUMIFS(LinkFromRateBase!$O:$O,LinkFromRateBase!$D:$D,O$5,LinkFromRateBase!$F:$F,$D30)</f>
        <v>0</v>
      </c>
      <c r="P30" s="111">
        <f>SUMIFS(LinkFromRateBase!$O:$O,LinkFromRateBase!$D:$D,P$5,LinkFromRateBase!$F:$F,$D30)</f>
        <v>0</v>
      </c>
      <c r="Q30" s="111">
        <f>SUMIFS(LinkFromRateBase!$O:$O,LinkFromRateBase!$D:$D,Q$5,LinkFromRateBase!$F:$F,$D30)</f>
        <v>0</v>
      </c>
      <c r="R30" s="111">
        <f>SUMIFS(LinkFromRateBase!$O:$O,LinkFromRateBase!$D:$D,R$5,LinkFromRateBase!$F:$F,$D30)</f>
        <v>0</v>
      </c>
      <c r="S30" s="111">
        <f>SUMIFS(LinkFromRateBase!$O:$O,LinkFromRateBase!$D:$D,S$5,LinkFromRateBase!$F:$F,$D30)</f>
        <v>0</v>
      </c>
      <c r="T30" s="111">
        <f>SUMIFS(LinkFromRateBase!$O:$O,LinkFromRateBase!$D:$D,T$5,LinkFromRateBase!$F:$F,$D30)</f>
        <v>0</v>
      </c>
      <c r="U30" s="111">
        <f>SUMIFS(LinkFromRateBase!$O:$O,LinkFromRateBase!$D:$D,U$5,LinkFromRateBase!$F:$F,$D30)</f>
        <v>0</v>
      </c>
      <c r="V30" s="111"/>
    </row>
    <row r="31" spans="2:22" x14ac:dyDescent="0.2">
      <c r="B31" s="113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</row>
    <row r="32" spans="2:22" x14ac:dyDescent="0.2">
      <c r="B32" s="114"/>
      <c r="C32" s="49" t="s">
        <v>18</v>
      </c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</row>
    <row r="33" spans="2:22" x14ac:dyDescent="0.2">
      <c r="B33" s="114"/>
      <c r="D33" s="39" t="s">
        <v>320</v>
      </c>
      <c r="F33" s="111">
        <f>SUM(H33:U33)</f>
        <v>800183.34</v>
      </c>
      <c r="H33" s="111">
        <f>SUMIFS(LinkFromRateBase!$O:$O,LinkFromRateBase!$D:$D,H$5,LinkFromRateBase!$F:$F,$D33)</f>
        <v>0</v>
      </c>
      <c r="I33" s="111">
        <f>SUMIFS(LinkFromRateBase!$O:$O,LinkFromRateBase!$D:$D,I$5,LinkFromRateBase!$F:$F,$D33)</f>
        <v>0</v>
      </c>
      <c r="J33" s="111">
        <f>SUMIFS(LinkFromRateBase!$O:$O,LinkFromRateBase!$D:$D,J$5,LinkFromRateBase!$F:$F,$D33)</f>
        <v>800183.34</v>
      </c>
      <c r="K33" s="111">
        <f>SUMIFS(LinkFromRateBase!$O:$O,LinkFromRateBase!$D:$D,K$5,LinkFromRateBase!$F:$F,$D33)</f>
        <v>0</v>
      </c>
      <c r="L33" s="111">
        <f>SUMIFS(LinkFromRateBase!$O:$O,LinkFromRateBase!$D:$D,L$5,LinkFromRateBase!$F:$F,$D33)</f>
        <v>0</v>
      </c>
      <c r="M33" s="111">
        <f>SUMIFS(LinkFromRateBase!$O:$O,LinkFromRateBase!$D:$D,M$5,LinkFromRateBase!$F:$F,$D33)</f>
        <v>0</v>
      </c>
      <c r="N33" s="111">
        <f>SUMIFS(LinkFromRateBase!$O:$O,LinkFromRateBase!$D:$D,N$5,LinkFromRateBase!$F:$F,$D33)</f>
        <v>0</v>
      </c>
      <c r="O33" s="111">
        <f>SUMIFS(LinkFromRateBase!$O:$O,LinkFromRateBase!$D:$D,O$5,LinkFromRateBase!$F:$F,$D33)</f>
        <v>0</v>
      </c>
      <c r="P33" s="111">
        <f>SUMIFS(LinkFromRateBase!$O:$O,LinkFromRateBase!$D:$D,P$5,LinkFromRateBase!$F:$F,$D33)</f>
        <v>0</v>
      </c>
      <c r="Q33" s="111">
        <f>SUMIFS(LinkFromRateBase!$O:$O,LinkFromRateBase!$D:$D,Q$5,LinkFromRateBase!$F:$F,$D33)</f>
        <v>0</v>
      </c>
      <c r="R33" s="111">
        <f>SUMIFS(LinkFromRateBase!$O:$O,LinkFromRateBase!$D:$D,R$5,LinkFromRateBase!$F:$F,$D33)</f>
        <v>0</v>
      </c>
      <c r="S33" s="111">
        <f>SUMIFS(LinkFromRateBase!$O:$O,LinkFromRateBase!$D:$D,S$5,LinkFromRateBase!$F:$F,$D33)</f>
        <v>0</v>
      </c>
      <c r="T33" s="111">
        <f>SUMIFS(LinkFromRateBase!$O:$O,LinkFromRateBase!$D:$D,T$5,LinkFromRateBase!$F:$F,$D33)</f>
        <v>0</v>
      </c>
      <c r="U33" s="111">
        <f>SUMIFS(LinkFromRateBase!$O:$O,LinkFromRateBase!$D:$D,U$5,LinkFromRateBase!$F:$F,$D33)</f>
        <v>0</v>
      </c>
      <c r="V33" s="111"/>
    </row>
    <row r="34" spans="2:22" x14ac:dyDescent="0.2">
      <c r="B34" s="114"/>
      <c r="D34" s="39" t="s">
        <v>321</v>
      </c>
      <c r="F34" s="111">
        <f>SUM(H34:U34)</f>
        <v>60759829.326822951</v>
      </c>
      <c r="H34" s="111">
        <f>SUMIFS(LinkFromRateBase!$O:$O,LinkFromRateBase!$D:$D,H$5,LinkFromRateBase!$F:$F,$D34)</f>
        <v>0</v>
      </c>
      <c r="I34" s="111">
        <f>SUMIFS(LinkFromRateBase!$O:$O,LinkFromRateBase!$D:$D,I$5,LinkFromRateBase!$F:$F,$D34)</f>
        <v>0</v>
      </c>
      <c r="J34" s="111">
        <f>SUMIFS(LinkFromRateBase!$O:$O,LinkFromRateBase!$D:$D,J$5,LinkFromRateBase!$F:$F,$D34)</f>
        <v>60759829.326822951</v>
      </c>
      <c r="K34" s="111">
        <f>SUMIFS(LinkFromRateBase!$O:$O,LinkFromRateBase!$D:$D,K$5,LinkFromRateBase!$F:$F,$D34)</f>
        <v>0</v>
      </c>
      <c r="L34" s="111">
        <f>SUMIFS(LinkFromRateBase!$O:$O,LinkFromRateBase!$D:$D,L$5,LinkFromRateBase!$F:$F,$D34)</f>
        <v>0</v>
      </c>
      <c r="M34" s="111">
        <f>SUMIFS(LinkFromRateBase!$O:$O,LinkFromRateBase!$D:$D,M$5,LinkFromRateBase!$F:$F,$D34)</f>
        <v>0</v>
      </c>
      <c r="N34" s="111">
        <f>SUMIFS(LinkFromRateBase!$O:$O,LinkFromRateBase!$D:$D,N$5,LinkFromRateBase!$F:$F,$D34)</f>
        <v>0</v>
      </c>
      <c r="O34" s="111">
        <f>SUMIFS(LinkFromRateBase!$O:$O,LinkFromRateBase!$D:$D,O$5,LinkFromRateBase!$F:$F,$D34)</f>
        <v>0</v>
      </c>
      <c r="P34" s="111">
        <f>SUMIFS(LinkFromRateBase!$O:$O,LinkFromRateBase!$D:$D,P$5,LinkFromRateBase!$F:$F,$D34)</f>
        <v>0</v>
      </c>
      <c r="Q34" s="111">
        <f>SUMIFS(LinkFromRateBase!$O:$O,LinkFromRateBase!$D:$D,Q$5,LinkFromRateBase!$F:$F,$D34)</f>
        <v>0</v>
      </c>
      <c r="R34" s="111">
        <f>SUMIFS(LinkFromRateBase!$O:$O,LinkFromRateBase!$D:$D,R$5,LinkFromRateBase!$F:$F,$D34)</f>
        <v>0</v>
      </c>
      <c r="S34" s="111">
        <f>SUMIFS(LinkFromRateBase!$O:$O,LinkFromRateBase!$D:$D,S$5,LinkFromRateBase!$F:$F,$D34)</f>
        <v>0</v>
      </c>
      <c r="T34" s="111">
        <f>SUMIFS(LinkFromRateBase!$O:$O,LinkFromRateBase!$D:$D,T$5,LinkFromRateBase!$F:$F,$D34)</f>
        <v>0</v>
      </c>
      <c r="U34" s="111">
        <f>SUMIFS(LinkFromRateBase!$O:$O,LinkFromRateBase!$D:$D,U$5,LinkFromRateBase!$F:$F,$D34)</f>
        <v>0</v>
      </c>
      <c r="V34" s="111"/>
    </row>
    <row r="35" spans="2:22" x14ac:dyDescent="0.2">
      <c r="B35" s="114"/>
      <c r="D35" s="39" t="s">
        <v>322</v>
      </c>
      <c r="F35" s="111">
        <f>SUM(H35:U35)</f>
        <v>5347185.4946935913</v>
      </c>
      <c r="H35" s="111">
        <f>SUMIFS(LinkFromRateBase!$O:$O,LinkFromRateBase!$D:$D,H$5,LinkFromRateBase!$F:$F,$D35)</f>
        <v>0</v>
      </c>
      <c r="I35" s="111">
        <f>SUMIFS(LinkFromRateBase!$O:$O,LinkFromRateBase!$D:$D,I$5,LinkFromRateBase!$F:$F,$D35)</f>
        <v>0</v>
      </c>
      <c r="J35" s="111">
        <f>SUMIFS(LinkFromRateBase!$O:$O,LinkFromRateBase!$D:$D,J$5,LinkFromRateBase!$F:$F,$D35)</f>
        <v>5347185.4946935913</v>
      </c>
      <c r="K35" s="111">
        <f>SUMIFS(LinkFromRateBase!$O:$O,LinkFromRateBase!$D:$D,K$5,LinkFromRateBase!$F:$F,$D35)</f>
        <v>0</v>
      </c>
      <c r="L35" s="111">
        <f>SUMIFS(LinkFromRateBase!$O:$O,LinkFromRateBase!$D:$D,L$5,LinkFromRateBase!$F:$F,$D35)</f>
        <v>0</v>
      </c>
      <c r="M35" s="111">
        <f>SUMIFS(LinkFromRateBase!$O:$O,LinkFromRateBase!$D:$D,M$5,LinkFromRateBase!$F:$F,$D35)</f>
        <v>0</v>
      </c>
      <c r="N35" s="111">
        <f>SUMIFS(LinkFromRateBase!$O:$O,LinkFromRateBase!$D:$D,N$5,LinkFromRateBase!$F:$F,$D35)</f>
        <v>0</v>
      </c>
      <c r="O35" s="111">
        <f>SUMIFS(LinkFromRateBase!$O:$O,LinkFromRateBase!$D:$D,O$5,LinkFromRateBase!$F:$F,$D35)</f>
        <v>0</v>
      </c>
      <c r="P35" s="111">
        <f>SUMIFS(LinkFromRateBase!$O:$O,LinkFromRateBase!$D:$D,P$5,LinkFromRateBase!$F:$F,$D35)</f>
        <v>0</v>
      </c>
      <c r="Q35" s="111">
        <f>SUMIFS(LinkFromRateBase!$O:$O,LinkFromRateBase!$D:$D,Q$5,LinkFromRateBase!$F:$F,$D35)</f>
        <v>0</v>
      </c>
      <c r="R35" s="111">
        <f>SUMIFS(LinkFromRateBase!$O:$O,LinkFromRateBase!$D:$D,R$5,LinkFromRateBase!$F:$F,$D35)</f>
        <v>0</v>
      </c>
      <c r="S35" s="111">
        <f>SUMIFS(LinkFromRateBase!$O:$O,LinkFromRateBase!$D:$D,S$5,LinkFromRateBase!$F:$F,$D35)</f>
        <v>0</v>
      </c>
      <c r="T35" s="111">
        <f>SUMIFS(LinkFromRateBase!$O:$O,LinkFromRateBase!$D:$D,T$5,LinkFromRateBase!$F:$F,$D35)</f>
        <v>0</v>
      </c>
      <c r="U35" s="111">
        <f>SUMIFS(LinkFromRateBase!$O:$O,LinkFromRateBase!$D:$D,U$5,LinkFromRateBase!$F:$F,$D35)</f>
        <v>0</v>
      </c>
      <c r="V35" s="111"/>
    </row>
    <row r="36" spans="2:22" x14ac:dyDescent="0.2">
      <c r="B36" s="114"/>
      <c r="D36" s="39" t="s">
        <v>323</v>
      </c>
      <c r="F36" s="111">
        <f>SUM(H36:U36)</f>
        <v>62179763.129149519</v>
      </c>
      <c r="H36" s="111">
        <f>SUMIFS(LinkFromRateBase!$O:$O,LinkFromRateBase!$D:$D,H$5,LinkFromRateBase!$F:$F,$D36)</f>
        <v>0</v>
      </c>
      <c r="I36" s="111">
        <f>SUMIFS(LinkFromRateBase!$O:$O,LinkFromRateBase!$D:$D,I$5,LinkFromRateBase!$F:$F,$D36)</f>
        <v>0</v>
      </c>
      <c r="J36" s="111">
        <f>SUMIFS(LinkFromRateBase!$O:$O,LinkFromRateBase!$D:$D,J$5,LinkFromRateBase!$F:$F,$D36)</f>
        <v>62179763.129149519</v>
      </c>
      <c r="K36" s="111">
        <f>SUMIFS(LinkFromRateBase!$O:$O,LinkFromRateBase!$D:$D,K$5,LinkFromRateBase!$F:$F,$D36)</f>
        <v>0</v>
      </c>
      <c r="L36" s="111">
        <f>SUMIFS(LinkFromRateBase!$O:$O,LinkFromRateBase!$D:$D,L$5,LinkFromRateBase!$F:$F,$D36)</f>
        <v>0</v>
      </c>
      <c r="M36" s="111">
        <f>SUMIFS(LinkFromRateBase!$O:$O,LinkFromRateBase!$D:$D,M$5,LinkFromRateBase!$F:$F,$D36)</f>
        <v>0</v>
      </c>
      <c r="N36" s="111">
        <f>SUMIFS(LinkFromRateBase!$O:$O,LinkFromRateBase!$D:$D,N$5,LinkFromRateBase!$F:$F,$D36)</f>
        <v>0</v>
      </c>
      <c r="O36" s="111">
        <f>SUMIFS(LinkFromRateBase!$O:$O,LinkFromRateBase!$D:$D,O$5,LinkFromRateBase!$F:$F,$D36)</f>
        <v>0</v>
      </c>
      <c r="P36" s="111">
        <f>SUMIFS(LinkFromRateBase!$O:$O,LinkFromRateBase!$D:$D,P$5,LinkFromRateBase!$F:$F,$D36)</f>
        <v>0</v>
      </c>
      <c r="Q36" s="111">
        <f>SUMIFS(LinkFromRateBase!$O:$O,LinkFromRateBase!$D:$D,Q$5,LinkFromRateBase!$F:$F,$D36)</f>
        <v>0</v>
      </c>
      <c r="R36" s="111">
        <f>SUMIFS(LinkFromRateBase!$O:$O,LinkFromRateBase!$D:$D,R$5,LinkFromRateBase!$F:$F,$D36)</f>
        <v>0</v>
      </c>
      <c r="S36" s="111">
        <f>SUMIFS(LinkFromRateBase!$O:$O,LinkFromRateBase!$D:$D,S$5,LinkFromRateBase!$F:$F,$D36)</f>
        <v>0</v>
      </c>
      <c r="T36" s="111">
        <f>SUMIFS(LinkFromRateBase!$O:$O,LinkFromRateBase!$D:$D,T$5,LinkFromRateBase!$F:$F,$D36)</f>
        <v>0</v>
      </c>
      <c r="U36" s="111">
        <f>SUMIFS(LinkFromRateBase!$O:$O,LinkFromRateBase!$D:$D,U$5,LinkFromRateBase!$F:$F,$D36)</f>
        <v>0</v>
      </c>
      <c r="V36" s="111"/>
    </row>
    <row r="37" spans="2:22" x14ac:dyDescent="0.2">
      <c r="B37" s="114"/>
      <c r="D37" s="39" t="s">
        <v>324</v>
      </c>
      <c r="F37" s="111">
        <f>SUM(H37:U37)</f>
        <v>147072.22496766667</v>
      </c>
      <c r="H37" s="111">
        <f>SUMIFS(LinkFromRateBase!$O:$O,LinkFromRateBase!$D:$D,H$5,LinkFromRateBase!$F:$F,$D37)</f>
        <v>0</v>
      </c>
      <c r="I37" s="111">
        <f>SUMIFS(LinkFromRateBase!$O:$O,LinkFromRateBase!$D:$D,I$5,LinkFromRateBase!$F:$F,$D37)</f>
        <v>0</v>
      </c>
      <c r="J37" s="111">
        <f>SUMIFS(LinkFromRateBase!$O:$O,LinkFromRateBase!$D:$D,J$5,LinkFromRateBase!$F:$F,$D37)</f>
        <v>147072.22496766667</v>
      </c>
      <c r="K37" s="111">
        <f>SUMIFS(LinkFromRateBase!$O:$O,LinkFromRateBase!$D:$D,K$5,LinkFromRateBase!$F:$F,$D37)</f>
        <v>0</v>
      </c>
      <c r="L37" s="111">
        <f>SUMIFS(LinkFromRateBase!$O:$O,LinkFromRateBase!$D:$D,L$5,LinkFromRateBase!$F:$F,$D37)</f>
        <v>0</v>
      </c>
      <c r="M37" s="111">
        <f>SUMIFS(LinkFromRateBase!$O:$O,LinkFromRateBase!$D:$D,M$5,LinkFromRateBase!$F:$F,$D37)</f>
        <v>0</v>
      </c>
      <c r="N37" s="111">
        <f>SUMIFS(LinkFromRateBase!$O:$O,LinkFromRateBase!$D:$D,N$5,LinkFromRateBase!$F:$F,$D37)</f>
        <v>0</v>
      </c>
      <c r="O37" s="111">
        <f>SUMIFS(LinkFromRateBase!$O:$O,LinkFromRateBase!$D:$D,O$5,LinkFromRateBase!$F:$F,$D37)</f>
        <v>0</v>
      </c>
      <c r="P37" s="111">
        <f>SUMIFS(LinkFromRateBase!$O:$O,LinkFromRateBase!$D:$D,P$5,LinkFromRateBase!$F:$F,$D37)</f>
        <v>0</v>
      </c>
      <c r="Q37" s="111">
        <f>SUMIFS(LinkFromRateBase!$O:$O,LinkFromRateBase!$D:$D,Q$5,LinkFromRateBase!$F:$F,$D37)</f>
        <v>0</v>
      </c>
      <c r="R37" s="111">
        <f>SUMIFS(LinkFromRateBase!$O:$O,LinkFromRateBase!$D:$D,R$5,LinkFromRateBase!$F:$F,$D37)</f>
        <v>0</v>
      </c>
      <c r="S37" s="111">
        <f>SUMIFS(LinkFromRateBase!$O:$O,LinkFromRateBase!$D:$D,S$5,LinkFromRateBase!$F:$F,$D37)</f>
        <v>0</v>
      </c>
      <c r="T37" s="111">
        <f>SUMIFS(LinkFromRateBase!$O:$O,LinkFromRateBase!$D:$D,T$5,LinkFromRateBase!$F:$F,$D37)</f>
        <v>0</v>
      </c>
      <c r="U37" s="111">
        <f>SUMIFS(LinkFromRateBase!$O:$O,LinkFromRateBase!$D:$D,U$5,LinkFromRateBase!$F:$F,$D37)</f>
        <v>0</v>
      </c>
      <c r="V37" s="111"/>
    </row>
    <row r="38" spans="2:22" x14ac:dyDescent="0.2">
      <c r="B38" s="114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</row>
    <row r="39" spans="2:22" x14ac:dyDescent="0.2">
      <c r="B39" s="114"/>
      <c r="C39" s="49" t="s">
        <v>325</v>
      </c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</row>
    <row r="40" spans="2:22" x14ac:dyDescent="0.2">
      <c r="B40" s="114"/>
      <c r="D40" s="39" t="s">
        <v>326</v>
      </c>
      <c r="F40" s="111">
        <f t="shared" ref="F40:F47" si="2">SUM(H40:U40)</f>
        <v>7549864.7900000019</v>
      </c>
      <c r="H40" s="111">
        <f>SUMIFS(LinkFromRateBase!$O:$O,LinkFromRateBase!$D:$D,H$5,LinkFromRateBase!$F:$F,$D40)</f>
        <v>0</v>
      </c>
      <c r="I40" s="111">
        <f>SUMIFS(LinkFromRateBase!$O:$O,LinkFromRateBase!$D:$D,I$5,LinkFromRateBase!$F:$F,$D40)</f>
        <v>0</v>
      </c>
      <c r="J40" s="111">
        <f>SUMIFS(LinkFromRateBase!$O:$O,LinkFromRateBase!$D:$D,J$5,LinkFromRateBase!$F:$F,$D40)</f>
        <v>0</v>
      </c>
      <c r="K40" s="111">
        <f>SUMIFS(LinkFromRateBase!$O:$O,LinkFromRateBase!$D:$D,K$5,LinkFromRateBase!$F:$F,$D40)</f>
        <v>0</v>
      </c>
      <c r="L40" s="111">
        <f>SUMIFS(LinkFromRateBase!$O:$O,LinkFromRateBase!$D:$D,L$5,LinkFromRateBase!$F:$F,$D40)</f>
        <v>0</v>
      </c>
      <c r="M40" s="111">
        <f>SUMIFS(LinkFromRateBase!$O:$O,LinkFromRateBase!$D:$D,M$5,LinkFromRateBase!$F:$F,$D40)</f>
        <v>7549864.7900000019</v>
      </c>
      <c r="N40" s="111">
        <f>SUMIFS(LinkFromRateBase!$O:$O,LinkFromRateBase!$D:$D,N$5,LinkFromRateBase!$F:$F,$D40)</f>
        <v>0</v>
      </c>
      <c r="O40" s="111">
        <f>SUMIFS(LinkFromRateBase!$O:$O,LinkFromRateBase!$D:$D,O$5,LinkFromRateBase!$F:$F,$D40)</f>
        <v>0</v>
      </c>
      <c r="P40" s="111">
        <f>SUMIFS(LinkFromRateBase!$O:$O,LinkFromRateBase!$D:$D,P$5,LinkFromRateBase!$F:$F,$D40)</f>
        <v>0</v>
      </c>
      <c r="Q40" s="111">
        <f>SUMIFS(LinkFromRateBase!$O:$O,LinkFromRateBase!$D:$D,Q$5,LinkFromRateBase!$F:$F,$D40)</f>
        <v>0</v>
      </c>
      <c r="R40" s="111">
        <f>SUMIFS(LinkFromRateBase!$O:$O,LinkFromRateBase!$D:$D,R$5,LinkFromRateBase!$F:$F,$D40)</f>
        <v>0</v>
      </c>
      <c r="S40" s="111">
        <f>SUMIFS(LinkFromRateBase!$O:$O,LinkFromRateBase!$D:$D,S$5,LinkFromRateBase!$F:$F,$D40)</f>
        <v>0</v>
      </c>
      <c r="T40" s="111">
        <f>SUMIFS(LinkFromRateBase!$O:$O,LinkFromRateBase!$D:$D,T$5,LinkFromRateBase!$F:$F,$D40)</f>
        <v>0</v>
      </c>
      <c r="U40" s="111">
        <f>SUMIFS(LinkFromRateBase!$O:$O,LinkFromRateBase!$D:$D,U$5,LinkFromRateBase!$F:$F,$D40)</f>
        <v>0</v>
      </c>
      <c r="V40" s="111"/>
    </row>
    <row r="41" spans="2:22" x14ac:dyDescent="0.2">
      <c r="B41" s="114"/>
      <c r="D41" s="39" t="s">
        <v>327</v>
      </c>
      <c r="F41" s="111">
        <f t="shared" si="2"/>
        <v>4993927.5457163788</v>
      </c>
      <c r="H41" s="111">
        <f>SUMIFS(LinkFromRateBase!$O:$O,LinkFromRateBase!$D:$D,H$5,LinkFromRateBase!$F:$F,$D41)</f>
        <v>0</v>
      </c>
      <c r="I41" s="111">
        <f>SUMIFS(LinkFromRateBase!$O:$O,LinkFromRateBase!$D:$D,I$5,LinkFromRateBase!$F:$F,$D41)</f>
        <v>0</v>
      </c>
      <c r="J41" s="111">
        <f>SUMIFS(LinkFromRateBase!$O:$O,LinkFromRateBase!$D:$D,J$5,LinkFromRateBase!$F:$F,$D41)</f>
        <v>0</v>
      </c>
      <c r="K41" s="111">
        <f>SUMIFS(LinkFromRateBase!$O:$O,LinkFromRateBase!$D:$D,K$5,LinkFromRateBase!$F:$F,$D41)</f>
        <v>0</v>
      </c>
      <c r="L41" s="111">
        <f>SUMIFS(LinkFromRateBase!$O:$O,LinkFromRateBase!$D:$D,L$5,LinkFromRateBase!$F:$F,$D41)</f>
        <v>0</v>
      </c>
      <c r="M41" s="111">
        <f>SUMIFS(LinkFromRateBase!$O:$O,LinkFromRateBase!$D:$D,M$5,LinkFromRateBase!$F:$F,$D41)</f>
        <v>4993927.5457163788</v>
      </c>
      <c r="N41" s="111">
        <f>SUMIFS(LinkFromRateBase!$O:$O,LinkFromRateBase!$D:$D,N$5,LinkFromRateBase!$F:$F,$D41)</f>
        <v>0</v>
      </c>
      <c r="O41" s="111">
        <f>SUMIFS(LinkFromRateBase!$O:$O,LinkFromRateBase!$D:$D,O$5,LinkFromRateBase!$F:$F,$D41)</f>
        <v>0</v>
      </c>
      <c r="P41" s="111">
        <f>SUMIFS(LinkFromRateBase!$O:$O,LinkFromRateBase!$D:$D,P$5,LinkFromRateBase!$F:$F,$D41)</f>
        <v>0</v>
      </c>
      <c r="Q41" s="111">
        <f>SUMIFS(LinkFromRateBase!$O:$O,LinkFromRateBase!$D:$D,Q$5,LinkFromRateBase!$F:$F,$D41)</f>
        <v>0</v>
      </c>
      <c r="R41" s="111">
        <f>SUMIFS(LinkFromRateBase!$O:$O,LinkFromRateBase!$D:$D,R$5,LinkFromRateBase!$F:$F,$D41)</f>
        <v>0</v>
      </c>
      <c r="S41" s="111">
        <f>SUMIFS(LinkFromRateBase!$O:$O,LinkFromRateBase!$D:$D,S$5,LinkFromRateBase!$F:$F,$D41)</f>
        <v>0</v>
      </c>
      <c r="T41" s="111">
        <f>SUMIFS(LinkFromRateBase!$O:$O,LinkFromRateBase!$D:$D,T$5,LinkFromRateBase!$F:$F,$D41)</f>
        <v>0</v>
      </c>
      <c r="U41" s="111">
        <f>SUMIFS(LinkFromRateBase!$O:$O,LinkFromRateBase!$D:$D,U$5,LinkFromRateBase!$F:$F,$D41)</f>
        <v>0</v>
      </c>
      <c r="V41" s="111"/>
    </row>
    <row r="42" spans="2:22" x14ac:dyDescent="0.2">
      <c r="B42" s="114"/>
      <c r="D42" s="39" t="s">
        <v>328</v>
      </c>
      <c r="F42" s="111">
        <f t="shared" si="2"/>
        <v>1991890.603912551</v>
      </c>
      <c r="H42" s="111">
        <f>SUMIFS(LinkFromRateBase!$O:$O,LinkFromRateBase!$D:$D,H$5,LinkFromRateBase!$F:$F,$D42)</f>
        <v>0</v>
      </c>
      <c r="I42" s="111">
        <f>SUMIFS(LinkFromRateBase!$O:$O,LinkFromRateBase!$D:$D,I$5,LinkFromRateBase!$F:$F,$D42)</f>
        <v>0</v>
      </c>
      <c r="J42" s="111">
        <f>SUMIFS(LinkFromRateBase!$O:$O,LinkFromRateBase!$D:$D,J$5,LinkFromRateBase!$F:$F,$D42)</f>
        <v>0</v>
      </c>
      <c r="K42" s="111">
        <f>SUMIFS(LinkFromRateBase!$O:$O,LinkFromRateBase!$D:$D,K$5,LinkFromRateBase!$F:$F,$D42)</f>
        <v>0</v>
      </c>
      <c r="L42" s="111">
        <f>SUMIFS(LinkFromRateBase!$O:$O,LinkFromRateBase!$D:$D,L$5,LinkFromRateBase!$F:$F,$D42)</f>
        <v>0</v>
      </c>
      <c r="M42" s="111">
        <f>SUMIFS(LinkFromRateBase!$O:$O,LinkFromRateBase!$D:$D,M$5,LinkFromRateBase!$F:$F,$D42)</f>
        <v>1991890.603912551</v>
      </c>
      <c r="N42" s="111">
        <f>SUMIFS(LinkFromRateBase!$O:$O,LinkFromRateBase!$D:$D,N$5,LinkFromRateBase!$F:$F,$D42)</f>
        <v>0</v>
      </c>
      <c r="O42" s="111">
        <f>SUMIFS(LinkFromRateBase!$O:$O,LinkFromRateBase!$D:$D,O$5,LinkFromRateBase!$F:$F,$D42)</f>
        <v>0</v>
      </c>
      <c r="P42" s="111">
        <f>SUMIFS(LinkFromRateBase!$O:$O,LinkFromRateBase!$D:$D,P$5,LinkFromRateBase!$F:$F,$D42)</f>
        <v>0</v>
      </c>
      <c r="Q42" s="111">
        <f>SUMIFS(LinkFromRateBase!$O:$O,LinkFromRateBase!$D:$D,Q$5,LinkFromRateBase!$F:$F,$D42)</f>
        <v>0</v>
      </c>
      <c r="R42" s="111">
        <f>SUMIFS(LinkFromRateBase!$O:$O,LinkFromRateBase!$D:$D,R$5,LinkFromRateBase!$F:$F,$D42)</f>
        <v>0</v>
      </c>
      <c r="S42" s="111">
        <f>SUMIFS(LinkFromRateBase!$O:$O,LinkFromRateBase!$D:$D,S$5,LinkFromRateBase!$F:$F,$D42)</f>
        <v>0</v>
      </c>
      <c r="T42" s="111">
        <f>SUMIFS(LinkFromRateBase!$O:$O,LinkFromRateBase!$D:$D,T$5,LinkFromRateBase!$F:$F,$D42)</f>
        <v>0</v>
      </c>
      <c r="U42" s="111">
        <f>SUMIFS(LinkFromRateBase!$O:$O,LinkFromRateBase!$D:$D,U$5,LinkFromRateBase!$F:$F,$D42)</f>
        <v>0</v>
      </c>
      <c r="V42" s="111"/>
    </row>
    <row r="43" spans="2:22" x14ac:dyDescent="0.2">
      <c r="B43" s="114"/>
      <c r="D43" s="39" t="s">
        <v>329</v>
      </c>
      <c r="F43" s="111">
        <f t="shared" si="2"/>
        <v>3434866.6870269272</v>
      </c>
      <c r="H43" s="111">
        <f>SUMIFS(LinkFromRateBase!$O:$O,LinkFromRateBase!$D:$D,H$5,LinkFromRateBase!$F:$F,$D43)</f>
        <v>0</v>
      </c>
      <c r="I43" s="111">
        <f>SUMIFS(LinkFromRateBase!$O:$O,LinkFromRateBase!$D:$D,I$5,LinkFromRateBase!$F:$F,$D43)</f>
        <v>0</v>
      </c>
      <c r="J43" s="111">
        <f>SUMIFS(LinkFromRateBase!$O:$O,LinkFromRateBase!$D:$D,J$5,LinkFromRateBase!$F:$F,$D43)</f>
        <v>0</v>
      </c>
      <c r="K43" s="111">
        <f>SUMIFS(LinkFromRateBase!$O:$O,LinkFromRateBase!$D:$D,K$5,LinkFromRateBase!$F:$F,$D43)</f>
        <v>0</v>
      </c>
      <c r="L43" s="111">
        <f>SUMIFS(LinkFromRateBase!$O:$O,LinkFromRateBase!$D:$D,L$5,LinkFromRateBase!$F:$F,$D43)</f>
        <v>0</v>
      </c>
      <c r="M43" s="111">
        <f>SUMIFS(LinkFromRateBase!$O:$O,LinkFromRateBase!$D:$D,M$5,LinkFromRateBase!$F:$F,$D43)</f>
        <v>3434866.6870269272</v>
      </c>
      <c r="N43" s="111">
        <f>SUMIFS(LinkFromRateBase!$O:$O,LinkFromRateBase!$D:$D,N$5,LinkFromRateBase!$F:$F,$D43)</f>
        <v>0</v>
      </c>
      <c r="O43" s="111">
        <f>SUMIFS(LinkFromRateBase!$O:$O,LinkFromRateBase!$D:$D,O$5,LinkFromRateBase!$F:$F,$D43)</f>
        <v>0</v>
      </c>
      <c r="P43" s="111">
        <f>SUMIFS(LinkFromRateBase!$O:$O,LinkFromRateBase!$D:$D,P$5,LinkFromRateBase!$F:$F,$D43)</f>
        <v>0</v>
      </c>
      <c r="Q43" s="111">
        <f>SUMIFS(LinkFromRateBase!$O:$O,LinkFromRateBase!$D:$D,Q$5,LinkFromRateBase!$F:$F,$D43)</f>
        <v>0</v>
      </c>
      <c r="R43" s="111">
        <f>SUMIFS(LinkFromRateBase!$O:$O,LinkFromRateBase!$D:$D,R$5,LinkFromRateBase!$F:$F,$D43)</f>
        <v>0</v>
      </c>
      <c r="S43" s="111">
        <f>SUMIFS(LinkFromRateBase!$O:$O,LinkFromRateBase!$D:$D,S$5,LinkFromRateBase!$F:$F,$D43)</f>
        <v>0</v>
      </c>
      <c r="T43" s="111">
        <f>SUMIFS(LinkFromRateBase!$O:$O,LinkFromRateBase!$D:$D,T$5,LinkFromRateBase!$F:$F,$D43)</f>
        <v>0</v>
      </c>
      <c r="U43" s="111">
        <f>SUMIFS(LinkFromRateBase!$O:$O,LinkFromRateBase!$D:$D,U$5,LinkFromRateBase!$F:$F,$D43)</f>
        <v>0</v>
      </c>
      <c r="V43" s="111"/>
    </row>
    <row r="44" spans="2:22" x14ac:dyDescent="0.2">
      <c r="B44" s="114"/>
      <c r="D44" s="39" t="s">
        <v>330</v>
      </c>
      <c r="F44" s="111">
        <f t="shared" si="2"/>
        <v>46587510.703232668</v>
      </c>
      <c r="H44" s="111">
        <f>SUMIFS(LinkFromRateBase!$O:$O,LinkFromRateBase!$D:$D,H$5,LinkFromRateBase!$F:$F,$D44)</f>
        <v>0</v>
      </c>
      <c r="I44" s="111">
        <f>SUMIFS(LinkFromRateBase!$O:$O,LinkFromRateBase!$D:$D,I$5,LinkFromRateBase!$F:$F,$D44)</f>
        <v>0</v>
      </c>
      <c r="J44" s="111">
        <f>SUMIFS(LinkFromRateBase!$O:$O,LinkFromRateBase!$D:$D,J$5,LinkFromRateBase!$F:$F,$D44)</f>
        <v>0</v>
      </c>
      <c r="K44" s="111">
        <f>SUMIFS(LinkFromRateBase!$O:$O,LinkFromRateBase!$D:$D,K$5,LinkFromRateBase!$F:$F,$D44)</f>
        <v>0</v>
      </c>
      <c r="L44" s="111">
        <f>SUMIFS(LinkFromRateBase!$O:$O,LinkFromRateBase!$D:$D,L$5,LinkFromRateBase!$F:$F,$D44)</f>
        <v>0</v>
      </c>
      <c r="M44" s="111">
        <f>SUMIFS(LinkFromRateBase!$O:$O,LinkFromRateBase!$D:$D,M$5,LinkFromRateBase!$F:$F,$D44)</f>
        <v>46587510.703232668</v>
      </c>
      <c r="N44" s="111">
        <f>SUMIFS(LinkFromRateBase!$O:$O,LinkFromRateBase!$D:$D,N$5,LinkFromRateBase!$F:$F,$D44)</f>
        <v>0</v>
      </c>
      <c r="O44" s="111">
        <f>SUMIFS(LinkFromRateBase!$O:$O,LinkFromRateBase!$D:$D,O$5,LinkFromRateBase!$F:$F,$D44)</f>
        <v>0</v>
      </c>
      <c r="P44" s="111">
        <f>SUMIFS(LinkFromRateBase!$O:$O,LinkFromRateBase!$D:$D,P$5,LinkFromRateBase!$F:$F,$D44)</f>
        <v>0</v>
      </c>
      <c r="Q44" s="111">
        <f>SUMIFS(LinkFromRateBase!$O:$O,LinkFromRateBase!$D:$D,Q$5,LinkFromRateBase!$F:$F,$D44)</f>
        <v>0</v>
      </c>
      <c r="R44" s="111">
        <f>SUMIFS(LinkFromRateBase!$O:$O,LinkFromRateBase!$D:$D,R$5,LinkFromRateBase!$F:$F,$D44)</f>
        <v>0</v>
      </c>
      <c r="S44" s="111">
        <f>SUMIFS(LinkFromRateBase!$O:$O,LinkFromRateBase!$D:$D,S$5,LinkFromRateBase!$F:$F,$D44)</f>
        <v>0</v>
      </c>
      <c r="T44" s="111">
        <f>SUMIFS(LinkFromRateBase!$O:$O,LinkFromRateBase!$D:$D,T$5,LinkFromRateBase!$F:$F,$D44)</f>
        <v>0</v>
      </c>
      <c r="U44" s="111">
        <f>SUMIFS(LinkFromRateBase!$O:$O,LinkFromRateBase!$D:$D,U$5,LinkFromRateBase!$F:$F,$D44)</f>
        <v>0</v>
      </c>
      <c r="V44" s="111"/>
    </row>
    <row r="45" spans="2:22" x14ac:dyDescent="0.2">
      <c r="B45" s="114"/>
      <c r="D45" s="39" t="s">
        <v>331</v>
      </c>
      <c r="F45" s="111">
        <f t="shared" si="2"/>
        <v>263954530.2865625</v>
      </c>
      <c r="H45" s="111">
        <f>SUMIFS(LinkFromRateBase!$O:$O,LinkFromRateBase!$D:$D,H$5,LinkFromRateBase!$F:$F,$D45)</f>
        <v>0</v>
      </c>
      <c r="I45" s="111">
        <f>SUMIFS(LinkFromRateBase!$O:$O,LinkFromRateBase!$D:$D,I$5,LinkFromRateBase!$F:$F,$D45)</f>
        <v>0</v>
      </c>
      <c r="J45" s="111">
        <f>SUMIFS(LinkFromRateBase!$O:$O,LinkFromRateBase!$D:$D,J$5,LinkFromRateBase!$F:$F,$D45)</f>
        <v>0</v>
      </c>
      <c r="K45" s="111">
        <f>SUMIFS(LinkFromRateBase!$O:$O,LinkFromRateBase!$D:$D,K$5,LinkFromRateBase!$F:$F,$D45)</f>
        <v>0</v>
      </c>
      <c r="L45" s="111">
        <f>SUMIFS(LinkFromRateBase!$O:$O,LinkFromRateBase!$D:$D,L$5,LinkFromRateBase!$F:$F,$D45)</f>
        <v>0</v>
      </c>
      <c r="M45" s="111">
        <f>SUMIFS(LinkFromRateBase!$O:$O,LinkFromRateBase!$D:$D,M$5,LinkFromRateBase!$F:$F,$D45)</f>
        <v>263954530.2865625</v>
      </c>
      <c r="N45" s="111">
        <f>SUMIFS(LinkFromRateBase!$O:$O,LinkFromRateBase!$D:$D,N$5,LinkFromRateBase!$F:$F,$D45)</f>
        <v>0</v>
      </c>
      <c r="O45" s="111">
        <f>SUMIFS(LinkFromRateBase!$O:$O,LinkFromRateBase!$D:$D,O$5,LinkFromRateBase!$F:$F,$D45)</f>
        <v>0</v>
      </c>
      <c r="P45" s="111">
        <f>SUMIFS(LinkFromRateBase!$O:$O,LinkFromRateBase!$D:$D,P$5,LinkFromRateBase!$F:$F,$D45)</f>
        <v>0</v>
      </c>
      <c r="Q45" s="111">
        <f>SUMIFS(LinkFromRateBase!$O:$O,LinkFromRateBase!$D:$D,Q$5,LinkFromRateBase!$F:$F,$D45)</f>
        <v>0</v>
      </c>
      <c r="R45" s="111">
        <f>SUMIFS(LinkFromRateBase!$O:$O,LinkFromRateBase!$D:$D,R$5,LinkFromRateBase!$F:$F,$D45)</f>
        <v>0</v>
      </c>
      <c r="S45" s="111">
        <f>SUMIFS(LinkFromRateBase!$O:$O,LinkFromRateBase!$D:$D,S$5,LinkFromRateBase!$F:$F,$D45)</f>
        <v>0</v>
      </c>
      <c r="T45" s="111">
        <f>SUMIFS(LinkFromRateBase!$O:$O,LinkFromRateBase!$D:$D,T$5,LinkFromRateBase!$F:$F,$D45)</f>
        <v>0</v>
      </c>
      <c r="U45" s="111">
        <f>SUMIFS(LinkFromRateBase!$O:$O,LinkFromRateBase!$D:$D,U$5,LinkFromRateBase!$F:$F,$D45)</f>
        <v>0</v>
      </c>
      <c r="V45" s="111"/>
    </row>
    <row r="46" spans="2:22" x14ac:dyDescent="0.2">
      <c r="B46" s="114"/>
      <c r="D46" s="39" t="s">
        <v>332</v>
      </c>
      <c r="F46" s="111">
        <f t="shared" si="2"/>
        <v>85281093.478215396</v>
      </c>
      <c r="H46" s="111">
        <f>SUMIFS(LinkFromRateBase!$O:$O,LinkFromRateBase!$D:$D,H$5,LinkFromRateBase!$F:$F,$D46)</f>
        <v>0</v>
      </c>
      <c r="I46" s="111">
        <f>SUMIFS(LinkFromRateBase!$O:$O,LinkFromRateBase!$D:$D,I$5,LinkFromRateBase!$F:$F,$D46)</f>
        <v>0</v>
      </c>
      <c r="J46" s="111">
        <f>SUMIFS(LinkFromRateBase!$O:$O,LinkFromRateBase!$D:$D,J$5,LinkFromRateBase!$F:$F,$D46)</f>
        <v>0</v>
      </c>
      <c r="K46" s="111">
        <f>SUMIFS(LinkFromRateBase!$O:$O,LinkFromRateBase!$D:$D,K$5,LinkFromRateBase!$F:$F,$D46)</f>
        <v>0</v>
      </c>
      <c r="L46" s="111">
        <f>SUMIFS(LinkFromRateBase!$O:$O,LinkFromRateBase!$D:$D,L$5,LinkFromRateBase!$F:$F,$D46)</f>
        <v>0</v>
      </c>
      <c r="M46" s="111">
        <f>SUMIFS(LinkFromRateBase!$O:$O,LinkFromRateBase!$D:$D,M$5,LinkFromRateBase!$F:$F,$D46)</f>
        <v>85281093.478215396</v>
      </c>
      <c r="N46" s="111">
        <f>SUMIFS(LinkFromRateBase!$O:$O,LinkFromRateBase!$D:$D,N$5,LinkFromRateBase!$F:$F,$D46)</f>
        <v>0</v>
      </c>
      <c r="O46" s="111">
        <f>SUMIFS(LinkFromRateBase!$O:$O,LinkFromRateBase!$D:$D,O$5,LinkFromRateBase!$F:$F,$D46)</f>
        <v>0</v>
      </c>
      <c r="P46" s="111">
        <f>SUMIFS(LinkFromRateBase!$O:$O,LinkFromRateBase!$D:$D,P$5,LinkFromRateBase!$F:$F,$D46)</f>
        <v>0</v>
      </c>
      <c r="Q46" s="111">
        <f>SUMIFS(LinkFromRateBase!$O:$O,LinkFromRateBase!$D:$D,Q$5,LinkFromRateBase!$F:$F,$D46)</f>
        <v>0</v>
      </c>
      <c r="R46" s="111">
        <f>SUMIFS(LinkFromRateBase!$O:$O,LinkFromRateBase!$D:$D,R$5,LinkFromRateBase!$F:$F,$D46)</f>
        <v>0</v>
      </c>
      <c r="S46" s="111">
        <f>SUMIFS(LinkFromRateBase!$O:$O,LinkFromRateBase!$D:$D,S$5,LinkFromRateBase!$F:$F,$D46)</f>
        <v>0</v>
      </c>
      <c r="T46" s="111">
        <f>SUMIFS(LinkFromRateBase!$O:$O,LinkFromRateBase!$D:$D,T$5,LinkFromRateBase!$F:$F,$D46)</f>
        <v>0</v>
      </c>
      <c r="U46" s="111">
        <f>SUMIFS(LinkFromRateBase!$O:$O,LinkFromRateBase!$D:$D,U$5,LinkFromRateBase!$F:$F,$D46)</f>
        <v>0</v>
      </c>
      <c r="V46" s="111"/>
    </row>
    <row r="47" spans="2:22" x14ac:dyDescent="0.2">
      <c r="B47" s="114"/>
      <c r="D47" s="39" t="s">
        <v>333</v>
      </c>
      <c r="F47" s="111">
        <f t="shared" si="2"/>
        <v>71798817.266524211</v>
      </c>
      <c r="H47" s="111">
        <f>SUMIFS(LinkFromRateBase!$O:$O,LinkFromRateBase!$D:$D,H$5,LinkFromRateBase!$F:$F,$D47)</f>
        <v>0</v>
      </c>
      <c r="I47" s="111">
        <f>SUMIFS(LinkFromRateBase!$O:$O,LinkFromRateBase!$D:$D,I$5,LinkFromRateBase!$F:$F,$D47)</f>
        <v>0</v>
      </c>
      <c r="J47" s="111">
        <f>SUMIFS(LinkFromRateBase!$O:$O,LinkFromRateBase!$D:$D,J$5,LinkFromRateBase!$F:$F,$D47)</f>
        <v>0</v>
      </c>
      <c r="K47" s="111">
        <f>SUMIFS(LinkFromRateBase!$O:$O,LinkFromRateBase!$D:$D,K$5,LinkFromRateBase!$F:$F,$D47)</f>
        <v>0</v>
      </c>
      <c r="L47" s="111">
        <f>SUMIFS(LinkFromRateBase!$O:$O,LinkFromRateBase!$D:$D,L$5,LinkFromRateBase!$F:$F,$D47)</f>
        <v>0</v>
      </c>
      <c r="M47" s="111">
        <f>SUMIFS(LinkFromRateBase!$O:$O,LinkFromRateBase!$D:$D,M$5,LinkFromRateBase!$F:$F,$D47)</f>
        <v>71798817.266524211</v>
      </c>
      <c r="N47" s="111">
        <f>SUMIFS(LinkFromRateBase!$O:$O,LinkFromRateBase!$D:$D,N$5,LinkFromRateBase!$F:$F,$D47)</f>
        <v>0</v>
      </c>
      <c r="O47" s="111">
        <f>SUMIFS(LinkFromRateBase!$O:$O,LinkFromRateBase!$D:$D,O$5,LinkFromRateBase!$F:$F,$D47)</f>
        <v>0</v>
      </c>
      <c r="P47" s="111">
        <f>SUMIFS(LinkFromRateBase!$O:$O,LinkFromRateBase!$D:$D,P$5,LinkFromRateBase!$F:$F,$D47)</f>
        <v>0</v>
      </c>
      <c r="Q47" s="111">
        <f>SUMIFS(LinkFromRateBase!$O:$O,LinkFromRateBase!$D:$D,Q$5,LinkFromRateBase!$F:$F,$D47)</f>
        <v>0</v>
      </c>
      <c r="R47" s="111">
        <f>SUMIFS(LinkFromRateBase!$O:$O,LinkFromRateBase!$D:$D,R$5,LinkFromRateBase!$F:$F,$D47)</f>
        <v>0</v>
      </c>
      <c r="S47" s="111">
        <f>SUMIFS(LinkFromRateBase!$O:$O,LinkFromRateBase!$D:$D,S$5,LinkFromRateBase!$F:$F,$D47)</f>
        <v>0</v>
      </c>
      <c r="T47" s="111">
        <f>SUMIFS(LinkFromRateBase!$O:$O,LinkFromRateBase!$D:$D,T$5,LinkFromRateBase!$F:$F,$D47)</f>
        <v>0</v>
      </c>
      <c r="U47" s="111">
        <f>SUMIFS(LinkFromRateBase!$O:$O,LinkFromRateBase!$D:$D,U$5,LinkFromRateBase!$F:$F,$D47)</f>
        <v>0</v>
      </c>
      <c r="V47" s="111"/>
    </row>
    <row r="48" spans="2:22" x14ac:dyDescent="0.2">
      <c r="B48" s="114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</row>
    <row r="49" spans="2:22" x14ac:dyDescent="0.2">
      <c r="B49" s="114"/>
      <c r="C49" s="49" t="s">
        <v>334</v>
      </c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</row>
    <row r="50" spans="2:22" x14ac:dyDescent="0.2">
      <c r="B50" s="114"/>
      <c r="D50" s="39" t="s">
        <v>335</v>
      </c>
      <c r="F50" s="111">
        <f>SUM(H50:U50)</f>
        <v>1155523.3162040003</v>
      </c>
      <c r="H50" s="111">
        <f>SUMIFS(LinkFromRateBase!$O:$O,LinkFromRateBase!$D:$D,H$5,LinkFromRateBase!$F:$F,$D50)</f>
        <v>0</v>
      </c>
      <c r="I50" s="111">
        <f>SUMIFS(LinkFromRateBase!$O:$O,LinkFromRateBase!$D:$D,I$5,LinkFromRateBase!$F:$F,$D50)</f>
        <v>0</v>
      </c>
      <c r="J50" s="111">
        <f>SUMIFS(LinkFromRateBase!$O:$O,LinkFromRateBase!$D:$D,J$5,LinkFromRateBase!$F:$F,$D50)</f>
        <v>0</v>
      </c>
      <c r="K50" s="111">
        <f>SUMIFS(LinkFromRateBase!$O:$O,LinkFromRateBase!$D:$D,K$5,LinkFromRateBase!$F:$F,$D50)</f>
        <v>0</v>
      </c>
      <c r="L50" s="111">
        <f>SUMIFS(LinkFromRateBase!$O:$O,LinkFromRateBase!$D:$D,L$5,LinkFromRateBase!$F:$F,$D50)</f>
        <v>0</v>
      </c>
      <c r="M50" s="111">
        <f>SUMIFS(LinkFromRateBase!$O:$O,LinkFromRateBase!$D:$D,M$5,LinkFromRateBase!$F:$F,$D50)</f>
        <v>0</v>
      </c>
      <c r="N50" s="111">
        <f>SUMIFS(LinkFromRateBase!$O:$O,LinkFromRateBase!$D:$D,N$5,LinkFromRateBase!$F:$F,$D50)</f>
        <v>0</v>
      </c>
      <c r="O50" s="111">
        <f>SUMIFS(LinkFromRateBase!$O:$O,LinkFromRateBase!$D:$D,O$5,LinkFromRateBase!$F:$F,$D50)</f>
        <v>0</v>
      </c>
      <c r="P50" s="111">
        <f>SUMIFS(LinkFromRateBase!$O:$O,LinkFromRateBase!$D:$D,P$5,LinkFromRateBase!$F:$F,$D50)</f>
        <v>1155523.3162040003</v>
      </c>
      <c r="Q50" s="111">
        <f>SUMIFS(LinkFromRateBase!$O:$O,LinkFromRateBase!$D:$D,Q$5,LinkFromRateBase!$F:$F,$D50)</f>
        <v>0</v>
      </c>
      <c r="R50" s="111">
        <f>SUMIFS(LinkFromRateBase!$O:$O,LinkFromRateBase!$D:$D,R$5,LinkFromRateBase!$F:$F,$D50)</f>
        <v>0</v>
      </c>
      <c r="S50" s="111">
        <f>SUMIFS(LinkFromRateBase!$O:$O,LinkFromRateBase!$D:$D,S$5,LinkFromRateBase!$F:$F,$D50)</f>
        <v>0</v>
      </c>
      <c r="T50" s="111">
        <f>SUMIFS(LinkFromRateBase!$O:$O,LinkFromRateBase!$D:$D,T$5,LinkFromRateBase!$F:$F,$D50)</f>
        <v>0</v>
      </c>
      <c r="U50" s="111">
        <f>SUMIFS(LinkFromRateBase!$O:$O,LinkFromRateBase!$D:$D,U$5,LinkFromRateBase!$F:$F,$D50)</f>
        <v>0</v>
      </c>
      <c r="V50" s="111"/>
    </row>
    <row r="51" spans="2:22" x14ac:dyDescent="0.2">
      <c r="B51" s="114"/>
      <c r="D51" s="39" t="s">
        <v>336</v>
      </c>
      <c r="F51" s="111">
        <f>SUM(H51:U51)</f>
        <v>7099547.4289183319</v>
      </c>
      <c r="H51" s="111">
        <f>SUMIFS(LinkFromRateBase!$O:$O,LinkFromRateBase!$D:$D,H$5,LinkFromRateBase!$F:$F,$D51)</f>
        <v>0</v>
      </c>
      <c r="I51" s="111">
        <f>SUMIFS(LinkFromRateBase!$O:$O,LinkFromRateBase!$D:$D,I$5,LinkFromRateBase!$F:$F,$D51)</f>
        <v>0</v>
      </c>
      <c r="J51" s="111">
        <f>SUMIFS(LinkFromRateBase!$O:$O,LinkFromRateBase!$D:$D,J$5,LinkFromRateBase!$F:$F,$D51)</f>
        <v>0</v>
      </c>
      <c r="K51" s="111">
        <f>SUMIFS(LinkFromRateBase!$O:$O,LinkFromRateBase!$D:$D,K$5,LinkFromRateBase!$F:$F,$D51)</f>
        <v>0</v>
      </c>
      <c r="L51" s="111">
        <f>SUMIFS(LinkFromRateBase!$O:$O,LinkFromRateBase!$D:$D,L$5,LinkFromRateBase!$F:$F,$D51)</f>
        <v>0</v>
      </c>
      <c r="M51" s="111">
        <f>SUMIFS(LinkFromRateBase!$O:$O,LinkFromRateBase!$D:$D,M$5,LinkFromRateBase!$F:$F,$D51)</f>
        <v>0</v>
      </c>
      <c r="N51" s="111">
        <f>SUMIFS(LinkFromRateBase!$O:$O,LinkFromRateBase!$D:$D,N$5,LinkFromRateBase!$F:$F,$D51)</f>
        <v>0</v>
      </c>
      <c r="O51" s="111">
        <f>SUMIFS(LinkFromRateBase!$O:$O,LinkFromRateBase!$D:$D,O$5,LinkFromRateBase!$F:$F,$D51)</f>
        <v>0</v>
      </c>
      <c r="P51" s="111">
        <f>SUMIFS(LinkFromRateBase!$O:$O,LinkFromRateBase!$D:$D,P$5,LinkFromRateBase!$F:$F,$D51)</f>
        <v>7099547.4289183319</v>
      </c>
      <c r="Q51" s="111">
        <f>SUMIFS(LinkFromRateBase!$O:$O,LinkFromRateBase!$D:$D,Q$5,LinkFromRateBase!$F:$F,$D51)</f>
        <v>0</v>
      </c>
      <c r="R51" s="111">
        <f>SUMIFS(LinkFromRateBase!$O:$O,LinkFromRateBase!$D:$D,R$5,LinkFromRateBase!$F:$F,$D51)</f>
        <v>0</v>
      </c>
      <c r="S51" s="111">
        <f>SUMIFS(LinkFromRateBase!$O:$O,LinkFromRateBase!$D:$D,S$5,LinkFromRateBase!$F:$F,$D51)</f>
        <v>0</v>
      </c>
      <c r="T51" s="111">
        <f>SUMIFS(LinkFromRateBase!$O:$O,LinkFromRateBase!$D:$D,T$5,LinkFromRateBase!$F:$F,$D51)</f>
        <v>0</v>
      </c>
      <c r="U51" s="111">
        <f>SUMIFS(LinkFromRateBase!$O:$O,LinkFromRateBase!$D:$D,U$5,LinkFromRateBase!$F:$F,$D51)</f>
        <v>0</v>
      </c>
      <c r="V51" s="111"/>
    </row>
    <row r="52" spans="2:22" x14ac:dyDescent="0.2">
      <c r="B52" s="114"/>
      <c r="D52" s="39" t="s">
        <v>337</v>
      </c>
      <c r="F52" s="111">
        <f>SUM(H52:U52)</f>
        <v>2090585.0335804701</v>
      </c>
      <c r="H52" s="111">
        <f>SUMIFS(LinkFromRateBase!$O:$O,LinkFromRateBase!$D:$D,H$5,LinkFromRateBase!$F:$F,$D52)</f>
        <v>0</v>
      </c>
      <c r="I52" s="111">
        <f>SUMIFS(LinkFromRateBase!$O:$O,LinkFromRateBase!$D:$D,I$5,LinkFromRateBase!$F:$F,$D52)</f>
        <v>0</v>
      </c>
      <c r="J52" s="111">
        <f>SUMIFS(LinkFromRateBase!$O:$O,LinkFromRateBase!$D:$D,J$5,LinkFromRateBase!$F:$F,$D52)</f>
        <v>0</v>
      </c>
      <c r="K52" s="111">
        <f>SUMIFS(LinkFromRateBase!$O:$O,LinkFromRateBase!$D:$D,K$5,LinkFromRateBase!$F:$F,$D52)</f>
        <v>0</v>
      </c>
      <c r="L52" s="111">
        <f>SUMIFS(LinkFromRateBase!$O:$O,LinkFromRateBase!$D:$D,L$5,LinkFromRateBase!$F:$F,$D52)</f>
        <v>0</v>
      </c>
      <c r="M52" s="111">
        <f>SUMIFS(LinkFromRateBase!$O:$O,LinkFromRateBase!$D:$D,M$5,LinkFromRateBase!$F:$F,$D52)</f>
        <v>0</v>
      </c>
      <c r="N52" s="111">
        <f>SUMIFS(LinkFromRateBase!$O:$O,LinkFromRateBase!$D:$D,N$5,LinkFromRateBase!$F:$F,$D52)</f>
        <v>0</v>
      </c>
      <c r="O52" s="111">
        <f>SUMIFS(LinkFromRateBase!$O:$O,LinkFromRateBase!$D:$D,O$5,LinkFromRateBase!$F:$F,$D52)</f>
        <v>0</v>
      </c>
      <c r="P52" s="111">
        <f>SUMIFS(LinkFromRateBase!$O:$O,LinkFromRateBase!$D:$D,P$5,LinkFromRateBase!$F:$F,$D52)</f>
        <v>2090585.0335804701</v>
      </c>
      <c r="Q52" s="111">
        <f>SUMIFS(LinkFromRateBase!$O:$O,LinkFromRateBase!$D:$D,Q$5,LinkFromRateBase!$F:$F,$D52)</f>
        <v>0</v>
      </c>
      <c r="R52" s="111">
        <f>SUMIFS(LinkFromRateBase!$O:$O,LinkFromRateBase!$D:$D,R$5,LinkFromRateBase!$F:$F,$D52)</f>
        <v>0</v>
      </c>
      <c r="S52" s="111">
        <f>SUMIFS(LinkFromRateBase!$O:$O,LinkFromRateBase!$D:$D,S$5,LinkFromRateBase!$F:$F,$D52)</f>
        <v>0</v>
      </c>
      <c r="T52" s="111">
        <f>SUMIFS(LinkFromRateBase!$O:$O,LinkFromRateBase!$D:$D,T$5,LinkFromRateBase!$F:$F,$D52)</f>
        <v>0</v>
      </c>
      <c r="U52" s="111">
        <f>SUMIFS(LinkFromRateBase!$O:$O,LinkFromRateBase!$D:$D,U$5,LinkFromRateBase!$F:$F,$D52)</f>
        <v>0</v>
      </c>
      <c r="V52" s="111"/>
    </row>
    <row r="53" spans="2:22" x14ac:dyDescent="0.2">
      <c r="B53" s="114"/>
      <c r="D53" s="39" t="s">
        <v>338</v>
      </c>
      <c r="F53" s="111">
        <f>SUM(H53:U53)</f>
        <v>721131.93371999997</v>
      </c>
      <c r="H53" s="111">
        <f>SUMIFS(LinkFromRateBase!$O:$O,LinkFromRateBase!$D:$D,H$5,LinkFromRateBase!$F:$F,$D53)</f>
        <v>0</v>
      </c>
      <c r="I53" s="111">
        <f>SUMIFS(LinkFromRateBase!$O:$O,LinkFromRateBase!$D:$D,I$5,LinkFromRateBase!$F:$F,$D53)</f>
        <v>0</v>
      </c>
      <c r="J53" s="111">
        <f>SUMIFS(LinkFromRateBase!$O:$O,LinkFromRateBase!$D:$D,J$5,LinkFromRateBase!$F:$F,$D53)</f>
        <v>0</v>
      </c>
      <c r="K53" s="111">
        <f>SUMIFS(LinkFromRateBase!$O:$O,LinkFromRateBase!$D:$D,K$5,LinkFromRateBase!$F:$F,$D53)</f>
        <v>0</v>
      </c>
      <c r="L53" s="111">
        <f>SUMIFS(LinkFromRateBase!$O:$O,LinkFromRateBase!$D:$D,L$5,LinkFromRateBase!$F:$F,$D53)</f>
        <v>0</v>
      </c>
      <c r="M53" s="111">
        <f>SUMIFS(LinkFromRateBase!$O:$O,LinkFromRateBase!$D:$D,M$5,LinkFromRateBase!$F:$F,$D53)</f>
        <v>0</v>
      </c>
      <c r="N53" s="111">
        <f>SUMIFS(LinkFromRateBase!$O:$O,LinkFromRateBase!$D:$D,N$5,LinkFromRateBase!$F:$F,$D53)</f>
        <v>0</v>
      </c>
      <c r="O53" s="111">
        <f>SUMIFS(LinkFromRateBase!$O:$O,LinkFromRateBase!$D:$D,O$5,LinkFromRateBase!$F:$F,$D53)</f>
        <v>0</v>
      </c>
      <c r="P53" s="111">
        <f>SUMIFS(LinkFromRateBase!$O:$O,LinkFromRateBase!$D:$D,P$5,LinkFromRateBase!$F:$F,$D53)</f>
        <v>721131.93371999997</v>
      </c>
      <c r="Q53" s="111">
        <f>SUMIFS(LinkFromRateBase!$O:$O,LinkFromRateBase!$D:$D,Q$5,LinkFromRateBase!$F:$F,$D53)</f>
        <v>0</v>
      </c>
      <c r="R53" s="111">
        <f>SUMIFS(LinkFromRateBase!$O:$O,LinkFromRateBase!$D:$D,R$5,LinkFromRateBase!$F:$F,$D53)</f>
        <v>0</v>
      </c>
      <c r="S53" s="111">
        <f>SUMIFS(LinkFromRateBase!$O:$O,LinkFromRateBase!$D:$D,S$5,LinkFromRateBase!$F:$F,$D53)</f>
        <v>0</v>
      </c>
      <c r="T53" s="111">
        <f>SUMIFS(LinkFromRateBase!$O:$O,LinkFromRateBase!$D:$D,T$5,LinkFromRateBase!$F:$F,$D53)</f>
        <v>0</v>
      </c>
      <c r="U53" s="111">
        <f>SUMIFS(LinkFromRateBase!$O:$O,LinkFromRateBase!$D:$D,U$5,LinkFromRateBase!$F:$F,$D53)</f>
        <v>0</v>
      </c>
      <c r="V53" s="111"/>
    </row>
    <row r="54" spans="2:22" x14ac:dyDescent="0.2">
      <c r="B54" s="114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</row>
    <row r="55" spans="2:22" x14ac:dyDescent="0.2">
      <c r="B55" s="113"/>
      <c r="C55" s="49" t="s">
        <v>339</v>
      </c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</row>
    <row r="56" spans="2:22" x14ac:dyDescent="0.2">
      <c r="B56" s="113"/>
      <c r="C56" s="49"/>
      <c r="D56" s="39" t="s">
        <v>22</v>
      </c>
      <c r="F56" s="111">
        <f>SUM(H56:U56)</f>
        <v>40784226.876535833</v>
      </c>
      <c r="H56" s="111">
        <f>SUMIFS(LinkFromRateBase!$O:$O,LinkFromRateBase!$D:$D,H$5,LinkFromRateBase!$F:$F,$D56)</f>
        <v>0</v>
      </c>
      <c r="I56" s="111">
        <f>SUMIFS(LinkFromRateBase!$O:$O,LinkFromRateBase!$D:$D,I$5,LinkFromRateBase!$F:$F,$D56)</f>
        <v>0</v>
      </c>
      <c r="J56" s="111">
        <f>SUMIFS(LinkFromRateBase!$O:$O,LinkFromRateBase!$D:$D,J$5,LinkFromRateBase!$F:$F,$D56)</f>
        <v>0</v>
      </c>
      <c r="K56" s="111">
        <f>SUMIFS(LinkFromRateBase!$O:$O,LinkFromRateBase!$D:$D,K$5,LinkFromRateBase!$F:$F,$D56)</f>
        <v>0</v>
      </c>
      <c r="L56" s="111">
        <f>SUMIFS(LinkFromRateBase!$O:$O,LinkFromRateBase!$D:$D,L$5,LinkFromRateBase!$F:$F,$D56)</f>
        <v>0</v>
      </c>
      <c r="M56" s="111">
        <f>SUMIFS(LinkFromRateBase!$O:$O,LinkFromRateBase!$D:$D,M$5,LinkFromRateBase!$F:$F,$D56)</f>
        <v>0</v>
      </c>
      <c r="N56" s="111">
        <f>SUMIFS(LinkFromRateBase!$O:$O,LinkFromRateBase!$D:$D,N$5,LinkFromRateBase!$F:$F,$D56)</f>
        <v>0</v>
      </c>
      <c r="O56" s="111">
        <f>SUMIFS(LinkFromRateBase!$O:$O,LinkFromRateBase!$D:$D,O$5,LinkFromRateBase!$F:$F,$D56)</f>
        <v>0</v>
      </c>
      <c r="P56" s="111">
        <f>SUMIFS(LinkFromRateBase!$O:$O,LinkFromRateBase!$D:$D,P$5,LinkFromRateBase!$F:$F,$D56)</f>
        <v>0</v>
      </c>
      <c r="Q56" s="111">
        <f>SUMIFS(LinkFromRateBase!$O:$O,LinkFromRateBase!$D:$D,Q$5,LinkFromRateBase!$F:$F,$D56)</f>
        <v>40784226.876535833</v>
      </c>
      <c r="R56" s="111">
        <f>SUMIFS(LinkFromRateBase!$O:$O,LinkFromRateBase!$D:$D,R$5,LinkFromRateBase!$F:$F,$D56)</f>
        <v>0</v>
      </c>
      <c r="S56" s="111">
        <f>SUMIFS(LinkFromRateBase!$O:$O,LinkFromRateBase!$D:$D,S$5,LinkFromRateBase!$F:$F,$D56)</f>
        <v>0</v>
      </c>
      <c r="T56" s="111">
        <f>SUMIFS(LinkFromRateBase!$O:$O,LinkFromRateBase!$D:$D,T$5,LinkFromRateBase!$F:$F,$D56)</f>
        <v>0</v>
      </c>
      <c r="U56" s="111">
        <f>SUMIFS(LinkFromRateBase!$O:$O,LinkFromRateBase!$D:$D,U$5,LinkFromRateBase!$F:$F,$D56)</f>
        <v>0</v>
      </c>
      <c r="V56" s="111"/>
    </row>
    <row r="57" spans="2:22" x14ac:dyDescent="0.2">
      <c r="B57" s="113"/>
      <c r="C57" s="49"/>
      <c r="D57" s="39" t="s">
        <v>340</v>
      </c>
      <c r="F57" s="111">
        <f t="shared" ref="F57:F62" si="3">SUM(H57:U57)</f>
        <v>-559632.73860000027</v>
      </c>
      <c r="H57" s="111">
        <f>SUMIFS(LinkFromRateBase!$O:$O,LinkFromRateBase!$D:$D,H$5,LinkFromRateBase!$F:$F,$D57)</f>
        <v>0</v>
      </c>
      <c r="I57" s="111">
        <f>SUMIFS(LinkFromRateBase!$O:$O,LinkFromRateBase!$D:$D,I$5,LinkFromRateBase!$F:$F,$D57)</f>
        <v>0</v>
      </c>
      <c r="J57" s="111">
        <f>SUMIFS(LinkFromRateBase!$O:$O,LinkFromRateBase!$D:$D,J$5,LinkFromRateBase!$F:$F,$D57)</f>
        <v>0</v>
      </c>
      <c r="K57" s="111">
        <f>SUMIFS(LinkFromRateBase!$O:$O,LinkFromRateBase!$D:$D,K$5,LinkFromRateBase!$F:$F,$D57)</f>
        <v>0</v>
      </c>
      <c r="L57" s="111">
        <f>SUMIFS(LinkFromRateBase!$O:$O,LinkFromRateBase!$D:$D,L$5,LinkFromRateBase!$F:$F,$D57)</f>
        <v>0</v>
      </c>
      <c r="M57" s="111">
        <f>SUMIFS(LinkFromRateBase!$O:$O,LinkFromRateBase!$D:$D,M$5,LinkFromRateBase!$F:$F,$D57)</f>
        <v>0</v>
      </c>
      <c r="N57" s="111">
        <f>SUMIFS(LinkFromRateBase!$O:$O,LinkFromRateBase!$D:$D,N$5,LinkFromRateBase!$F:$F,$D57)</f>
        <v>0</v>
      </c>
      <c r="O57" s="111">
        <f>SUMIFS(LinkFromRateBase!$O:$O,LinkFromRateBase!$D:$D,O$5,LinkFromRateBase!$F:$F,$D57)</f>
        <v>0</v>
      </c>
      <c r="P57" s="111">
        <f>SUMIFS(LinkFromRateBase!$O:$O,LinkFromRateBase!$D:$D,P$5,LinkFromRateBase!$F:$F,$D57)</f>
        <v>0</v>
      </c>
      <c r="Q57" s="111">
        <f>SUMIFS(LinkFromRateBase!$O:$O,LinkFromRateBase!$D:$D,Q$5,LinkFromRateBase!$F:$F,$D57)</f>
        <v>-559632.73860000027</v>
      </c>
      <c r="R57" s="111">
        <f>SUMIFS(LinkFromRateBase!$O:$O,LinkFromRateBase!$D:$D,R$5,LinkFromRateBase!$F:$F,$D57)</f>
        <v>0</v>
      </c>
      <c r="S57" s="111">
        <f>SUMIFS(LinkFromRateBase!$O:$O,LinkFromRateBase!$D:$D,S$5,LinkFromRateBase!$F:$F,$D57)</f>
        <v>0</v>
      </c>
      <c r="T57" s="111">
        <f>SUMIFS(LinkFromRateBase!$O:$O,LinkFromRateBase!$D:$D,T$5,LinkFromRateBase!$F:$F,$D57)</f>
        <v>0</v>
      </c>
      <c r="U57" s="111">
        <f>SUMIFS(LinkFromRateBase!$O:$O,LinkFromRateBase!$D:$D,U$5,LinkFromRateBase!$F:$F,$D57)</f>
        <v>0</v>
      </c>
      <c r="V57" s="111"/>
    </row>
    <row r="58" spans="2:22" x14ac:dyDescent="0.2">
      <c r="B58" s="113"/>
      <c r="C58" s="49"/>
      <c r="D58" s="39" t="s">
        <v>341</v>
      </c>
      <c r="F58" s="111">
        <f t="shared" si="3"/>
        <v>-132067.5429907912</v>
      </c>
      <c r="H58" s="111">
        <f>SUMIFS(LinkFromRateBase!$O:$O,LinkFromRateBase!$D:$D,H$5,LinkFromRateBase!$F:$F,$D58)</f>
        <v>0</v>
      </c>
      <c r="I58" s="111">
        <f>SUMIFS(LinkFromRateBase!$O:$O,LinkFromRateBase!$D:$D,I$5,LinkFromRateBase!$F:$F,$D58)</f>
        <v>0</v>
      </c>
      <c r="J58" s="111">
        <f>SUMIFS(LinkFromRateBase!$O:$O,LinkFromRateBase!$D:$D,J$5,LinkFromRateBase!$F:$F,$D58)</f>
        <v>0</v>
      </c>
      <c r="K58" s="111">
        <f>SUMIFS(LinkFromRateBase!$O:$O,LinkFromRateBase!$D:$D,K$5,LinkFromRateBase!$F:$F,$D58)</f>
        <v>0</v>
      </c>
      <c r="L58" s="111">
        <f>SUMIFS(LinkFromRateBase!$O:$O,LinkFromRateBase!$D:$D,L$5,LinkFromRateBase!$F:$F,$D58)</f>
        <v>0</v>
      </c>
      <c r="M58" s="111">
        <f>SUMIFS(LinkFromRateBase!$O:$O,LinkFromRateBase!$D:$D,M$5,LinkFromRateBase!$F:$F,$D58)</f>
        <v>0</v>
      </c>
      <c r="N58" s="111">
        <f>SUMIFS(LinkFromRateBase!$O:$O,LinkFromRateBase!$D:$D,N$5,LinkFromRateBase!$F:$F,$D58)</f>
        <v>0</v>
      </c>
      <c r="O58" s="111">
        <f>SUMIFS(LinkFromRateBase!$O:$O,LinkFromRateBase!$D:$D,O$5,LinkFromRateBase!$F:$F,$D58)</f>
        <v>0</v>
      </c>
      <c r="P58" s="111">
        <f>SUMIFS(LinkFromRateBase!$O:$O,LinkFromRateBase!$D:$D,P$5,LinkFromRateBase!$F:$F,$D58)</f>
        <v>0</v>
      </c>
      <c r="Q58" s="111">
        <f>SUMIFS(LinkFromRateBase!$O:$O,LinkFromRateBase!$D:$D,Q$5,LinkFromRateBase!$F:$F,$D58)</f>
        <v>-132067.5429907912</v>
      </c>
      <c r="R58" s="111">
        <f>SUMIFS(LinkFromRateBase!$O:$O,LinkFromRateBase!$D:$D,R$5,LinkFromRateBase!$F:$F,$D58)</f>
        <v>0</v>
      </c>
      <c r="S58" s="111">
        <f>SUMIFS(LinkFromRateBase!$O:$O,LinkFromRateBase!$D:$D,S$5,LinkFromRateBase!$F:$F,$D58)</f>
        <v>0</v>
      </c>
      <c r="T58" s="111">
        <f>SUMIFS(LinkFromRateBase!$O:$O,LinkFromRateBase!$D:$D,T$5,LinkFromRateBase!$F:$F,$D58)</f>
        <v>0</v>
      </c>
      <c r="U58" s="111">
        <f>SUMIFS(LinkFromRateBase!$O:$O,LinkFromRateBase!$D:$D,U$5,LinkFromRateBase!$F:$F,$D58)</f>
        <v>0</v>
      </c>
      <c r="V58" s="111"/>
    </row>
    <row r="59" spans="2:22" x14ac:dyDescent="0.2">
      <c r="B59" s="113"/>
      <c r="C59" s="49"/>
      <c r="D59" s="39" t="s">
        <v>342</v>
      </c>
      <c r="F59" s="111">
        <f t="shared" si="3"/>
        <v>-1524989.2008068943</v>
      </c>
      <c r="H59" s="111">
        <f>SUMIFS(LinkFromRateBase!$O:$O,LinkFromRateBase!$D:$D,H$5,LinkFromRateBase!$F:$F,$D59)</f>
        <v>0</v>
      </c>
      <c r="I59" s="111">
        <f>SUMIFS(LinkFromRateBase!$O:$O,LinkFromRateBase!$D:$D,I$5,LinkFromRateBase!$F:$F,$D59)</f>
        <v>0</v>
      </c>
      <c r="J59" s="111">
        <f>SUMIFS(LinkFromRateBase!$O:$O,LinkFromRateBase!$D:$D,J$5,LinkFromRateBase!$F:$F,$D59)</f>
        <v>0</v>
      </c>
      <c r="K59" s="111">
        <f>SUMIFS(LinkFromRateBase!$O:$O,LinkFromRateBase!$D:$D,K$5,LinkFromRateBase!$F:$F,$D59)</f>
        <v>0</v>
      </c>
      <c r="L59" s="111">
        <f>SUMIFS(LinkFromRateBase!$O:$O,LinkFromRateBase!$D:$D,L$5,LinkFromRateBase!$F:$F,$D59)</f>
        <v>0</v>
      </c>
      <c r="M59" s="111">
        <f>SUMIFS(LinkFromRateBase!$O:$O,LinkFromRateBase!$D:$D,M$5,LinkFromRateBase!$F:$F,$D59)</f>
        <v>0</v>
      </c>
      <c r="N59" s="111">
        <f>SUMIFS(LinkFromRateBase!$O:$O,LinkFromRateBase!$D:$D,N$5,LinkFromRateBase!$F:$F,$D59)</f>
        <v>0</v>
      </c>
      <c r="O59" s="111">
        <f>SUMIFS(LinkFromRateBase!$O:$O,LinkFromRateBase!$D:$D,O$5,LinkFromRateBase!$F:$F,$D59)</f>
        <v>0</v>
      </c>
      <c r="P59" s="111">
        <f>SUMIFS(LinkFromRateBase!$O:$O,LinkFromRateBase!$D:$D,P$5,LinkFromRateBase!$F:$F,$D59)</f>
        <v>0</v>
      </c>
      <c r="Q59" s="111">
        <f>SUMIFS(LinkFromRateBase!$O:$O,LinkFromRateBase!$D:$D,Q$5,LinkFromRateBase!$F:$F,$D59)</f>
        <v>-1524989.2008068943</v>
      </c>
      <c r="R59" s="111">
        <f>SUMIFS(LinkFromRateBase!$O:$O,LinkFromRateBase!$D:$D,R$5,LinkFromRateBase!$F:$F,$D59)</f>
        <v>0</v>
      </c>
      <c r="S59" s="111">
        <f>SUMIFS(LinkFromRateBase!$O:$O,LinkFromRateBase!$D:$D,S$5,LinkFromRateBase!$F:$F,$D59)</f>
        <v>0</v>
      </c>
      <c r="T59" s="111">
        <f>SUMIFS(LinkFromRateBase!$O:$O,LinkFromRateBase!$D:$D,T$5,LinkFromRateBase!$F:$F,$D59)</f>
        <v>0</v>
      </c>
      <c r="U59" s="111">
        <f>SUMIFS(LinkFromRateBase!$O:$O,LinkFromRateBase!$D:$D,U$5,LinkFromRateBase!$F:$F,$D59)</f>
        <v>0</v>
      </c>
      <c r="V59" s="111"/>
    </row>
    <row r="60" spans="2:22" x14ac:dyDescent="0.2">
      <c r="B60" s="113"/>
      <c r="C60" s="49"/>
      <c r="D60" s="39" t="s">
        <v>343</v>
      </c>
      <c r="F60" s="111">
        <f t="shared" si="3"/>
        <v>68282.667946624104</v>
      </c>
      <c r="H60" s="111">
        <f>SUMIFS(LinkFromRateBase!$O:$O,LinkFromRateBase!$D:$D,H$5,LinkFromRateBase!$F:$F,$D60)</f>
        <v>0</v>
      </c>
      <c r="I60" s="111">
        <f>SUMIFS(LinkFromRateBase!$O:$O,LinkFromRateBase!$D:$D,I$5,LinkFromRateBase!$F:$F,$D60)</f>
        <v>0</v>
      </c>
      <c r="J60" s="111">
        <f>SUMIFS(LinkFromRateBase!$O:$O,LinkFromRateBase!$D:$D,J$5,LinkFromRateBase!$F:$F,$D60)</f>
        <v>0</v>
      </c>
      <c r="K60" s="111">
        <f>SUMIFS(LinkFromRateBase!$O:$O,LinkFromRateBase!$D:$D,K$5,LinkFromRateBase!$F:$F,$D60)</f>
        <v>0</v>
      </c>
      <c r="L60" s="111">
        <f>SUMIFS(LinkFromRateBase!$O:$O,LinkFromRateBase!$D:$D,L$5,LinkFromRateBase!$F:$F,$D60)</f>
        <v>0</v>
      </c>
      <c r="M60" s="111">
        <f>SUMIFS(LinkFromRateBase!$O:$O,LinkFromRateBase!$D:$D,M$5,LinkFromRateBase!$F:$F,$D60)</f>
        <v>0</v>
      </c>
      <c r="N60" s="111">
        <f>SUMIFS(LinkFromRateBase!$O:$O,LinkFromRateBase!$D:$D,N$5,LinkFromRateBase!$F:$F,$D60)</f>
        <v>0</v>
      </c>
      <c r="O60" s="111">
        <f>SUMIFS(LinkFromRateBase!$O:$O,LinkFromRateBase!$D:$D,O$5,LinkFromRateBase!$F:$F,$D60)</f>
        <v>0</v>
      </c>
      <c r="P60" s="111">
        <f>SUMIFS(LinkFromRateBase!$O:$O,LinkFromRateBase!$D:$D,P$5,LinkFromRateBase!$F:$F,$D60)</f>
        <v>0</v>
      </c>
      <c r="Q60" s="111">
        <f>SUMIFS(LinkFromRateBase!$O:$O,LinkFromRateBase!$D:$D,Q$5,LinkFromRateBase!$F:$F,$D60)</f>
        <v>68282.667946624104</v>
      </c>
      <c r="R60" s="111">
        <f>SUMIFS(LinkFromRateBase!$O:$O,LinkFromRateBase!$D:$D,R$5,LinkFromRateBase!$F:$F,$D60)</f>
        <v>0</v>
      </c>
      <c r="S60" s="111">
        <f>SUMIFS(LinkFromRateBase!$O:$O,LinkFromRateBase!$D:$D,S$5,LinkFromRateBase!$F:$F,$D60)</f>
        <v>0</v>
      </c>
      <c r="T60" s="111">
        <f>SUMIFS(LinkFromRateBase!$O:$O,LinkFromRateBase!$D:$D,T$5,LinkFromRateBase!$F:$F,$D60)</f>
        <v>0</v>
      </c>
      <c r="U60" s="111">
        <f>SUMIFS(LinkFromRateBase!$O:$O,LinkFromRateBase!$D:$D,U$5,LinkFromRateBase!$F:$F,$D60)</f>
        <v>0</v>
      </c>
      <c r="V60" s="111"/>
    </row>
    <row r="61" spans="2:22" x14ac:dyDescent="0.2">
      <c r="B61" s="113"/>
      <c r="C61" s="49"/>
      <c r="D61" s="39" t="s">
        <v>344</v>
      </c>
      <c r="F61" s="111">
        <f t="shared" si="3"/>
        <v>26645400.196973514</v>
      </c>
      <c r="H61" s="111">
        <f>SUMIFS(LinkFromRateBase!$O:$O,LinkFromRateBase!$D:$D,H$5,LinkFromRateBase!$F:$F,$D61)</f>
        <v>0</v>
      </c>
      <c r="I61" s="111">
        <f>SUMIFS(LinkFromRateBase!$O:$O,LinkFromRateBase!$D:$D,I$5,LinkFromRateBase!$F:$F,$D61)</f>
        <v>0</v>
      </c>
      <c r="J61" s="111">
        <f>SUMIFS(LinkFromRateBase!$O:$O,LinkFromRateBase!$D:$D,J$5,LinkFromRateBase!$F:$F,$D61)</f>
        <v>0</v>
      </c>
      <c r="K61" s="111">
        <f>SUMIFS(LinkFromRateBase!$O:$O,LinkFromRateBase!$D:$D,K$5,LinkFromRateBase!$F:$F,$D61)</f>
        <v>0</v>
      </c>
      <c r="L61" s="111">
        <f>SUMIFS(LinkFromRateBase!$O:$O,LinkFromRateBase!$D:$D,L$5,LinkFromRateBase!$F:$F,$D61)</f>
        <v>0</v>
      </c>
      <c r="M61" s="111">
        <f>SUMIFS(LinkFromRateBase!$O:$O,LinkFromRateBase!$D:$D,M$5,LinkFromRateBase!$F:$F,$D61)</f>
        <v>0</v>
      </c>
      <c r="N61" s="111">
        <f>SUMIFS(LinkFromRateBase!$O:$O,LinkFromRateBase!$D:$D,N$5,LinkFromRateBase!$F:$F,$D61)</f>
        <v>0</v>
      </c>
      <c r="O61" s="111">
        <f>SUMIFS(LinkFromRateBase!$O:$O,LinkFromRateBase!$D:$D,O$5,LinkFromRateBase!$F:$F,$D61)</f>
        <v>0</v>
      </c>
      <c r="P61" s="111">
        <f>SUMIFS(LinkFromRateBase!$O:$O,LinkFromRateBase!$D:$D,P$5,LinkFromRateBase!$F:$F,$D61)</f>
        <v>0</v>
      </c>
      <c r="Q61" s="111">
        <f>SUMIFS(LinkFromRateBase!$O:$O,LinkFromRateBase!$D:$D,Q$5,LinkFromRateBase!$F:$F,$D61)</f>
        <v>26645400.196973514</v>
      </c>
      <c r="R61" s="111">
        <f>SUMIFS(LinkFromRateBase!$O:$O,LinkFromRateBase!$D:$D,R$5,LinkFromRateBase!$F:$F,$D61)</f>
        <v>0</v>
      </c>
      <c r="S61" s="111">
        <f>SUMIFS(LinkFromRateBase!$O:$O,LinkFromRateBase!$D:$D,S$5,LinkFromRateBase!$F:$F,$D61)</f>
        <v>0</v>
      </c>
      <c r="T61" s="111">
        <f>SUMIFS(LinkFromRateBase!$O:$O,LinkFromRateBase!$D:$D,T$5,LinkFromRateBase!$F:$F,$D61)</f>
        <v>0</v>
      </c>
      <c r="U61" s="111">
        <f>SUMIFS(LinkFromRateBase!$O:$O,LinkFromRateBase!$D:$D,U$5,LinkFromRateBase!$F:$F,$D61)</f>
        <v>0</v>
      </c>
      <c r="V61" s="111"/>
    </row>
    <row r="62" spans="2:22" x14ac:dyDescent="0.2">
      <c r="B62" s="113"/>
      <c r="C62" s="49"/>
      <c r="D62" s="39" t="s">
        <v>345</v>
      </c>
      <c r="F62" s="111">
        <f t="shared" si="3"/>
        <v>5062525.504492146</v>
      </c>
      <c r="H62" s="111">
        <f>SUMIFS(LinkFromRateBase!$O:$O,LinkFromRateBase!$D:$D,H$5,LinkFromRateBase!$F:$F,$D62)</f>
        <v>0</v>
      </c>
      <c r="I62" s="111">
        <f>SUMIFS(LinkFromRateBase!$O:$O,LinkFromRateBase!$D:$D,I$5,LinkFromRateBase!$F:$F,$D62)</f>
        <v>0</v>
      </c>
      <c r="J62" s="111">
        <f>SUMIFS(LinkFromRateBase!$O:$O,LinkFromRateBase!$D:$D,J$5,LinkFromRateBase!$F:$F,$D62)</f>
        <v>0</v>
      </c>
      <c r="K62" s="111">
        <f>SUMIFS(LinkFromRateBase!$O:$O,LinkFromRateBase!$D:$D,K$5,LinkFromRateBase!$F:$F,$D62)</f>
        <v>0</v>
      </c>
      <c r="L62" s="111">
        <f>SUMIFS(LinkFromRateBase!$O:$O,LinkFromRateBase!$D:$D,L$5,LinkFromRateBase!$F:$F,$D62)</f>
        <v>0</v>
      </c>
      <c r="M62" s="111">
        <f>SUMIFS(LinkFromRateBase!$O:$O,LinkFromRateBase!$D:$D,M$5,LinkFromRateBase!$F:$F,$D62)</f>
        <v>0</v>
      </c>
      <c r="N62" s="111">
        <f>SUMIFS(LinkFromRateBase!$O:$O,LinkFromRateBase!$D:$D,N$5,LinkFromRateBase!$F:$F,$D62)</f>
        <v>0</v>
      </c>
      <c r="O62" s="111">
        <f>SUMIFS(LinkFromRateBase!$O:$O,LinkFromRateBase!$D:$D,O$5,LinkFromRateBase!$F:$F,$D62)</f>
        <v>0</v>
      </c>
      <c r="P62" s="111">
        <f>SUMIFS(LinkFromRateBase!$O:$O,LinkFromRateBase!$D:$D,P$5,LinkFromRateBase!$F:$F,$D62)</f>
        <v>0</v>
      </c>
      <c r="Q62" s="111">
        <f>SUMIFS(LinkFromRateBase!$O:$O,LinkFromRateBase!$D:$D,Q$5,LinkFromRateBase!$F:$F,$D62)</f>
        <v>5062525.504492146</v>
      </c>
      <c r="R62" s="111">
        <f>SUMIFS(LinkFromRateBase!$O:$O,LinkFromRateBase!$D:$D,R$5,LinkFromRateBase!$F:$F,$D62)</f>
        <v>0</v>
      </c>
      <c r="S62" s="111">
        <f>SUMIFS(LinkFromRateBase!$O:$O,LinkFromRateBase!$D:$D,S$5,LinkFromRateBase!$F:$F,$D62)</f>
        <v>0</v>
      </c>
      <c r="T62" s="111">
        <f>SUMIFS(LinkFromRateBase!$O:$O,LinkFromRateBase!$D:$D,T$5,LinkFromRateBase!$F:$F,$D62)</f>
        <v>0</v>
      </c>
      <c r="U62" s="111">
        <f>SUMIFS(LinkFromRateBase!$O:$O,LinkFromRateBase!$D:$D,U$5,LinkFromRateBase!$F:$F,$D62)</f>
        <v>0</v>
      </c>
      <c r="V62" s="111"/>
    </row>
    <row r="63" spans="2:22" x14ac:dyDescent="0.2">
      <c r="B63" s="113"/>
      <c r="C63" s="49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</row>
    <row r="64" spans="2:22" x14ac:dyDescent="0.2">
      <c r="B64" s="113"/>
      <c r="C64" s="49" t="s">
        <v>346</v>
      </c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</row>
    <row r="65" spans="2:22" x14ac:dyDescent="0.2">
      <c r="B65" s="113"/>
      <c r="C65" s="49"/>
      <c r="D65" s="39" t="s">
        <v>23</v>
      </c>
      <c r="F65" s="111">
        <f>SUM(H65:U65)</f>
        <v>44993824.083107822</v>
      </c>
      <c r="H65" s="111">
        <f>SUMIFS(LinkFromRateBase!$O:$O,LinkFromRateBase!$D:$D,H$5,LinkFromRateBase!$F:$F,$D65)</f>
        <v>0</v>
      </c>
      <c r="I65" s="111">
        <f>SUMIFS(LinkFromRateBase!$O:$O,LinkFromRateBase!$D:$D,I$5,LinkFromRateBase!$F:$F,$D65)</f>
        <v>0</v>
      </c>
      <c r="J65" s="111">
        <f>SUMIFS(LinkFromRateBase!$O:$O,LinkFromRateBase!$D:$D,J$5,LinkFromRateBase!$F:$F,$D65)</f>
        <v>0</v>
      </c>
      <c r="K65" s="111">
        <f>SUMIFS(LinkFromRateBase!$O:$O,LinkFromRateBase!$D:$D,K$5,LinkFromRateBase!$F:$F,$D65)</f>
        <v>0</v>
      </c>
      <c r="L65" s="111">
        <f>SUMIFS(LinkFromRateBase!$O:$O,LinkFromRateBase!$D:$D,L$5,LinkFromRateBase!$F:$F,$D65)</f>
        <v>0</v>
      </c>
      <c r="M65" s="111">
        <f>SUMIFS(LinkFromRateBase!$O:$O,LinkFromRateBase!$D:$D,M$5,LinkFromRateBase!$F:$F,$D65)</f>
        <v>0</v>
      </c>
      <c r="N65" s="111">
        <f>SUMIFS(LinkFromRateBase!$O:$O,LinkFromRateBase!$D:$D,N$5,LinkFromRateBase!$F:$F,$D65)</f>
        <v>0</v>
      </c>
      <c r="O65" s="111">
        <f>SUMIFS(LinkFromRateBase!$O:$O,LinkFromRateBase!$D:$D,O$5,LinkFromRateBase!$F:$F,$D65)</f>
        <v>0</v>
      </c>
      <c r="P65" s="111">
        <f>SUMIFS(LinkFromRateBase!$O:$O,LinkFromRateBase!$D:$D,P$5,LinkFromRateBase!$F:$F,$D65)</f>
        <v>0</v>
      </c>
      <c r="Q65" s="111">
        <f>SUMIFS(LinkFromRateBase!$O:$O,LinkFromRateBase!$D:$D,Q$5,LinkFromRateBase!$F:$F,$D65)</f>
        <v>0</v>
      </c>
      <c r="R65" s="111">
        <f>SUMIFS(LinkFromRateBase!$O:$O,LinkFromRateBase!$D:$D,R$5,LinkFromRateBase!$F:$F,$D65)</f>
        <v>44993824.083107822</v>
      </c>
      <c r="S65" s="111">
        <f>SUMIFS(LinkFromRateBase!$O:$O,LinkFromRateBase!$D:$D,S$5,LinkFromRateBase!$F:$F,$D65)</f>
        <v>0</v>
      </c>
      <c r="T65" s="111">
        <f>SUMIFS(LinkFromRateBase!$O:$O,LinkFromRateBase!$D:$D,T$5,LinkFromRateBase!$F:$F,$D65)</f>
        <v>0</v>
      </c>
      <c r="U65" s="111">
        <f>SUMIFS(LinkFromRateBase!$O:$O,LinkFromRateBase!$D:$D,U$5,LinkFromRateBase!$F:$F,$D65)</f>
        <v>0</v>
      </c>
      <c r="V65" s="111"/>
    </row>
    <row r="66" spans="2:22" x14ac:dyDescent="0.2">
      <c r="B66" s="113"/>
      <c r="C66" s="49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</row>
    <row r="67" spans="2:22" x14ac:dyDescent="0.2">
      <c r="B67" s="113"/>
      <c r="C67" s="49" t="s">
        <v>347</v>
      </c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</row>
    <row r="68" spans="2:22" x14ac:dyDescent="0.2">
      <c r="B68" s="113"/>
      <c r="C68" s="49"/>
      <c r="D68" s="39" t="s">
        <v>47</v>
      </c>
      <c r="F68" s="111">
        <f>SUM(H68:U68)</f>
        <v>46439823.905903973</v>
      </c>
      <c r="H68" s="111">
        <f>SUMIFS(LinkFromRateBase!$O:$O,LinkFromRateBase!$D:$D,H$5,LinkFromRateBase!$F:$F,$D68)</f>
        <v>0</v>
      </c>
      <c r="I68" s="111">
        <f>SUMIFS(LinkFromRateBase!$O:$O,LinkFromRateBase!$D:$D,I$5,LinkFromRateBase!$F:$F,$D68)</f>
        <v>0</v>
      </c>
      <c r="J68" s="111">
        <f>SUMIFS(LinkFromRateBase!$O:$O,LinkFromRateBase!$D:$D,J$5,LinkFromRateBase!$F:$F,$D68)</f>
        <v>0</v>
      </c>
      <c r="K68" s="111">
        <f>SUMIFS(LinkFromRateBase!$O:$O,LinkFromRateBase!$D:$D,K$5,LinkFromRateBase!$F:$F,$D68)</f>
        <v>0</v>
      </c>
      <c r="L68" s="111">
        <f>SUMIFS(LinkFromRateBase!$O:$O,LinkFromRateBase!$D:$D,L$5,LinkFromRateBase!$F:$F,$D68)</f>
        <v>0</v>
      </c>
      <c r="M68" s="111">
        <f>SUMIFS(LinkFromRateBase!$O:$O,LinkFromRateBase!$D:$D,M$5,LinkFromRateBase!$F:$F,$D68)</f>
        <v>0</v>
      </c>
      <c r="N68" s="111">
        <f>SUMIFS(LinkFromRateBase!$O:$O,LinkFromRateBase!$D:$D,N$5,LinkFromRateBase!$F:$F,$D68)</f>
        <v>0</v>
      </c>
      <c r="O68" s="111">
        <f>SUMIFS(LinkFromRateBase!$O:$O,LinkFromRateBase!$D:$D,O$5,LinkFromRateBase!$F:$F,$D68)</f>
        <v>0</v>
      </c>
      <c r="P68" s="111">
        <f>SUMIFS(LinkFromRateBase!$O:$O,LinkFromRateBase!$D:$D,P$5,LinkFromRateBase!$F:$F,$D68)</f>
        <v>0</v>
      </c>
      <c r="Q68" s="111">
        <f>SUMIFS(LinkFromRateBase!$O:$O,LinkFromRateBase!$D:$D,Q$5,LinkFromRateBase!$F:$F,$D68)</f>
        <v>0</v>
      </c>
      <c r="R68" s="111">
        <f>SUMIFS(LinkFromRateBase!$O:$O,LinkFromRateBase!$D:$D,R$5,LinkFromRateBase!$F:$F,$D68)</f>
        <v>0</v>
      </c>
      <c r="S68" s="111">
        <f>SUMIFS(LinkFromRateBase!$O:$O,LinkFromRateBase!$D:$D,S$5,LinkFromRateBase!$F:$F,$D68)</f>
        <v>46439823.905903973</v>
      </c>
      <c r="T68" s="111">
        <f>SUMIFS(LinkFromRateBase!$O:$O,LinkFromRateBase!$D:$D,T$5,LinkFromRateBase!$F:$F,$D68)</f>
        <v>0</v>
      </c>
      <c r="U68" s="111">
        <f>SUMIFS(LinkFromRateBase!$O:$O,LinkFromRateBase!$D:$D,U$5,LinkFromRateBase!$F:$F,$D68)</f>
        <v>0</v>
      </c>
      <c r="V68" s="111"/>
    </row>
    <row r="69" spans="2:22" x14ac:dyDescent="0.2">
      <c r="B69" s="113"/>
      <c r="C69" s="49"/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</row>
    <row r="70" spans="2:22" x14ac:dyDescent="0.2">
      <c r="B70" s="113"/>
      <c r="C70" s="49" t="s">
        <v>348</v>
      </c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</row>
    <row r="71" spans="2:22" x14ac:dyDescent="0.2">
      <c r="B71" s="113"/>
      <c r="C71" s="49"/>
      <c r="D71" s="39" t="s">
        <v>349</v>
      </c>
      <c r="F71" s="111">
        <f t="shared" ref="F71:F101" si="4">SUM(H71:U71)</f>
        <v>13492865.231940752</v>
      </c>
      <c r="H71" s="111">
        <f>SUMIFS(LinkFromRateBase!$O:$O,LinkFromRateBase!$D:$D,H$5,LinkFromRateBase!$F:$F,$D71)</f>
        <v>0</v>
      </c>
      <c r="I71" s="111">
        <f>SUMIFS(LinkFromRateBase!$O:$O,LinkFromRateBase!$D:$D,I$5,LinkFromRateBase!$F:$F,$D71)</f>
        <v>0</v>
      </c>
      <c r="J71" s="111">
        <f>SUMIFS(LinkFromRateBase!$O:$O,LinkFromRateBase!$D:$D,J$5,LinkFromRateBase!$F:$F,$D71)</f>
        <v>0</v>
      </c>
      <c r="K71" s="111">
        <f>SUMIFS(LinkFromRateBase!$O:$O,LinkFromRateBase!$D:$D,K$5,LinkFromRateBase!$F:$F,$D71)</f>
        <v>0</v>
      </c>
      <c r="L71" s="111">
        <f>SUMIFS(LinkFromRateBase!$O:$O,LinkFromRateBase!$D:$D,L$5,LinkFromRateBase!$F:$F,$D71)</f>
        <v>0</v>
      </c>
      <c r="M71" s="111">
        <f>SUMIFS(LinkFromRateBase!$O:$O,LinkFromRateBase!$D:$D,M$5,LinkFromRateBase!$F:$F,$D71)</f>
        <v>0</v>
      </c>
      <c r="N71" s="111">
        <f>SUMIFS(LinkFromRateBase!$O:$O,LinkFromRateBase!$D:$D,N$5,LinkFromRateBase!$F:$F,$D71)</f>
        <v>0</v>
      </c>
      <c r="O71" s="111">
        <f>SUMIFS(LinkFromRateBase!$O:$O,LinkFromRateBase!$D:$D,O$5,LinkFromRateBase!$F:$F,$D71)</f>
        <v>0</v>
      </c>
      <c r="P71" s="111">
        <f>SUMIFS(LinkFromRateBase!$O:$O,LinkFromRateBase!$D:$D,P$5,LinkFromRateBase!$F:$F,$D71)</f>
        <v>0</v>
      </c>
      <c r="Q71" s="111">
        <f>SUMIFS(LinkFromRateBase!$O:$O,LinkFromRateBase!$D:$D,Q$5,LinkFromRateBase!$F:$F,$D71)</f>
        <v>0</v>
      </c>
      <c r="R71" s="111">
        <f>SUMIFS(LinkFromRateBase!$O:$O,LinkFromRateBase!$D:$D,R$5,LinkFromRateBase!$F:$F,$D71)</f>
        <v>0</v>
      </c>
      <c r="S71" s="111">
        <f>SUMIFS(LinkFromRateBase!$O:$O,LinkFromRateBase!$D:$D,S$5,LinkFromRateBase!$F:$F,$D71)</f>
        <v>0</v>
      </c>
      <c r="T71" s="111">
        <f>SUMIFS(LinkFromRateBase!$O:$O,LinkFromRateBase!$D:$D,T$5,LinkFromRateBase!$F:$F,$D71)</f>
        <v>0</v>
      </c>
      <c r="U71" s="111">
        <f>SUMIFS(LinkFromRateBase!$O:$O,LinkFromRateBase!$D:$D,U$5,LinkFromRateBase!$F:$F,$D71)</f>
        <v>13492865.231940752</v>
      </c>
      <c r="V71" s="111"/>
    </row>
    <row r="72" spans="2:22" x14ac:dyDescent="0.2">
      <c r="B72" s="113"/>
      <c r="C72" s="49"/>
      <c r="D72" s="39" t="s">
        <v>350</v>
      </c>
      <c r="F72" s="111">
        <f t="shared" si="4"/>
        <v>3214786.3745476617</v>
      </c>
      <c r="H72" s="111">
        <f>SUMIFS(LinkFromRateBase!$O:$O,LinkFromRateBase!$D:$D,H$5,LinkFromRateBase!$F:$F,$D72)</f>
        <v>0</v>
      </c>
      <c r="I72" s="111">
        <f>SUMIFS(LinkFromRateBase!$O:$O,LinkFromRateBase!$D:$D,I$5,LinkFromRateBase!$F:$F,$D72)</f>
        <v>0</v>
      </c>
      <c r="J72" s="111">
        <f>SUMIFS(LinkFromRateBase!$O:$O,LinkFromRateBase!$D:$D,J$5,LinkFromRateBase!$F:$F,$D72)</f>
        <v>0</v>
      </c>
      <c r="K72" s="111">
        <f>SUMIFS(LinkFromRateBase!$O:$O,LinkFromRateBase!$D:$D,K$5,LinkFromRateBase!$F:$F,$D72)</f>
        <v>0</v>
      </c>
      <c r="L72" s="111">
        <f>SUMIFS(LinkFromRateBase!$O:$O,LinkFromRateBase!$D:$D,L$5,LinkFromRateBase!$F:$F,$D72)</f>
        <v>0</v>
      </c>
      <c r="M72" s="111">
        <f>SUMIFS(LinkFromRateBase!$O:$O,LinkFromRateBase!$D:$D,M$5,LinkFromRateBase!$F:$F,$D72)</f>
        <v>0</v>
      </c>
      <c r="N72" s="111">
        <f>SUMIFS(LinkFromRateBase!$O:$O,LinkFromRateBase!$D:$D,N$5,LinkFromRateBase!$F:$F,$D72)</f>
        <v>0</v>
      </c>
      <c r="O72" s="111">
        <f>SUMIFS(LinkFromRateBase!$O:$O,LinkFromRateBase!$D:$D,O$5,LinkFromRateBase!$F:$F,$D72)</f>
        <v>0</v>
      </c>
      <c r="P72" s="111">
        <f>SUMIFS(LinkFromRateBase!$O:$O,LinkFromRateBase!$D:$D,P$5,LinkFromRateBase!$F:$F,$D72)</f>
        <v>0</v>
      </c>
      <c r="Q72" s="111">
        <f>SUMIFS(LinkFromRateBase!$O:$O,LinkFromRateBase!$D:$D,Q$5,LinkFromRateBase!$F:$F,$D72)</f>
        <v>0</v>
      </c>
      <c r="R72" s="111">
        <f>SUMIFS(LinkFromRateBase!$O:$O,LinkFromRateBase!$D:$D,R$5,LinkFromRateBase!$F:$F,$D72)</f>
        <v>0</v>
      </c>
      <c r="S72" s="111">
        <f>SUMIFS(LinkFromRateBase!$O:$O,LinkFromRateBase!$D:$D,S$5,LinkFromRateBase!$F:$F,$D72)</f>
        <v>0</v>
      </c>
      <c r="T72" s="111">
        <f>SUMIFS(LinkFromRateBase!$O:$O,LinkFromRateBase!$D:$D,T$5,LinkFromRateBase!$F:$F,$D72)</f>
        <v>0</v>
      </c>
      <c r="U72" s="111">
        <f>SUMIFS(LinkFromRateBase!$O:$O,LinkFromRateBase!$D:$D,U$5,LinkFromRateBase!$F:$F,$D72)</f>
        <v>3214786.3745476617</v>
      </c>
      <c r="V72" s="111"/>
    </row>
    <row r="73" spans="2:22" x14ac:dyDescent="0.2">
      <c r="B73" s="113"/>
      <c r="C73" s="49"/>
      <c r="D73" s="39" t="s">
        <v>351</v>
      </c>
      <c r="F73" s="111">
        <f t="shared" si="4"/>
        <v>0</v>
      </c>
      <c r="H73" s="111">
        <f>SUMIFS(LinkFromRateBase!$O:$O,LinkFromRateBase!$D:$D,H$5,LinkFromRateBase!$F:$F,$D73)</f>
        <v>0</v>
      </c>
      <c r="I73" s="111">
        <f>SUMIFS(LinkFromRateBase!$O:$O,LinkFromRateBase!$D:$D,I$5,LinkFromRateBase!$F:$F,$D73)</f>
        <v>0</v>
      </c>
      <c r="J73" s="111">
        <f>SUMIFS(LinkFromRateBase!$O:$O,LinkFromRateBase!$D:$D,J$5,LinkFromRateBase!$F:$F,$D73)</f>
        <v>0</v>
      </c>
      <c r="K73" s="111">
        <f>SUMIFS(LinkFromRateBase!$O:$O,LinkFromRateBase!$D:$D,K$5,LinkFromRateBase!$F:$F,$D73)</f>
        <v>0</v>
      </c>
      <c r="L73" s="111">
        <f>SUMIFS(LinkFromRateBase!$O:$O,LinkFromRateBase!$D:$D,L$5,LinkFromRateBase!$F:$F,$D73)</f>
        <v>0</v>
      </c>
      <c r="M73" s="111">
        <f>SUMIFS(LinkFromRateBase!$O:$O,LinkFromRateBase!$D:$D,M$5,LinkFromRateBase!$F:$F,$D73)</f>
        <v>0</v>
      </c>
      <c r="N73" s="111">
        <f>SUMIFS(LinkFromRateBase!$O:$O,LinkFromRateBase!$D:$D,N$5,LinkFromRateBase!$F:$F,$D73)</f>
        <v>0</v>
      </c>
      <c r="O73" s="111">
        <f>SUMIFS(LinkFromRateBase!$O:$O,LinkFromRateBase!$D:$D,O$5,LinkFromRateBase!$F:$F,$D73)</f>
        <v>0</v>
      </c>
      <c r="P73" s="111">
        <f>SUMIFS(LinkFromRateBase!$O:$O,LinkFromRateBase!$D:$D,P$5,LinkFromRateBase!$F:$F,$D73)</f>
        <v>0</v>
      </c>
      <c r="Q73" s="111">
        <f>SUMIFS(LinkFromRateBase!$O:$O,LinkFromRateBase!$D:$D,Q$5,LinkFromRateBase!$F:$F,$D73)</f>
        <v>0</v>
      </c>
      <c r="R73" s="111">
        <f>SUMIFS(LinkFromRateBase!$O:$O,LinkFromRateBase!$D:$D,R$5,LinkFromRateBase!$F:$F,$D73)</f>
        <v>0</v>
      </c>
      <c r="S73" s="111">
        <f>SUMIFS(LinkFromRateBase!$O:$O,LinkFromRateBase!$D:$D,S$5,LinkFromRateBase!$F:$F,$D73)</f>
        <v>0</v>
      </c>
      <c r="T73" s="111">
        <f>SUMIFS(LinkFromRateBase!$O:$O,LinkFromRateBase!$D:$D,T$5,LinkFromRateBase!$F:$F,$D73)</f>
        <v>0</v>
      </c>
      <c r="U73" s="111">
        <f>SUMIFS(LinkFromRateBase!$O:$O,LinkFromRateBase!$D:$D,U$5,LinkFromRateBase!$F:$F,$D73)</f>
        <v>0</v>
      </c>
      <c r="V73" s="111"/>
    </row>
    <row r="74" spans="2:22" x14ac:dyDescent="0.2">
      <c r="B74" s="113"/>
      <c r="C74" s="49"/>
      <c r="D74" s="39" t="s">
        <v>352</v>
      </c>
      <c r="F74" s="111">
        <f t="shared" si="4"/>
        <v>1181882.3888219681</v>
      </c>
      <c r="H74" s="111">
        <f>SUMIFS(LinkFromRateBase!$O:$O,LinkFromRateBase!$D:$D,H$5,LinkFromRateBase!$F:$F,$D74)</f>
        <v>0</v>
      </c>
      <c r="I74" s="111">
        <f>SUMIFS(LinkFromRateBase!$O:$O,LinkFromRateBase!$D:$D,I$5,LinkFromRateBase!$F:$F,$D74)</f>
        <v>0</v>
      </c>
      <c r="J74" s="111">
        <f>SUMIFS(LinkFromRateBase!$O:$O,LinkFromRateBase!$D:$D,J$5,LinkFromRateBase!$F:$F,$D74)</f>
        <v>0</v>
      </c>
      <c r="K74" s="111">
        <f>SUMIFS(LinkFromRateBase!$O:$O,LinkFromRateBase!$D:$D,K$5,LinkFromRateBase!$F:$F,$D74)</f>
        <v>0</v>
      </c>
      <c r="L74" s="111">
        <f>SUMIFS(LinkFromRateBase!$O:$O,LinkFromRateBase!$D:$D,L$5,LinkFromRateBase!$F:$F,$D74)</f>
        <v>0</v>
      </c>
      <c r="M74" s="111">
        <f>SUMIFS(LinkFromRateBase!$O:$O,LinkFromRateBase!$D:$D,M$5,LinkFromRateBase!$F:$F,$D74)</f>
        <v>0</v>
      </c>
      <c r="N74" s="111">
        <f>SUMIFS(LinkFromRateBase!$O:$O,LinkFromRateBase!$D:$D,N$5,LinkFromRateBase!$F:$F,$D74)</f>
        <v>0</v>
      </c>
      <c r="O74" s="111">
        <f>SUMIFS(LinkFromRateBase!$O:$O,LinkFromRateBase!$D:$D,O$5,LinkFromRateBase!$F:$F,$D74)</f>
        <v>0</v>
      </c>
      <c r="P74" s="111">
        <f>SUMIFS(LinkFromRateBase!$O:$O,LinkFromRateBase!$D:$D,P$5,LinkFromRateBase!$F:$F,$D74)</f>
        <v>0</v>
      </c>
      <c r="Q74" s="111">
        <f>SUMIFS(LinkFromRateBase!$O:$O,LinkFromRateBase!$D:$D,Q$5,LinkFromRateBase!$F:$F,$D74)</f>
        <v>0</v>
      </c>
      <c r="R74" s="111">
        <f>SUMIFS(LinkFromRateBase!$O:$O,LinkFromRateBase!$D:$D,R$5,LinkFromRateBase!$F:$F,$D74)</f>
        <v>0</v>
      </c>
      <c r="S74" s="111">
        <f>SUMIFS(LinkFromRateBase!$O:$O,LinkFromRateBase!$D:$D,S$5,LinkFromRateBase!$F:$F,$D74)</f>
        <v>0</v>
      </c>
      <c r="T74" s="111">
        <f>SUMIFS(LinkFromRateBase!$O:$O,LinkFromRateBase!$D:$D,T$5,LinkFromRateBase!$F:$F,$D74)</f>
        <v>0</v>
      </c>
      <c r="U74" s="111">
        <f>SUMIFS(LinkFromRateBase!$O:$O,LinkFromRateBase!$D:$D,U$5,LinkFromRateBase!$F:$F,$D74)</f>
        <v>1181882.3888219681</v>
      </c>
      <c r="V74" s="111"/>
    </row>
    <row r="75" spans="2:22" x14ac:dyDescent="0.2">
      <c r="B75" s="113"/>
      <c r="C75" s="49"/>
      <c r="D75" s="39" t="s">
        <v>353</v>
      </c>
      <c r="F75" s="111">
        <f t="shared" si="4"/>
        <v>510182.42374663393</v>
      </c>
      <c r="H75" s="111">
        <f>SUMIFS(LinkFromRateBase!$O:$O,LinkFromRateBase!$D:$D,H$5,LinkFromRateBase!$F:$F,$D75)</f>
        <v>0</v>
      </c>
      <c r="I75" s="111">
        <f>SUMIFS(LinkFromRateBase!$O:$O,LinkFromRateBase!$D:$D,I$5,LinkFromRateBase!$F:$F,$D75)</f>
        <v>0</v>
      </c>
      <c r="J75" s="111">
        <f>SUMIFS(LinkFromRateBase!$O:$O,LinkFromRateBase!$D:$D,J$5,LinkFromRateBase!$F:$F,$D75)</f>
        <v>0</v>
      </c>
      <c r="K75" s="111">
        <f>SUMIFS(LinkFromRateBase!$O:$O,LinkFromRateBase!$D:$D,K$5,LinkFromRateBase!$F:$F,$D75)</f>
        <v>0</v>
      </c>
      <c r="L75" s="111">
        <f>SUMIFS(LinkFromRateBase!$O:$O,LinkFromRateBase!$D:$D,L$5,LinkFromRateBase!$F:$F,$D75)</f>
        <v>0</v>
      </c>
      <c r="M75" s="111">
        <f>SUMIFS(LinkFromRateBase!$O:$O,LinkFromRateBase!$D:$D,M$5,LinkFromRateBase!$F:$F,$D75)</f>
        <v>0</v>
      </c>
      <c r="N75" s="111">
        <f>SUMIFS(LinkFromRateBase!$O:$O,LinkFromRateBase!$D:$D,N$5,LinkFromRateBase!$F:$F,$D75)</f>
        <v>0</v>
      </c>
      <c r="O75" s="111">
        <f>SUMIFS(LinkFromRateBase!$O:$O,LinkFromRateBase!$D:$D,O$5,LinkFromRateBase!$F:$F,$D75)</f>
        <v>0</v>
      </c>
      <c r="P75" s="111">
        <f>SUMIFS(LinkFromRateBase!$O:$O,LinkFromRateBase!$D:$D,P$5,LinkFromRateBase!$F:$F,$D75)</f>
        <v>0</v>
      </c>
      <c r="Q75" s="111">
        <f>SUMIFS(LinkFromRateBase!$O:$O,LinkFromRateBase!$D:$D,Q$5,LinkFromRateBase!$F:$F,$D75)</f>
        <v>0</v>
      </c>
      <c r="R75" s="111">
        <f>SUMIFS(LinkFromRateBase!$O:$O,LinkFromRateBase!$D:$D,R$5,LinkFromRateBase!$F:$F,$D75)</f>
        <v>0</v>
      </c>
      <c r="S75" s="111">
        <f>SUMIFS(LinkFromRateBase!$O:$O,LinkFromRateBase!$D:$D,S$5,LinkFromRateBase!$F:$F,$D75)</f>
        <v>0</v>
      </c>
      <c r="T75" s="111">
        <f>SUMIFS(LinkFromRateBase!$O:$O,LinkFromRateBase!$D:$D,T$5,LinkFromRateBase!$F:$F,$D75)</f>
        <v>0</v>
      </c>
      <c r="U75" s="111">
        <f>SUMIFS(LinkFromRateBase!$O:$O,LinkFromRateBase!$D:$D,U$5,LinkFromRateBase!$F:$F,$D75)</f>
        <v>510182.42374663393</v>
      </c>
      <c r="V75" s="111"/>
    </row>
    <row r="76" spans="2:22" x14ac:dyDescent="0.2">
      <c r="B76" s="113"/>
      <c r="C76" s="49"/>
      <c r="D76" s="39" t="s">
        <v>354</v>
      </c>
      <c r="F76" s="111">
        <f t="shared" si="4"/>
        <v>484138.90772769367</v>
      </c>
      <c r="H76" s="111">
        <f>SUMIFS(LinkFromRateBase!$O:$O,LinkFromRateBase!$D:$D,H$5,LinkFromRateBase!$F:$F,$D76)</f>
        <v>0</v>
      </c>
      <c r="I76" s="111">
        <f>SUMIFS(LinkFromRateBase!$O:$O,LinkFromRateBase!$D:$D,I$5,LinkFromRateBase!$F:$F,$D76)</f>
        <v>0</v>
      </c>
      <c r="J76" s="111">
        <f>SUMIFS(LinkFromRateBase!$O:$O,LinkFromRateBase!$D:$D,J$5,LinkFromRateBase!$F:$F,$D76)</f>
        <v>0</v>
      </c>
      <c r="K76" s="111">
        <f>SUMIFS(LinkFromRateBase!$O:$O,LinkFromRateBase!$D:$D,K$5,LinkFromRateBase!$F:$F,$D76)</f>
        <v>0</v>
      </c>
      <c r="L76" s="111">
        <f>SUMIFS(LinkFromRateBase!$O:$O,LinkFromRateBase!$D:$D,L$5,LinkFromRateBase!$F:$F,$D76)</f>
        <v>0</v>
      </c>
      <c r="M76" s="111">
        <f>SUMIFS(LinkFromRateBase!$O:$O,LinkFromRateBase!$D:$D,M$5,LinkFromRateBase!$F:$F,$D76)</f>
        <v>0</v>
      </c>
      <c r="N76" s="111">
        <f>SUMIFS(LinkFromRateBase!$O:$O,LinkFromRateBase!$D:$D,N$5,LinkFromRateBase!$F:$F,$D76)</f>
        <v>0</v>
      </c>
      <c r="O76" s="111">
        <f>SUMIFS(LinkFromRateBase!$O:$O,LinkFromRateBase!$D:$D,O$5,LinkFromRateBase!$F:$F,$D76)</f>
        <v>0</v>
      </c>
      <c r="P76" s="111">
        <f>SUMIFS(LinkFromRateBase!$O:$O,LinkFromRateBase!$D:$D,P$5,LinkFromRateBase!$F:$F,$D76)</f>
        <v>0</v>
      </c>
      <c r="Q76" s="111">
        <f>SUMIFS(LinkFromRateBase!$O:$O,LinkFromRateBase!$D:$D,Q$5,LinkFromRateBase!$F:$F,$D76)</f>
        <v>0</v>
      </c>
      <c r="R76" s="111">
        <f>SUMIFS(LinkFromRateBase!$O:$O,LinkFromRateBase!$D:$D,R$5,LinkFromRateBase!$F:$F,$D76)</f>
        <v>0</v>
      </c>
      <c r="S76" s="111">
        <f>SUMIFS(LinkFromRateBase!$O:$O,LinkFromRateBase!$D:$D,S$5,LinkFromRateBase!$F:$F,$D76)</f>
        <v>0</v>
      </c>
      <c r="T76" s="111">
        <f>SUMIFS(LinkFromRateBase!$O:$O,LinkFromRateBase!$D:$D,T$5,LinkFromRateBase!$F:$F,$D76)</f>
        <v>0</v>
      </c>
      <c r="U76" s="111">
        <f>SUMIFS(LinkFromRateBase!$O:$O,LinkFromRateBase!$D:$D,U$5,LinkFromRateBase!$F:$F,$D76)</f>
        <v>484138.90772769367</v>
      </c>
      <c r="V76" s="111"/>
    </row>
    <row r="77" spans="2:22" x14ac:dyDescent="0.2">
      <c r="B77" s="113"/>
      <c r="C77" s="49"/>
      <c r="D77" s="39" t="s">
        <v>355</v>
      </c>
      <c r="F77" s="111">
        <f t="shared" si="4"/>
        <v>44421.642531999962</v>
      </c>
      <c r="H77" s="111">
        <f>SUMIFS(LinkFromRateBase!$O:$O,LinkFromRateBase!$D:$D,H$5,LinkFromRateBase!$F:$F,$D77)</f>
        <v>0</v>
      </c>
      <c r="I77" s="111">
        <f>SUMIFS(LinkFromRateBase!$O:$O,LinkFromRateBase!$D:$D,I$5,LinkFromRateBase!$F:$F,$D77)</f>
        <v>0</v>
      </c>
      <c r="J77" s="111">
        <f>SUMIFS(LinkFromRateBase!$O:$O,LinkFromRateBase!$D:$D,J$5,LinkFromRateBase!$F:$F,$D77)</f>
        <v>0</v>
      </c>
      <c r="K77" s="111">
        <f>SUMIFS(LinkFromRateBase!$O:$O,LinkFromRateBase!$D:$D,K$5,LinkFromRateBase!$F:$F,$D77)</f>
        <v>0</v>
      </c>
      <c r="L77" s="111">
        <f>SUMIFS(LinkFromRateBase!$O:$O,LinkFromRateBase!$D:$D,L$5,LinkFromRateBase!$F:$F,$D77)</f>
        <v>0</v>
      </c>
      <c r="M77" s="111">
        <f>SUMIFS(LinkFromRateBase!$O:$O,LinkFromRateBase!$D:$D,M$5,LinkFromRateBase!$F:$F,$D77)</f>
        <v>0</v>
      </c>
      <c r="N77" s="111">
        <f>SUMIFS(LinkFromRateBase!$O:$O,LinkFromRateBase!$D:$D,N$5,LinkFromRateBase!$F:$F,$D77)</f>
        <v>0</v>
      </c>
      <c r="O77" s="111">
        <f>SUMIFS(LinkFromRateBase!$O:$O,LinkFromRateBase!$D:$D,O$5,LinkFromRateBase!$F:$F,$D77)</f>
        <v>0</v>
      </c>
      <c r="P77" s="111">
        <f>SUMIFS(LinkFromRateBase!$O:$O,LinkFromRateBase!$D:$D,P$5,LinkFromRateBase!$F:$F,$D77)</f>
        <v>0</v>
      </c>
      <c r="Q77" s="111">
        <f>SUMIFS(LinkFromRateBase!$O:$O,LinkFromRateBase!$D:$D,Q$5,LinkFromRateBase!$F:$F,$D77)</f>
        <v>0</v>
      </c>
      <c r="R77" s="111">
        <f>SUMIFS(LinkFromRateBase!$O:$O,LinkFromRateBase!$D:$D,R$5,LinkFromRateBase!$F:$F,$D77)</f>
        <v>0</v>
      </c>
      <c r="S77" s="111">
        <f>SUMIFS(LinkFromRateBase!$O:$O,LinkFromRateBase!$D:$D,S$5,LinkFromRateBase!$F:$F,$D77)</f>
        <v>0</v>
      </c>
      <c r="T77" s="111">
        <f>SUMIFS(LinkFromRateBase!$O:$O,LinkFromRateBase!$D:$D,T$5,LinkFromRateBase!$F:$F,$D77)</f>
        <v>0</v>
      </c>
      <c r="U77" s="111">
        <f>SUMIFS(LinkFromRateBase!$O:$O,LinkFromRateBase!$D:$D,U$5,LinkFromRateBase!$F:$F,$D77)</f>
        <v>44421.642531999962</v>
      </c>
      <c r="V77" s="111"/>
    </row>
    <row r="78" spans="2:22" x14ac:dyDescent="0.2">
      <c r="B78" s="113"/>
      <c r="C78" s="49"/>
      <c r="D78" s="39" t="s">
        <v>356</v>
      </c>
      <c r="F78" s="111">
        <f t="shared" si="4"/>
        <v>928.77342255555595</v>
      </c>
      <c r="H78" s="111">
        <f>SUMIFS(LinkFromRateBase!$O:$O,LinkFromRateBase!$D:$D,H$5,LinkFromRateBase!$F:$F,$D78)</f>
        <v>0</v>
      </c>
      <c r="I78" s="111">
        <f>SUMIFS(LinkFromRateBase!$O:$O,LinkFromRateBase!$D:$D,I$5,LinkFromRateBase!$F:$F,$D78)</f>
        <v>0</v>
      </c>
      <c r="J78" s="111">
        <f>SUMIFS(LinkFromRateBase!$O:$O,LinkFromRateBase!$D:$D,J$5,LinkFromRateBase!$F:$F,$D78)</f>
        <v>0</v>
      </c>
      <c r="K78" s="111">
        <f>SUMIFS(LinkFromRateBase!$O:$O,LinkFromRateBase!$D:$D,K$5,LinkFromRateBase!$F:$F,$D78)</f>
        <v>0</v>
      </c>
      <c r="L78" s="111">
        <f>SUMIFS(LinkFromRateBase!$O:$O,LinkFromRateBase!$D:$D,L$5,LinkFromRateBase!$F:$F,$D78)</f>
        <v>0</v>
      </c>
      <c r="M78" s="111">
        <f>SUMIFS(LinkFromRateBase!$O:$O,LinkFromRateBase!$D:$D,M$5,LinkFromRateBase!$F:$F,$D78)</f>
        <v>0</v>
      </c>
      <c r="N78" s="111">
        <f>SUMIFS(LinkFromRateBase!$O:$O,LinkFromRateBase!$D:$D,N$5,LinkFromRateBase!$F:$F,$D78)</f>
        <v>0</v>
      </c>
      <c r="O78" s="111">
        <f>SUMIFS(LinkFromRateBase!$O:$O,LinkFromRateBase!$D:$D,O$5,LinkFromRateBase!$F:$F,$D78)</f>
        <v>0</v>
      </c>
      <c r="P78" s="111">
        <f>SUMIFS(LinkFromRateBase!$O:$O,LinkFromRateBase!$D:$D,P$5,LinkFromRateBase!$F:$F,$D78)</f>
        <v>0</v>
      </c>
      <c r="Q78" s="111">
        <f>SUMIFS(LinkFromRateBase!$O:$O,LinkFromRateBase!$D:$D,Q$5,LinkFromRateBase!$F:$F,$D78)</f>
        <v>0</v>
      </c>
      <c r="R78" s="111">
        <f>SUMIFS(LinkFromRateBase!$O:$O,LinkFromRateBase!$D:$D,R$5,LinkFromRateBase!$F:$F,$D78)</f>
        <v>0</v>
      </c>
      <c r="S78" s="111">
        <f>SUMIFS(LinkFromRateBase!$O:$O,LinkFromRateBase!$D:$D,S$5,LinkFromRateBase!$F:$F,$D78)</f>
        <v>0</v>
      </c>
      <c r="T78" s="111">
        <f>SUMIFS(LinkFromRateBase!$O:$O,LinkFromRateBase!$D:$D,T$5,LinkFromRateBase!$F:$F,$D78)</f>
        <v>0</v>
      </c>
      <c r="U78" s="111">
        <f>SUMIFS(LinkFromRateBase!$O:$O,LinkFromRateBase!$D:$D,U$5,LinkFromRateBase!$F:$F,$D78)</f>
        <v>928.77342255555595</v>
      </c>
      <c r="V78" s="111"/>
    </row>
    <row r="79" spans="2:22" x14ac:dyDescent="0.2">
      <c r="B79" s="113"/>
      <c r="C79" s="49"/>
      <c r="D79" s="39" t="s">
        <v>357</v>
      </c>
      <c r="F79" s="111">
        <f t="shared" si="4"/>
        <v>204368.94682499219</v>
      </c>
      <c r="H79" s="111">
        <f>SUMIFS(LinkFromRateBase!$O:$O,LinkFromRateBase!$D:$D,H$5,LinkFromRateBase!$F:$F,$D79)</f>
        <v>0</v>
      </c>
      <c r="I79" s="111">
        <f>SUMIFS(LinkFromRateBase!$O:$O,LinkFromRateBase!$D:$D,I$5,LinkFromRateBase!$F:$F,$D79)</f>
        <v>0</v>
      </c>
      <c r="J79" s="111">
        <f>SUMIFS(LinkFromRateBase!$O:$O,LinkFromRateBase!$D:$D,J$5,LinkFromRateBase!$F:$F,$D79)</f>
        <v>0</v>
      </c>
      <c r="K79" s="111">
        <f>SUMIFS(LinkFromRateBase!$O:$O,LinkFromRateBase!$D:$D,K$5,LinkFromRateBase!$F:$F,$D79)</f>
        <v>0</v>
      </c>
      <c r="L79" s="111">
        <f>SUMIFS(LinkFromRateBase!$O:$O,LinkFromRateBase!$D:$D,L$5,LinkFromRateBase!$F:$F,$D79)</f>
        <v>0</v>
      </c>
      <c r="M79" s="111">
        <f>SUMIFS(LinkFromRateBase!$O:$O,LinkFromRateBase!$D:$D,M$5,LinkFromRateBase!$F:$F,$D79)</f>
        <v>0</v>
      </c>
      <c r="N79" s="111">
        <f>SUMIFS(LinkFromRateBase!$O:$O,LinkFromRateBase!$D:$D,N$5,LinkFromRateBase!$F:$F,$D79)</f>
        <v>0</v>
      </c>
      <c r="O79" s="111">
        <f>SUMIFS(LinkFromRateBase!$O:$O,LinkFromRateBase!$D:$D,O$5,LinkFromRateBase!$F:$F,$D79)</f>
        <v>0</v>
      </c>
      <c r="P79" s="111">
        <f>SUMIFS(LinkFromRateBase!$O:$O,LinkFromRateBase!$D:$D,P$5,LinkFromRateBase!$F:$F,$D79)</f>
        <v>0</v>
      </c>
      <c r="Q79" s="111">
        <f>SUMIFS(LinkFromRateBase!$O:$O,LinkFromRateBase!$D:$D,Q$5,LinkFromRateBase!$F:$F,$D79)</f>
        <v>0</v>
      </c>
      <c r="R79" s="111">
        <f>SUMIFS(LinkFromRateBase!$O:$O,LinkFromRateBase!$D:$D,R$5,LinkFromRateBase!$F:$F,$D79)</f>
        <v>0</v>
      </c>
      <c r="S79" s="111">
        <f>SUMIFS(LinkFromRateBase!$O:$O,LinkFromRateBase!$D:$D,S$5,LinkFromRateBase!$F:$F,$D79)</f>
        <v>0</v>
      </c>
      <c r="T79" s="111">
        <f>SUMIFS(LinkFromRateBase!$O:$O,LinkFromRateBase!$D:$D,T$5,LinkFromRateBase!$F:$F,$D79)</f>
        <v>0</v>
      </c>
      <c r="U79" s="111">
        <f>SUMIFS(LinkFromRateBase!$O:$O,LinkFromRateBase!$D:$D,U$5,LinkFromRateBase!$F:$F,$D79)</f>
        <v>204368.94682499219</v>
      </c>
      <c r="V79" s="111"/>
    </row>
    <row r="80" spans="2:22" x14ac:dyDescent="0.2">
      <c r="B80" s="113"/>
      <c r="C80" s="49"/>
      <c r="D80" s="39" t="s">
        <v>358</v>
      </c>
      <c r="F80" s="111">
        <f t="shared" si="4"/>
        <v>1557550.997926272</v>
      </c>
      <c r="H80" s="111">
        <f>SUMIFS(LinkFromRateBase!$O:$O,LinkFromRateBase!$D:$D,H$5,LinkFromRateBase!$F:$F,$D80)</f>
        <v>0</v>
      </c>
      <c r="I80" s="111">
        <f>SUMIFS(LinkFromRateBase!$O:$O,LinkFromRateBase!$D:$D,I$5,LinkFromRateBase!$F:$F,$D80)</f>
        <v>0</v>
      </c>
      <c r="J80" s="111">
        <f>SUMIFS(LinkFromRateBase!$O:$O,LinkFromRateBase!$D:$D,J$5,LinkFromRateBase!$F:$F,$D80)</f>
        <v>0</v>
      </c>
      <c r="K80" s="111">
        <f>SUMIFS(LinkFromRateBase!$O:$O,LinkFromRateBase!$D:$D,K$5,LinkFromRateBase!$F:$F,$D80)</f>
        <v>0</v>
      </c>
      <c r="L80" s="111">
        <f>SUMIFS(LinkFromRateBase!$O:$O,LinkFromRateBase!$D:$D,L$5,LinkFromRateBase!$F:$F,$D80)</f>
        <v>0</v>
      </c>
      <c r="M80" s="111">
        <f>SUMIFS(LinkFromRateBase!$O:$O,LinkFromRateBase!$D:$D,M$5,LinkFromRateBase!$F:$F,$D80)</f>
        <v>0</v>
      </c>
      <c r="N80" s="111">
        <f>SUMIFS(LinkFromRateBase!$O:$O,LinkFromRateBase!$D:$D,N$5,LinkFromRateBase!$F:$F,$D80)</f>
        <v>0</v>
      </c>
      <c r="O80" s="111">
        <f>SUMIFS(LinkFromRateBase!$O:$O,LinkFromRateBase!$D:$D,O$5,LinkFromRateBase!$F:$F,$D80)</f>
        <v>0</v>
      </c>
      <c r="P80" s="111">
        <f>SUMIFS(LinkFromRateBase!$O:$O,LinkFromRateBase!$D:$D,P$5,LinkFromRateBase!$F:$F,$D80)</f>
        <v>0</v>
      </c>
      <c r="Q80" s="111">
        <f>SUMIFS(LinkFromRateBase!$O:$O,LinkFromRateBase!$D:$D,Q$5,LinkFromRateBase!$F:$F,$D80)</f>
        <v>0</v>
      </c>
      <c r="R80" s="111">
        <f>SUMIFS(LinkFromRateBase!$O:$O,LinkFromRateBase!$D:$D,R$5,LinkFromRateBase!$F:$F,$D80)</f>
        <v>0</v>
      </c>
      <c r="S80" s="111">
        <f>SUMIFS(LinkFromRateBase!$O:$O,LinkFromRateBase!$D:$D,S$5,LinkFromRateBase!$F:$F,$D80)</f>
        <v>0</v>
      </c>
      <c r="T80" s="111">
        <f>SUMIFS(LinkFromRateBase!$O:$O,LinkFromRateBase!$D:$D,T$5,LinkFromRateBase!$F:$F,$D80)</f>
        <v>0</v>
      </c>
      <c r="U80" s="111">
        <f>SUMIFS(LinkFromRateBase!$O:$O,LinkFromRateBase!$D:$D,U$5,LinkFromRateBase!$F:$F,$D80)</f>
        <v>1557550.997926272</v>
      </c>
      <c r="V80" s="111"/>
    </row>
    <row r="81" spans="2:22" x14ac:dyDescent="0.2">
      <c r="B81" s="113"/>
      <c r="C81" s="49"/>
      <c r="D81" s="39" t="s">
        <v>359</v>
      </c>
      <c r="F81" s="111">
        <f t="shared" si="4"/>
        <v>0</v>
      </c>
      <c r="H81" s="111">
        <f>SUMIFS(LinkFromRateBase!$O:$O,LinkFromRateBase!$D:$D,H$5,LinkFromRateBase!$F:$F,$D81)</f>
        <v>0</v>
      </c>
      <c r="I81" s="111">
        <f>SUMIFS(LinkFromRateBase!$O:$O,LinkFromRateBase!$D:$D,I$5,LinkFromRateBase!$F:$F,$D81)</f>
        <v>0</v>
      </c>
      <c r="J81" s="111">
        <f>SUMIFS(LinkFromRateBase!$O:$O,LinkFromRateBase!$D:$D,J$5,LinkFromRateBase!$F:$F,$D81)</f>
        <v>0</v>
      </c>
      <c r="K81" s="111">
        <f>SUMIFS(LinkFromRateBase!$O:$O,LinkFromRateBase!$D:$D,K$5,LinkFromRateBase!$F:$F,$D81)</f>
        <v>0</v>
      </c>
      <c r="L81" s="111">
        <f>SUMIFS(LinkFromRateBase!$O:$O,LinkFromRateBase!$D:$D,L$5,LinkFromRateBase!$F:$F,$D81)</f>
        <v>0</v>
      </c>
      <c r="M81" s="111">
        <f>SUMIFS(LinkFromRateBase!$O:$O,LinkFromRateBase!$D:$D,M$5,LinkFromRateBase!$F:$F,$D81)</f>
        <v>0</v>
      </c>
      <c r="N81" s="111">
        <f>SUMIFS(LinkFromRateBase!$O:$O,LinkFromRateBase!$D:$D,N$5,LinkFromRateBase!$F:$F,$D81)</f>
        <v>0</v>
      </c>
      <c r="O81" s="111">
        <f>SUMIFS(LinkFromRateBase!$O:$O,LinkFromRateBase!$D:$D,O$5,LinkFromRateBase!$F:$F,$D81)</f>
        <v>0</v>
      </c>
      <c r="P81" s="111">
        <f>SUMIFS(LinkFromRateBase!$O:$O,LinkFromRateBase!$D:$D,P$5,LinkFromRateBase!$F:$F,$D81)</f>
        <v>0</v>
      </c>
      <c r="Q81" s="111">
        <f>SUMIFS(LinkFromRateBase!$O:$O,LinkFromRateBase!$D:$D,Q$5,LinkFromRateBase!$F:$F,$D81)</f>
        <v>0</v>
      </c>
      <c r="R81" s="111">
        <f>SUMIFS(LinkFromRateBase!$O:$O,LinkFromRateBase!$D:$D,R$5,LinkFromRateBase!$F:$F,$D81)</f>
        <v>0</v>
      </c>
      <c r="S81" s="111">
        <f>SUMIFS(LinkFromRateBase!$O:$O,LinkFromRateBase!$D:$D,S$5,LinkFromRateBase!$F:$F,$D81)</f>
        <v>0</v>
      </c>
      <c r="T81" s="111">
        <f>SUMIFS(LinkFromRateBase!$O:$O,LinkFromRateBase!$D:$D,T$5,LinkFromRateBase!$F:$F,$D81)</f>
        <v>0</v>
      </c>
      <c r="U81" s="111">
        <f>SUMIFS(LinkFromRateBase!$O:$O,LinkFromRateBase!$D:$D,U$5,LinkFromRateBase!$F:$F,$D81)</f>
        <v>0</v>
      </c>
      <c r="V81" s="111"/>
    </row>
    <row r="82" spans="2:22" x14ac:dyDescent="0.2">
      <c r="B82" s="113"/>
      <c r="C82" s="49"/>
      <c r="D82" s="39" t="s">
        <v>360</v>
      </c>
      <c r="F82" s="111">
        <f t="shared" si="4"/>
        <v>10688454.805225208</v>
      </c>
      <c r="H82" s="111">
        <f>SUMIFS(LinkFromRateBase!$O:$O,LinkFromRateBase!$D:$D,H$5,LinkFromRateBase!$F:$F,$D82)</f>
        <v>0</v>
      </c>
      <c r="I82" s="111">
        <f>SUMIFS(LinkFromRateBase!$O:$O,LinkFromRateBase!$D:$D,I$5,LinkFromRateBase!$F:$F,$D82)</f>
        <v>0</v>
      </c>
      <c r="J82" s="111">
        <f>SUMIFS(LinkFromRateBase!$O:$O,LinkFromRateBase!$D:$D,J$5,LinkFromRateBase!$F:$F,$D82)</f>
        <v>0</v>
      </c>
      <c r="K82" s="111">
        <f>SUMIFS(LinkFromRateBase!$O:$O,LinkFromRateBase!$D:$D,K$5,LinkFromRateBase!$F:$F,$D82)</f>
        <v>0</v>
      </c>
      <c r="L82" s="111">
        <f>SUMIFS(LinkFromRateBase!$O:$O,LinkFromRateBase!$D:$D,L$5,LinkFromRateBase!$F:$F,$D82)</f>
        <v>0</v>
      </c>
      <c r="M82" s="111">
        <f>SUMIFS(LinkFromRateBase!$O:$O,LinkFromRateBase!$D:$D,M$5,LinkFromRateBase!$F:$F,$D82)</f>
        <v>0</v>
      </c>
      <c r="N82" s="111">
        <f>SUMIFS(LinkFromRateBase!$O:$O,LinkFromRateBase!$D:$D,N$5,LinkFromRateBase!$F:$F,$D82)</f>
        <v>0</v>
      </c>
      <c r="O82" s="111">
        <f>SUMIFS(LinkFromRateBase!$O:$O,LinkFromRateBase!$D:$D,O$5,LinkFromRateBase!$F:$F,$D82)</f>
        <v>0</v>
      </c>
      <c r="P82" s="111">
        <f>SUMIFS(LinkFromRateBase!$O:$O,LinkFromRateBase!$D:$D,P$5,LinkFromRateBase!$F:$F,$D82)</f>
        <v>0</v>
      </c>
      <c r="Q82" s="111">
        <f>SUMIFS(LinkFromRateBase!$O:$O,LinkFromRateBase!$D:$D,Q$5,LinkFromRateBase!$F:$F,$D82)</f>
        <v>0</v>
      </c>
      <c r="R82" s="111">
        <f>SUMIFS(LinkFromRateBase!$O:$O,LinkFromRateBase!$D:$D,R$5,LinkFromRateBase!$F:$F,$D82)</f>
        <v>0</v>
      </c>
      <c r="S82" s="111">
        <f>SUMIFS(LinkFromRateBase!$O:$O,LinkFromRateBase!$D:$D,S$5,LinkFromRateBase!$F:$F,$D82)</f>
        <v>0</v>
      </c>
      <c r="T82" s="111">
        <f>SUMIFS(LinkFromRateBase!$O:$O,LinkFromRateBase!$D:$D,T$5,LinkFromRateBase!$F:$F,$D82)</f>
        <v>0</v>
      </c>
      <c r="U82" s="111">
        <f>SUMIFS(LinkFromRateBase!$O:$O,LinkFromRateBase!$D:$D,U$5,LinkFromRateBase!$F:$F,$D82)</f>
        <v>10688454.805225208</v>
      </c>
      <c r="V82" s="111"/>
    </row>
    <row r="83" spans="2:22" x14ac:dyDescent="0.2">
      <c r="B83" s="113"/>
      <c r="C83" s="49"/>
      <c r="D83" s="39" t="s">
        <v>361</v>
      </c>
      <c r="F83" s="111">
        <f t="shared" si="4"/>
        <v>68867.822556214407</v>
      </c>
      <c r="H83" s="111">
        <f>SUMIFS(LinkFromRateBase!$O:$O,LinkFromRateBase!$D:$D,H$5,LinkFromRateBase!$F:$F,$D83)</f>
        <v>0</v>
      </c>
      <c r="I83" s="111">
        <f>SUMIFS(LinkFromRateBase!$O:$O,LinkFromRateBase!$D:$D,I$5,LinkFromRateBase!$F:$F,$D83)</f>
        <v>0</v>
      </c>
      <c r="J83" s="111">
        <f>SUMIFS(LinkFromRateBase!$O:$O,LinkFromRateBase!$D:$D,J$5,LinkFromRateBase!$F:$F,$D83)</f>
        <v>0</v>
      </c>
      <c r="K83" s="111">
        <f>SUMIFS(LinkFromRateBase!$O:$O,LinkFromRateBase!$D:$D,K$5,LinkFromRateBase!$F:$F,$D83)</f>
        <v>0</v>
      </c>
      <c r="L83" s="111">
        <f>SUMIFS(LinkFromRateBase!$O:$O,LinkFromRateBase!$D:$D,L$5,LinkFromRateBase!$F:$F,$D83)</f>
        <v>0</v>
      </c>
      <c r="M83" s="111">
        <f>SUMIFS(LinkFromRateBase!$O:$O,LinkFromRateBase!$D:$D,M$5,LinkFromRateBase!$F:$F,$D83)</f>
        <v>0</v>
      </c>
      <c r="N83" s="111">
        <f>SUMIFS(LinkFromRateBase!$O:$O,LinkFromRateBase!$D:$D,N$5,LinkFromRateBase!$F:$F,$D83)</f>
        <v>0</v>
      </c>
      <c r="O83" s="111">
        <f>SUMIFS(LinkFromRateBase!$O:$O,LinkFromRateBase!$D:$D,O$5,LinkFromRateBase!$F:$F,$D83)</f>
        <v>0</v>
      </c>
      <c r="P83" s="111">
        <f>SUMIFS(LinkFromRateBase!$O:$O,LinkFromRateBase!$D:$D,P$5,LinkFromRateBase!$F:$F,$D83)</f>
        <v>0</v>
      </c>
      <c r="Q83" s="111">
        <f>SUMIFS(LinkFromRateBase!$O:$O,LinkFromRateBase!$D:$D,Q$5,LinkFromRateBase!$F:$F,$D83)</f>
        <v>0</v>
      </c>
      <c r="R83" s="111">
        <f>SUMIFS(LinkFromRateBase!$O:$O,LinkFromRateBase!$D:$D,R$5,LinkFromRateBase!$F:$F,$D83)</f>
        <v>0</v>
      </c>
      <c r="S83" s="111">
        <f>SUMIFS(LinkFromRateBase!$O:$O,LinkFromRateBase!$D:$D,S$5,LinkFromRateBase!$F:$F,$D83)</f>
        <v>0</v>
      </c>
      <c r="T83" s="111">
        <f>SUMIFS(LinkFromRateBase!$O:$O,LinkFromRateBase!$D:$D,T$5,LinkFromRateBase!$F:$F,$D83)</f>
        <v>0</v>
      </c>
      <c r="U83" s="111">
        <f>SUMIFS(LinkFromRateBase!$O:$O,LinkFromRateBase!$D:$D,U$5,LinkFromRateBase!$F:$F,$D83)</f>
        <v>68867.822556214407</v>
      </c>
      <c r="V83" s="111"/>
    </row>
    <row r="84" spans="2:22" x14ac:dyDescent="0.2">
      <c r="B84" s="113"/>
      <c r="C84" s="49"/>
      <c r="D84" s="39" t="s">
        <v>362</v>
      </c>
      <c r="F84" s="111">
        <f t="shared" si="4"/>
        <v>0</v>
      </c>
      <c r="H84" s="111">
        <f>SUMIFS(LinkFromRateBase!$O:$O,LinkFromRateBase!$D:$D,H$5,LinkFromRateBase!$F:$F,$D84)</f>
        <v>0</v>
      </c>
      <c r="I84" s="111">
        <f>SUMIFS(LinkFromRateBase!$O:$O,LinkFromRateBase!$D:$D,I$5,LinkFromRateBase!$F:$F,$D84)</f>
        <v>0</v>
      </c>
      <c r="J84" s="111">
        <f>SUMIFS(LinkFromRateBase!$O:$O,LinkFromRateBase!$D:$D,J$5,LinkFromRateBase!$F:$F,$D84)</f>
        <v>0</v>
      </c>
      <c r="K84" s="111">
        <f>SUMIFS(LinkFromRateBase!$O:$O,LinkFromRateBase!$D:$D,K$5,LinkFromRateBase!$F:$F,$D84)</f>
        <v>0</v>
      </c>
      <c r="L84" s="111">
        <f>SUMIFS(LinkFromRateBase!$O:$O,LinkFromRateBase!$D:$D,L$5,LinkFromRateBase!$F:$F,$D84)</f>
        <v>0</v>
      </c>
      <c r="M84" s="111">
        <f>SUMIFS(LinkFromRateBase!$O:$O,LinkFromRateBase!$D:$D,M$5,LinkFromRateBase!$F:$F,$D84)</f>
        <v>0</v>
      </c>
      <c r="N84" s="111">
        <f>SUMIFS(LinkFromRateBase!$O:$O,LinkFromRateBase!$D:$D,N$5,LinkFromRateBase!$F:$F,$D84)</f>
        <v>0</v>
      </c>
      <c r="O84" s="111">
        <f>SUMIFS(LinkFromRateBase!$O:$O,LinkFromRateBase!$D:$D,O$5,LinkFromRateBase!$F:$F,$D84)</f>
        <v>0</v>
      </c>
      <c r="P84" s="111">
        <f>SUMIFS(LinkFromRateBase!$O:$O,LinkFromRateBase!$D:$D,P$5,LinkFromRateBase!$F:$F,$D84)</f>
        <v>0</v>
      </c>
      <c r="Q84" s="111">
        <f>SUMIFS(LinkFromRateBase!$O:$O,LinkFromRateBase!$D:$D,Q$5,LinkFromRateBase!$F:$F,$D84)</f>
        <v>0</v>
      </c>
      <c r="R84" s="111">
        <f>SUMIFS(LinkFromRateBase!$O:$O,LinkFromRateBase!$D:$D,R$5,LinkFromRateBase!$F:$F,$D84)</f>
        <v>0</v>
      </c>
      <c r="S84" s="111">
        <f>SUMIFS(LinkFromRateBase!$O:$O,LinkFromRateBase!$D:$D,S$5,LinkFromRateBase!$F:$F,$D84)</f>
        <v>0</v>
      </c>
      <c r="T84" s="111">
        <f>SUMIFS(LinkFromRateBase!$O:$O,LinkFromRateBase!$D:$D,T$5,LinkFromRateBase!$F:$F,$D84)</f>
        <v>0</v>
      </c>
      <c r="U84" s="111">
        <f>SUMIFS(LinkFromRateBase!$O:$O,LinkFromRateBase!$D:$D,U$5,LinkFromRateBase!$F:$F,$D84)</f>
        <v>0</v>
      </c>
      <c r="V84" s="111"/>
    </row>
    <row r="85" spans="2:22" x14ac:dyDescent="0.2">
      <c r="B85" s="113"/>
      <c r="C85" s="49"/>
      <c r="D85" s="39" t="s">
        <v>363</v>
      </c>
      <c r="F85" s="111">
        <f t="shared" si="4"/>
        <v>3218.3432624280686</v>
      </c>
      <c r="H85" s="111">
        <f>SUMIFS(LinkFromRateBase!$O:$O,LinkFromRateBase!$D:$D,H$5,LinkFromRateBase!$F:$F,$D85)</f>
        <v>0</v>
      </c>
      <c r="I85" s="111">
        <f>SUMIFS(LinkFromRateBase!$O:$O,LinkFromRateBase!$D:$D,I$5,LinkFromRateBase!$F:$F,$D85)</f>
        <v>0</v>
      </c>
      <c r="J85" s="111">
        <f>SUMIFS(LinkFromRateBase!$O:$O,LinkFromRateBase!$D:$D,J$5,LinkFromRateBase!$F:$F,$D85)</f>
        <v>0</v>
      </c>
      <c r="K85" s="111">
        <f>SUMIFS(LinkFromRateBase!$O:$O,LinkFromRateBase!$D:$D,K$5,LinkFromRateBase!$F:$F,$D85)</f>
        <v>0</v>
      </c>
      <c r="L85" s="111">
        <f>SUMIFS(LinkFromRateBase!$O:$O,LinkFromRateBase!$D:$D,L$5,LinkFromRateBase!$F:$F,$D85)</f>
        <v>0</v>
      </c>
      <c r="M85" s="111">
        <f>SUMIFS(LinkFromRateBase!$O:$O,LinkFromRateBase!$D:$D,M$5,LinkFromRateBase!$F:$F,$D85)</f>
        <v>0</v>
      </c>
      <c r="N85" s="111">
        <f>SUMIFS(LinkFromRateBase!$O:$O,LinkFromRateBase!$D:$D,N$5,LinkFromRateBase!$F:$F,$D85)</f>
        <v>0</v>
      </c>
      <c r="O85" s="111">
        <f>SUMIFS(LinkFromRateBase!$O:$O,LinkFromRateBase!$D:$D,O$5,LinkFromRateBase!$F:$F,$D85)</f>
        <v>0</v>
      </c>
      <c r="P85" s="111">
        <f>SUMIFS(LinkFromRateBase!$O:$O,LinkFromRateBase!$D:$D,P$5,LinkFromRateBase!$F:$F,$D85)</f>
        <v>0</v>
      </c>
      <c r="Q85" s="111">
        <f>SUMIFS(LinkFromRateBase!$O:$O,LinkFromRateBase!$D:$D,Q$5,LinkFromRateBase!$F:$F,$D85)</f>
        <v>0</v>
      </c>
      <c r="R85" s="111">
        <f>SUMIFS(LinkFromRateBase!$O:$O,LinkFromRateBase!$D:$D,R$5,LinkFromRateBase!$F:$F,$D85)</f>
        <v>0</v>
      </c>
      <c r="S85" s="111">
        <f>SUMIFS(LinkFromRateBase!$O:$O,LinkFromRateBase!$D:$D,S$5,LinkFromRateBase!$F:$F,$D85)</f>
        <v>0</v>
      </c>
      <c r="T85" s="111">
        <f>SUMIFS(LinkFromRateBase!$O:$O,LinkFromRateBase!$D:$D,T$5,LinkFromRateBase!$F:$F,$D85)</f>
        <v>0</v>
      </c>
      <c r="U85" s="111">
        <f>SUMIFS(LinkFromRateBase!$O:$O,LinkFromRateBase!$D:$D,U$5,LinkFromRateBase!$F:$F,$D85)</f>
        <v>3218.3432624280686</v>
      </c>
      <c r="V85" s="111"/>
    </row>
    <row r="86" spans="2:22" x14ac:dyDescent="0.2">
      <c r="B86" s="113"/>
      <c r="C86" s="49"/>
      <c r="D86" s="39" t="s">
        <v>364</v>
      </c>
      <c r="F86" s="111">
        <f t="shared" si="4"/>
        <v>46314.127013333462</v>
      </c>
      <c r="H86" s="111">
        <f>SUMIFS(LinkFromRateBase!$O:$O,LinkFromRateBase!$D:$D,H$5,LinkFromRateBase!$F:$F,$D86)</f>
        <v>0</v>
      </c>
      <c r="I86" s="111">
        <f>SUMIFS(LinkFromRateBase!$O:$O,LinkFromRateBase!$D:$D,I$5,LinkFromRateBase!$F:$F,$D86)</f>
        <v>0</v>
      </c>
      <c r="J86" s="111">
        <f>SUMIFS(LinkFromRateBase!$O:$O,LinkFromRateBase!$D:$D,J$5,LinkFromRateBase!$F:$F,$D86)</f>
        <v>0</v>
      </c>
      <c r="K86" s="111">
        <f>SUMIFS(LinkFromRateBase!$O:$O,LinkFromRateBase!$D:$D,K$5,LinkFromRateBase!$F:$F,$D86)</f>
        <v>0</v>
      </c>
      <c r="L86" s="111">
        <f>SUMIFS(LinkFromRateBase!$O:$O,LinkFromRateBase!$D:$D,L$5,LinkFromRateBase!$F:$F,$D86)</f>
        <v>0</v>
      </c>
      <c r="M86" s="111">
        <f>SUMIFS(LinkFromRateBase!$O:$O,LinkFromRateBase!$D:$D,M$5,LinkFromRateBase!$F:$F,$D86)</f>
        <v>0</v>
      </c>
      <c r="N86" s="111">
        <f>SUMIFS(LinkFromRateBase!$O:$O,LinkFromRateBase!$D:$D,N$5,LinkFromRateBase!$F:$F,$D86)</f>
        <v>0</v>
      </c>
      <c r="O86" s="111">
        <f>SUMIFS(LinkFromRateBase!$O:$O,LinkFromRateBase!$D:$D,O$5,LinkFromRateBase!$F:$F,$D86)</f>
        <v>0</v>
      </c>
      <c r="P86" s="111">
        <f>SUMIFS(LinkFromRateBase!$O:$O,LinkFromRateBase!$D:$D,P$5,LinkFromRateBase!$F:$F,$D86)</f>
        <v>0</v>
      </c>
      <c r="Q86" s="111">
        <f>SUMIFS(LinkFromRateBase!$O:$O,LinkFromRateBase!$D:$D,Q$5,LinkFromRateBase!$F:$F,$D86)</f>
        <v>0</v>
      </c>
      <c r="R86" s="111">
        <f>SUMIFS(LinkFromRateBase!$O:$O,LinkFromRateBase!$D:$D,R$5,LinkFromRateBase!$F:$F,$D86)</f>
        <v>0</v>
      </c>
      <c r="S86" s="111">
        <f>SUMIFS(LinkFromRateBase!$O:$O,LinkFromRateBase!$D:$D,S$5,LinkFromRateBase!$F:$F,$D86)</f>
        <v>0</v>
      </c>
      <c r="T86" s="111">
        <f>SUMIFS(LinkFromRateBase!$O:$O,LinkFromRateBase!$D:$D,T$5,LinkFromRateBase!$F:$F,$D86)</f>
        <v>0</v>
      </c>
      <c r="U86" s="111">
        <f>SUMIFS(LinkFromRateBase!$O:$O,LinkFromRateBase!$D:$D,U$5,LinkFromRateBase!$F:$F,$D86)</f>
        <v>46314.127013333462</v>
      </c>
      <c r="V86" s="111"/>
    </row>
    <row r="87" spans="2:22" x14ac:dyDescent="0.2">
      <c r="B87" s="113"/>
      <c r="C87" s="49"/>
      <c r="D87" s="39" t="s">
        <v>365</v>
      </c>
      <c r="F87" s="111">
        <f t="shared" si="4"/>
        <v>283131.33916243137</v>
      </c>
      <c r="H87" s="111">
        <f>SUMIFS(LinkFromRateBase!$O:$O,LinkFromRateBase!$D:$D,H$5,LinkFromRateBase!$F:$F,$D87)</f>
        <v>0</v>
      </c>
      <c r="I87" s="111">
        <f>SUMIFS(LinkFromRateBase!$O:$O,LinkFromRateBase!$D:$D,I$5,LinkFromRateBase!$F:$F,$D87)</f>
        <v>0</v>
      </c>
      <c r="J87" s="111">
        <f>SUMIFS(LinkFromRateBase!$O:$O,LinkFromRateBase!$D:$D,J$5,LinkFromRateBase!$F:$F,$D87)</f>
        <v>0</v>
      </c>
      <c r="K87" s="111">
        <f>SUMIFS(LinkFromRateBase!$O:$O,LinkFromRateBase!$D:$D,K$5,LinkFromRateBase!$F:$F,$D87)</f>
        <v>0</v>
      </c>
      <c r="L87" s="111">
        <f>SUMIFS(LinkFromRateBase!$O:$O,LinkFromRateBase!$D:$D,L$5,LinkFromRateBase!$F:$F,$D87)</f>
        <v>0</v>
      </c>
      <c r="M87" s="111">
        <f>SUMIFS(LinkFromRateBase!$O:$O,LinkFromRateBase!$D:$D,M$5,LinkFromRateBase!$F:$F,$D87)</f>
        <v>0</v>
      </c>
      <c r="N87" s="111">
        <f>SUMIFS(LinkFromRateBase!$O:$O,LinkFromRateBase!$D:$D,N$5,LinkFromRateBase!$F:$F,$D87)</f>
        <v>0</v>
      </c>
      <c r="O87" s="111">
        <f>SUMIFS(LinkFromRateBase!$O:$O,LinkFromRateBase!$D:$D,O$5,LinkFromRateBase!$F:$F,$D87)</f>
        <v>0</v>
      </c>
      <c r="P87" s="111">
        <f>SUMIFS(LinkFromRateBase!$O:$O,LinkFromRateBase!$D:$D,P$5,LinkFromRateBase!$F:$F,$D87)</f>
        <v>0</v>
      </c>
      <c r="Q87" s="111">
        <f>SUMIFS(LinkFromRateBase!$O:$O,LinkFromRateBase!$D:$D,Q$5,LinkFromRateBase!$F:$F,$D87)</f>
        <v>0</v>
      </c>
      <c r="R87" s="111">
        <f>SUMIFS(LinkFromRateBase!$O:$O,LinkFromRateBase!$D:$D,R$5,LinkFromRateBase!$F:$F,$D87)</f>
        <v>0</v>
      </c>
      <c r="S87" s="111">
        <f>SUMIFS(LinkFromRateBase!$O:$O,LinkFromRateBase!$D:$D,S$5,LinkFromRateBase!$F:$F,$D87)</f>
        <v>0</v>
      </c>
      <c r="T87" s="111">
        <f>SUMIFS(LinkFromRateBase!$O:$O,LinkFromRateBase!$D:$D,T$5,LinkFromRateBase!$F:$F,$D87)</f>
        <v>0</v>
      </c>
      <c r="U87" s="111">
        <f>SUMIFS(LinkFromRateBase!$O:$O,LinkFromRateBase!$D:$D,U$5,LinkFromRateBase!$F:$F,$D87)</f>
        <v>283131.33916243137</v>
      </c>
      <c r="V87" s="111"/>
    </row>
    <row r="88" spans="2:22" x14ac:dyDescent="0.2">
      <c r="B88" s="113"/>
      <c r="C88" s="49"/>
      <c r="D88" s="39" t="s">
        <v>366</v>
      </c>
      <c r="F88" s="111">
        <f t="shared" si="4"/>
        <v>3428093.2007048209</v>
      </c>
      <c r="H88" s="111">
        <f>SUMIFS(LinkFromRateBase!$O:$O,LinkFromRateBase!$D:$D,H$5,LinkFromRateBase!$F:$F,$D88)</f>
        <v>0</v>
      </c>
      <c r="I88" s="111">
        <f>SUMIFS(LinkFromRateBase!$O:$O,LinkFromRateBase!$D:$D,I$5,LinkFromRateBase!$F:$F,$D88)</f>
        <v>0</v>
      </c>
      <c r="J88" s="111">
        <f>SUMIFS(LinkFromRateBase!$O:$O,LinkFromRateBase!$D:$D,J$5,LinkFromRateBase!$F:$F,$D88)</f>
        <v>0</v>
      </c>
      <c r="K88" s="111">
        <f>SUMIFS(LinkFromRateBase!$O:$O,LinkFromRateBase!$D:$D,K$5,LinkFromRateBase!$F:$F,$D88)</f>
        <v>0</v>
      </c>
      <c r="L88" s="111">
        <f>SUMIFS(LinkFromRateBase!$O:$O,LinkFromRateBase!$D:$D,L$5,LinkFromRateBase!$F:$F,$D88)</f>
        <v>0</v>
      </c>
      <c r="M88" s="111">
        <f>SUMIFS(LinkFromRateBase!$O:$O,LinkFromRateBase!$D:$D,M$5,LinkFromRateBase!$F:$F,$D88)</f>
        <v>0</v>
      </c>
      <c r="N88" s="111">
        <f>SUMIFS(LinkFromRateBase!$O:$O,LinkFromRateBase!$D:$D,N$5,LinkFromRateBase!$F:$F,$D88)</f>
        <v>0</v>
      </c>
      <c r="O88" s="111">
        <f>SUMIFS(LinkFromRateBase!$O:$O,LinkFromRateBase!$D:$D,O$5,LinkFromRateBase!$F:$F,$D88)</f>
        <v>0</v>
      </c>
      <c r="P88" s="111">
        <f>SUMIFS(LinkFromRateBase!$O:$O,LinkFromRateBase!$D:$D,P$5,LinkFromRateBase!$F:$F,$D88)</f>
        <v>0</v>
      </c>
      <c r="Q88" s="111">
        <f>SUMIFS(LinkFromRateBase!$O:$O,LinkFromRateBase!$D:$D,Q$5,LinkFromRateBase!$F:$F,$D88)</f>
        <v>0</v>
      </c>
      <c r="R88" s="111">
        <f>SUMIFS(LinkFromRateBase!$O:$O,LinkFromRateBase!$D:$D,R$5,LinkFromRateBase!$F:$F,$D88)</f>
        <v>0</v>
      </c>
      <c r="S88" s="111">
        <f>SUMIFS(LinkFromRateBase!$O:$O,LinkFromRateBase!$D:$D,S$5,LinkFromRateBase!$F:$F,$D88)</f>
        <v>0</v>
      </c>
      <c r="T88" s="111">
        <f>SUMIFS(LinkFromRateBase!$O:$O,LinkFromRateBase!$D:$D,T$5,LinkFromRateBase!$F:$F,$D88)</f>
        <v>0</v>
      </c>
      <c r="U88" s="111">
        <f>SUMIFS(LinkFromRateBase!$O:$O,LinkFromRateBase!$D:$D,U$5,LinkFromRateBase!$F:$F,$D88)</f>
        <v>3428093.2007048209</v>
      </c>
      <c r="V88" s="111"/>
    </row>
    <row r="89" spans="2:22" x14ac:dyDescent="0.2">
      <c r="B89" s="113"/>
      <c r="C89" s="49"/>
      <c r="D89" s="39" t="s">
        <v>367</v>
      </c>
      <c r="F89" s="111">
        <f t="shared" si="4"/>
        <v>4604747.0075449646</v>
      </c>
      <c r="H89" s="111">
        <f>SUMIFS(LinkFromRateBase!$O:$O,LinkFromRateBase!$D:$D,H$5,LinkFromRateBase!$F:$F,$D89)</f>
        <v>0</v>
      </c>
      <c r="I89" s="111">
        <f>SUMIFS(LinkFromRateBase!$O:$O,LinkFromRateBase!$D:$D,I$5,LinkFromRateBase!$F:$F,$D89)</f>
        <v>0</v>
      </c>
      <c r="J89" s="111">
        <f>SUMIFS(LinkFromRateBase!$O:$O,LinkFromRateBase!$D:$D,J$5,LinkFromRateBase!$F:$F,$D89)</f>
        <v>0</v>
      </c>
      <c r="K89" s="111">
        <f>SUMIFS(LinkFromRateBase!$O:$O,LinkFromRateBase!$D:$D,K$5,LinkFromRateBase!$F:$F,$D89)</f>
        <v>0</v>
      </c>
      <c r="L89" s="111">
        <f>SUMIFS(LinkFromRateBase!$O:$O,LinkFromRateBase!$D:$D,L$5,LinkFromRateBase!$F:$F,$D89)</f>
        <v>0</v>
      </c>
      <c r="M89" s="111">
        <f>SUMIFS(LinkFromRateBase!$O:$O,LinkFromRateBase!$D:$D,M$5,LinkFromRateBase!$F:$F,$D89)</f>
        <v>0</v>
      </c>
      <c r="N89" s="111">
        <f>SUMIFS(LinkFromRateBase!$O:$O,LinkFromRateBase!$D:$D,N$5,LinkFromRateBase!$F:$F,$D89)</f>
        <v>0</v>
      </c>
      <c r="O89" s="111">
        <f>SUMIFS(LinkFromRateBase!$O:$O,LinkFromRateBase!$D:$D,O$5,LinkFromRateBase!$F:$F,$D89)</f>
        <v>0</v>
      </c>
      <c r="P89" s="111">
        <f>SUMIFS(LinkFromRateBase!$O:$O,LinkFromRateBase!$D:$D,P$5,LinkFromRateBase!$F:$F,$D89)</f>
        <v>0</v>
      </c>
      <c r="Q89" s="111">
        <f>SUMIFS(LinkFromRateBase!$O:$O,LinkFromRateBase!$D:$D,Q$5,LinkFromRateBase!$F:$F,$D89)</f>
        <v>0</v>
      </c>
      <c r="R89" s="111">
        <f>SUMIFS(LinkFromRateBase!$O:$O,LinkFromRateBase!$D:$D,R$5,LinkFromRateBase!$F:$F,$D89)</f>
        <v>0</v>
      </c>
      <c r="S89" s="111">
        <f>SUMIFS(LinkFromRateBase!$O:$O,LinkFromRateBase!$D:$D,S$5,LinkFromRateBase!$F:$F,$D89)</f>
        <v>0</v>
      </c>
      <c r="T89" s="111">
        <f>SUMIFS(LinkFromRateBase!$O:$O,LinkFromRateBase!$D:$D,T$5,LinkFromRateBase!$F:$F,$D89)</f>
        <v>0</v>
      </c>
      <c r="U89" s="111">
        <f>SUMIFS(LinkFromRateBase!$O:$O,LinkFromRateBase!$D:$D,U$5,LinkFromRateBase!$F:$F,$D89)</f>
        <v>4604747.0075449646</v>
      </c>
      <c r="V89" s="111"/>
    </row>
    <row r="90" spans="2:22" x14ac:dyDescent="0.2">
      <c r="B90" s="113"/>
      <c r="C90" s="49"/>
      <c r="D90" s="39" t="s">
        <v>368</v>
      </c>
      <c r="F90" s="111">
        <f t="shared" si="4"/>
        <v>979484.34419148066</v>
      </c>
      <c r="H90" s="111">
        <f>SUMIFS(LinkFromRateBase!$O:$O,LinkFromRateBase!$D:$D,H$5,LinkFromRateBase!$F:$F,$D90)</f>
        <v>0</v>
      </c>
      <c r="I90" s="111">
        <f>SUMIFS(LinkFromRateBase!$O:$O,LinkFromRateBase!$D:$D,I$5,LinkFromRateBase!$F:$F,$D90)</f>
        <v>0</v>
      </c>
      <c r="J90" s="111">
        <f>SUMIFS(LinkFromRateBase!$O:$O,LinkFromRateBase!$D:$D,J$5,LinkFromRateBase!$F:$F,$D90)</f>
        <v>0</v>
      </c>
      <c r="K90" s="111">
        <f>SUMIFS(LinkFromRateBase!$O:$O,LinkFromRateBase!$D:$D,K$5,LinkFromRateBase!$F:$F,$D90)</f>
        <v>0</v>
      </c>
      <c r="L90" s="111">
        <f>SUMIFS(LinkFromRateBase!$O:$O,LinkFromRateBase!$D:$D,L$5,LinkFromRateBase!$F:$F,$D90)</f>
        <v>0</v>
      </c>
      <c r="M90" s="111">
        <f>SUMIFS(LinkFromRateBase!$O:$O,LinkFromRateBase!$D:$D,M$5,LinkFromRateBase!$F:$F,$D90)</f>
        <v>0</v>
      </c>
      <c r="N90" s="111">
        <f>SUMIFS(LinkFromRateBase!$O:$O,LinkFromRateBase!$D:$D,N$5,LinkFromRateBase!$F:$F,$D90)</f>
        <v>0</v>
      </c>
      <c r="O90" s="111">
        <f>SUMIFS(LinkFromRateBase!$O:$O,LinkFromRateBase!$D:$D,O$5,LinkFromRateBase!$F:$F,$D90)</f>
        <v>0</v>
      </c>
      <c r="P90" s="111">
        <f>SUMIFS(LinkFromRateBase!$O:$O,LinkFromRateBase!$D:$D,P$5,LinkFromRateBase!$F:$F,$D90)</f>
        <v>0</v>
      </c>
      <c r="Q90" s="111">
        <f>SUMIFS(LinkFromRateBase!$O:$O,LinkFromRateBase!$D:$D,Q$5,LinkFromRateBase!$F:$F,$D90)</f>
        <v>0</v>
      </c>
      <c r="R90" s="111">
        <f>SUMIFS(LinkFromRateBase!$O:$O,LinkFromRateBase!$D:$D,R$5,LinkFromRateBase!$F:$F,$D90)</f>
        <v>0</v>
      </c>
      <c r="S90" s="111">
        <f>SUMIFS(LinkFromRateBase!$O:$O,LinkFromRateBase!$D:$D,S$5,LinkFromRateBase!$F:$F,$D90)</f>
        <v>0</v>
      </c>
      <c r="T90" s="111">
        <f>SUMIFS(LinkFromRateBase!$O:$O,LinkFromRateBase!$D:$D,T$5,LinkFromRateBase!$F:$F,$D90)</f>
        <v>0</v>
      </c>
      <c r="U90" s="111">
        <f>SUMIFS(LinkFromRateBase!$O:$O,LinkFromRateBase!$D:$D,U$5,LinkFromRateBase!$F:$F,$D90)</f>
        <v>979484.34419148066</v>
      </c>
      <c r="V90" s="111"/>
    </row>
    <row r="91" spans="2:22" x14ac:dyDescent="0.2">
      <c r="B91" s="116"/>
      <c r="D91" s="39" t="s">
        <v>369</v>
      </c>
      <c r="F91" s="111">
        <f t="shared" si="4"/>
        <v>1149130.6202301052</v>
      </c>
      <c r="H91" s="111">
        <f>SUMIFS(LinkFromRateBase!$O:$O,LinkFromRateBase!$D:$D,H$5,LinkFromRateBase!$F:$F,$D91)</f>
        <v>0</v>
      </c>
      <c r="I91" s="111">
        <f>SUMIFS(LinkFromRateBase!$O:$O,LinkFromRateBase!$D:$D,I$5,LinkFromRateBase!$F:$F,$D91)</f>
        <v>0</v>
      </c>
      <c r="J91" s="111">
        <f>SUMIFS(LinkFromRateBase!$O:$O,LinkFromRateBase!$D:$D,J$5,LinkFromRateBase!$F:$F,$D91)</f>
        <v>0</v>
      </c>
      <c r="K91" s="111">
        <f>SUMIFS(LinkFromRateBase!$O:$O,LinkFromRateBase!$D:$D,K$5,LinkFromRateBase!$F:$F,$D91)</f>
        <v>0</v>
      </c>
      <c r="L91" s="111">
        <f>SUMIFS(LinkFromRateBase!$O:$O,LinkFromRateBase!$D:$D,L$5,LinkFromRateBase!$F:$F,$D91)</f>
        <v>0</v>
      </c>
      <c r="M91" s="111">
        <f>SUMIFS(LinkFromRateBase!$O:$O,LinkFromRateBase!$D:$D,M$5,LinkFromRateBase!$F:$F,$D91)</f>
        <v>0</v>
      </c>
      <c r="N91" s="111">
        <f>SUMIFS(LinkFromRateBase!$O:$O,LinkFromRateBase!$D:$D,N$5,LinkFromRateBase!$F:$F,$D91)</f>
        <v>0</v>
      </c>
      <c r="O91" s="111">
        <f>SUMIFS(LinkFromRateBase!$O:$O,LinkFromRateBase!$D:$D,O$5,LinkFromRateBase!$F:$F,$D91)</f>
        <v>0</v>
      </c>
      <c r="P91" s="111">
        <f>SUMIFS(LinkFromRateBase!$O:$O,LinkFromRateBase!$D:$D,P$5,LinkFromRateBase!$F:$F,$D91)</f>
        <v>0</v>
      </c>
      <c r="Q91" s="111">
        <f>SUMIFS(LinkFromRateBase!$O:$O,LinkFromRateBase!$D:$D,Q$5,LinkFromRateBase!$F:$F,$D91)</f>
        <v>0</v>
      </c>
      <c r="R91" s="111">
        <f>SUMIFS(LinkFromRateBase!$O:$O,LinkFromRateBase!$D:$D,R$5,LinkFromRateBase!$F:$F,$D91)</f>
        <v>0</v>
      </c>
      <c r="S91" s="111">
        <f>SUMIFS(LinkFromRateBase!$O:$O,LinkFromRateBase!$D:$D,S$5,LinkFromRateBase!$F:$F,$D91)</f>
        <v>0</v>
      </c>
      <c r="T91" s="111">
        <f>SUMIFS(LinkFromRateBase!$O:$O,LinkFromRateBase!$D:$D,T$5,LinkFromRateBase!$F:$F,$D91)</f>
        <v>0</v>
      </c>
      <c r="U91" s="111">
        <f>SUMIFS(LinkFromRateBase!$O:$O,LinkFromRateBase!$D:$D,U$5,LinkFromRateBase!$F:$F,$D91)</f>
        <v>1149130.6202301052</v>
      </c>
      <c r="V91" s="111"/>
    </row>
    <row r="92" spans="2:22" x14ac:dyDescent="0.2">
      <c r="B92" s="116"/>
      <c r="D92" s="39" t="s">
        <v>370</v>
      </c>
      <c r="F92" s="111">
        <f t="shared" si="4"/>
        <v>271136.69179999997</v>
      </c>
      <c r="H92" s="111">
        <f>SUMIFS(LinkFromRateBase!$O:$O,LinkFromRateBase!$D:$D,H$5,LinkFromRateBase!$F:$F,$D92)</f>
        <v>0</v>
      </c>
      <c r="I92" s="111">
        <f>SUMIFS(LinkFromRateBase!$O:$O,LinkFromRateBase!$D:$D,I$5,LinkFromRateBase!$F:$F,$D92)</f>
        <v>0</v>
      </c>
      <c r="J92" s="111">
        <f>SUMIFS(LinkFromRateBase!$O:$O,LinkFromRateBase!$D:$D,J$5,LinkFromRateBase!$F:$F,$D92)</f>
        <v>0</v>
      </c>
      <c r="K92" s="111">
        <f>SUMIFS(LinkFromRateBase!$O:$O,LinkFromRateBase!$D:$D,K$5,LinkFromRateBase!$F:$F,$D92)</f>
        <v>0</v>
      </c>
      <c r="L92" s="111">
        <f>SUMIFS(LinkFromRateBase!$O:$O,LinkFromRateBase!$D:$D,L$5,LinkFromRateBase!$F:$F,$D92)</f>
        <v>0</v>
      </c>
      <c r="M92" s="111">
        <f>SUMIFS(LinkFromRateBase!$O:$O,LinkFromRateBase!$D:$D,M$5,LinkFromRateBase!$F:$F,$D92)</f>
        <v>0</v>
      </c>
      <c r="N92" s="111">
        <f>SUMIFS(LinkFromRateBase!$O:$O,LinkFromRateBase!$D:$D,N$5,LinkFromRateBase!$F:$F,$D92)</f>
        <v>0</v>
      </c>
      <c r="O92" s="111">
        <f>SUMIFS(LinkFromRateBase!$O:$O,LinkFromRateBase!$D:$D,O$5,LinkFromRateBase!$F:$F,$D92)</f>
        <v>0</v>
      </c>
      <c r="P92" s="111">
        <f>SUMIFS(LinkFromRateBase!$O:$O,LinkFromRateBase!$D:$D,P$5,LinkFromRateBase!$F:$F,$D92)</f>
        <v>0</v>
      </c>
      <c r="Q92" s="111">
        <f>SUMIFS(LinkFromRateBase!$O:$O,LinkFromRateBase!$D:$D,Q$5,LinkFromRateBase!$F:$F,$D92)</f>
        <v>0</v>
      </c>
      <c r="R92" s="111">
        <f>SUMIFS(LinkFromRateBase!$O:$O,LinkFromRateBase!$D:$D,R$5,LinkFromRateBase!$F:$F,$D92)</f>
        <v>0</v>
      </c>
      <c r="S92" s="111">
        <f>SUMIFS(LinkFromRateBase!$O:$O,LinkFromRateBase!$D:$D,S$5,LinkFromRateBase!$F:$F,$D92)</f>
        <v>0</v>
      </c>
      <c r="T92" s="111">
        <f>SUMIFS(LinkFromRateBase!$O:$O,LinkFromRateBase!$D:$D,T$5,LinkFromRateBase!$F:$F,$D92)</f>
        <v>0</v>
      </c>
      <c r="U92" s="111">
        <f>SUMIFS(LinkFromRateBase!$O:$O,LinkFromRateBase!$D:$D,U$5,LinkFromRateBase!$F:$F,$D92)</f>
        <v>271136.69179999997</v>
      </c>
      <c r="V92" s="111"/>
    </row>
    <row r="93" spans="2:22" x14ac:dyDescent="0.2">
      <c r="B93" s="116"/>
      <c r="D93" s="39" t="s">
        <v>371</v>
      </c>
      <c r="F93" s="111">
        <f t="shared" si="4"/>
        <v>3938882.3313753828</v>
      </c>
      <c r="H93" s="111">
        <f>SUMIFS(LinkFromRateBase!$O:$O,LinkFromRateBase!$D:$D,H$5,LinkFromRateBase!$F:$F,$D93)</f>
        <v>0</v>
      </c>
      <c r="I93" s="111">
        <f>SUMIFS(LinkFromRateBase!$O:$O,LinkFromRateBase!$D:$D,I$5,LinkFromRateBase!$F:$F,$D93)</f>
        <v>0</v>
      </c>
      <c r="J93" s="111">
        <f>SUMIFS(LinkFromRateBase!$O:$O,LinkFromRateBase!$D:$D,J$5,LinkFromRateBase!$F:$F,$D93)</f>
        <v>0</v>
      </c>
      <c r="K93" s="111">
        <f>SUMIFS(LinkFromRateBase!$O:$O,LinkFromRateBase!$D:$D,K$5,LinkFromRateBase!$F:$F,$D93)</f>
        <v>0</v>
      </c>
      <c r="L93" s="111">
        <f>SUMIFS(LinkFromRateBase!$O:$O,LinkFromRateBase!$D:$D,L$5,LinkFromRateBase!$F:$F,$D93)</f>
        <v>0</v>
      </c>
      <c r="M93" s="111">
        <f>SUMIFS(LinkFromRateBase!$O:$O,LinkFromRateBase!$D:$D,M$5,LinkFromRateBase!$F:$F,$D93)</f>
        <v>0</v>
      </c>
      <c r="N93" s="111">
        <f>SUMIFS(LinkFromRateBase!$O:$O,LinkFromRateBase!$D:$D,N$5,LinkFromRateBase!$F:$F,$D93)</f>
        <v>0</v>
      </c>
      <c r="O93" s="111">
        <f>SUMIFS(LinkFromRateBase!$O:$O,LinkFromRateBase!$D:$D,O$5,LinkFromRateBase!$F:$F,$D93)</f>
        <v>0</v>
      </c>
      <c r="P93" s="111">
        <f>SUMIFS(LinkFromRateBase!$O:$O,LinkFromRateBase!$D:$D,P$5,LinkFromRateBase!$F:$F,$D93)</f>
        <v>0</v>
      </c>
      <c r="Q93" s="111">
        <f>SUMIFS(LinkFromRateBase!$O:$O,LinkFromRateBase!$D:$D,Q$5,LinkFromRateBase!$F:$F,$D93)</f>
        <v>0</v>
      </c>
      <c r="R93" s="111">
        <f>SUMIFS(LinkFromRateBase!$O:$O,LinkFromRateBase!$D:$D,R$5,LinkFromRateBase!$F:$F,$D93)</f>
        <v>0</v>
      </c>
      <c r="S93" s="111">
        <f>SUMIFS(LinkFromRateBase!$O:$O,LinkFromRateBase!$D:$D,S$5,LinkFromRateBase!$F:$F,$D93)</f>
        <v>0</v>
      </c>
      <c r="T93" s="111">
        <f>SUMIFS(LinkFromRateBase!$O:$O,LinkFromRateBase!$D:$D,T$5,LinkFromRateBase!$F:$F,$D93)</f>
        <v>0</v>
      </c>
      <c r="U93" s="111">
        <f>SUMIFS(LinkFromRateBase!$O:$O,LinkFromRateBase!$D:$D,U$5,LinkFromRateBase!$F:$F,$D93)</f>
        <v>3938882.3313753828</v>
      </c>
      <c r="V93" s="111"/>
    </row>
    <row r="94" spans="2:22" x14ac:dyDescent="0.2">
      <c r="B94" s="116"/>
      <c r="D94" s="39" t="s">
        <v>372</v>
      </c>
      <c r="F94" s="111">
        <f t="shared" si="4"/>
        <v>440079.59594717628</v>
      </c>
      <c r="H94" s="111">
        <f>SUMIFS(LinkFromRateBase!$O:$O,LinkFromRateBase!$D:$D,H$5,LinkFromRateBase!$F:$F,$D94)</f>
        <v>0</v>
      </c>
      <c r="I94" s="111">
        <f>SUMIFS(LinkFromRateBase!$O:$O,LinkFromRateBase!$D:$D,I$5,LinkFromRateBase!$F:$F,$D94)</f>
        <v>0</v>
      </c>
      <c r="J94" s="111">
        <f>SUMIFS(LinkFromRateBase!$O:$O,LinkFromRateBase!$D:$D,J$5,LinkFromRateBase!$F:$F,$D94)</f>
        <v>0</v>
      </c>
      <c r="K94" s="111">
        <f>SUMIFS(LinkFromRateBase!$O:$O,LinkFromRateBase!$D:$D,K$5,LinkFromRateBase!$F:$F,$D94)</f>
        <v>0</v>
      </c>
      <c r="L94" s="111">
        <f>SUMIFS(LinkFromRateBase!$O:$O,LinkFromRateBase!$D:$D,L$5,LinkFromRateBase!$F:$F,$D94)</f>
        <v>0</v>
      </c>
      <c r="M94" s="111">
        <f>SUMIFS(LinkFromRateBase!$O:$O,LinkFromRateBase!$D:$D,M$5,LinkFromRateBase!$F:$F,$D94)</f>
        <v>0</v>
      </c>
      <c r="N94" s="111">
        <f>SUMIFS(LinkFromRateBase!$O:$O,LinkFromRateBase!$D:$D,N$5,LinkFromRateBase!$F:$F,$D94)</f>
        <v>0</v>
      </c>
      <c r="O94" s="111">
        <f>SUMIFS(LinkFromRateBase!$O:$O,LinkFromRateBase!$D:$D,O$5,LinkFromRateBase!$F:$F,$D94)</f>
        <v>0</v>
      </c>
      <c r="P94" s="111">
        <f>SUMIFS(LinkFromRateBase!$O:$O,LinkFromRateBase!$D:$D,P$5,LinkFromRateBase!$F:$F,$D94)</f>
        <v>0</v>
      </c>
      <c r="Q94" s="111">
        <f>SUMIFS(LinkFromRateBase!$O:$O,LinkFromRateBase!$D:$D,Q$5,LinkFromRateBase!$F:$F,$D94)</f>
        <v>0</v>
      </c>
      <c r="R94" s="111">
        <f>SUMIFS(LinkFromRateBase!$O:$O,LinkFromRateBase!$D:$D,R$5,LinkFromRateBase!$F:$F,$D94)</f>
        <v>0</v>
      </c>
      <c r="S94" s="111">
        <f>SUMIFS(LinkFromRateBase!$O:$O,LinkFromRateBase!$D:$D,S$5,LinkFromRateBase!$F:$F,$D94)</f>
        <v>0</v>
      </c>
      <c r="T94" s="111">
        <f>SUMIFS(LinkFromRateBase!$O:$O,LinkFromRateBase!$D:$D,T$5,LinkFromRateBase!$F:$F,$D94)</f>
        <v>0</v>
      </c>
      <c r="U94" s="111">
        <f>SUMIFS(LinkFromRateBase!$O:$O,LinkFromRateBase!$D:$D,U$5,LinkFromRateBase!$F:$F,$D94)</f>
        <v>440079.59594717628</v>
      </c>
      <c r="V94" s="111"/>
    </row>
    <row r="95" spans="2:22" x14ac:dyDescent="0.2">
      <c r="B95" s="116"/>
      <c r="D95" s="39" t="s">
        <v>373</v>
      </c>
      <c r="F95" s="111">
        <f t="shared" si="4"/>
        <v>1515908.1172992331</v>
      </c>
      <c r="H95" s="111">
        <f>SUMIFS(LinkFromRateBase!$O:$O,LinkFromRateBase!$D:$D,H$5,LinkFromRateBase!$F:$F,$D95)</f>
        <v>0</v>
      </c>
      <c r="I95" s="111">
        <f>SUMIFS(LinkFromRateBase!$O:$O,LinkFromRateBase!$D:$D,I$5,LinkFromRateBase!$F:$F,$D95)</f>
        <v>0</v>
      </c>
      <c r="J95" s="111">
        <f>SUMIFS(LinkFromRateBase!$O:$O,LinkFromRateBase!$D:$D,J$5,LinkFromRateBase!$F:$F,$D95)</f>
        <v>0</v>
      </c>
      <c r="K95" s="111">
        <f>SUMIFS(LinkFromRateBase!$O:$O,LinkFromRateBase!$D:$D,K$5,LinkFromRateBase!$F:$F,$D95)</f>
        <v>0</v>
      </c>
      <c r="L95" s="111">
        <f>SUMIFS(LinkFromRateBase!$O:$O,LinkFromRateBase!$D:$D,L$5,LinkFromRateBase!$F:$F,$D95)</f>
        <v>0</v>
      </c>
      <c r="M95" s="111">
        <f>SUMIFS(LinkFromRateBase!$O:$O,LinkFromRateBase!$D:$D,M$5,LinkFromRateBase!$F:$F,$D95)</f>
        <v>0</v>
      </c>
      <c r="N95" s="111">
        <f>SUMIFS(LinkFromRateBase!$O:$O,LinkFromRateBase!$D:$D,N$5,LinkFromRateBase!$F:$F,$D95)</f>
        <v>0</v>
      </c>
      <c r="O95" s="111">
        <f>SUMIFS(LinkFromRateBase!$O:$O,LinkFromRateBase!$D:$D,O$5,LinkFromRateBase!$F:$F,$D95)</f>
        <v>0</v>
      </c>
      <c r="P95" s="111">
        <f>SUMIFS(LinkFromRateBase!$O:$O,LinkFromRateBase!$D:$D,P$5,LinkFromRateBase!$F:$F,$D95)</f>
        <v>0</v>
      </c>
      <c r="Q95" s="111">
        <f>SUMIFS(LinkFromRateBase!$O:$O,LinkFromRateBase!$D:$D,Q$5,LinkFromRateBase!$F:$F,$D95)</f>
        <v>0</v>
      </c>
      <c r="R95" s="111">
        <f>SUMIFS(LinkFromRateBase!$O:$O,LinkFromRateBase!$D:$D,R$5,LinkFromRateBase!$F:$F,$D95)</f>
        <v>0</v>
      </c>
      <c r="S95" s="111">
        <f>SUMIFS(LinkFromRateBase!$O:$O,LinkFromRateBase!$D:$D,S$5,LinkFromRateBase!$F:$F,$D95)</f>
        <v>0</v>
      </c>
      <c r="T95" s="111">
        <f>SUMIFS(LinkFromRateBase!$O:$O,LinkFromRateBase!$D:$D,T$5,LinkFromRateBase!$F:$F,$D95)</f>
        <v>0</v>
      </c>
      <c r="U95" s="111">
        <f>SUMIFS(LinkFromRateBase!$O:$O,LinkFromRateBase!$D:$D,U$5,LinkFromRateBase!$F:$F,$D95)</f>
        <v>1515908.1172992331</v>
      </c>
      <c r="V95" s="111"/>
    </row>
    <row r="96" spans="2:22" x14ac:dyDescent="0.2">
      <c r="B96" s="116"/>
      <c r="D96" s="39" t="s">
        <v>374</v>
      </c>
      <c r="F96" s="111">
        <f t="shared" si="4"/>
        <v>0</v>
      </c>
      <c r="H96" s="111">
        <f>SUMIFS(LinkFromRateBase!$O:$O,LinkFromRateBase!$D:$D,H$5,LinkFromRateBase!$F:$F,$D96)</f>
        <v>0</v>
      </c>
      <c r="I96" s="111">
        <f>SUMIFS(LinkFromRateBase!$O:$O,LinkFromRateBase!$D:$D,I$5,LinkFromRateBase!$F:$F,$D96)</f>
        <v>0</v>
      </c>
      <c r="J96" s="111">
        <f>SUMIFS(LinkFromRateBase!$O:$O,LinkFromRateBase!$D:$D,J$5,LinkFromRateBase!$F:$F,$D96)</f>
        <v>0</v>
      </c>
      <c r="K96" s="111">
        <f>SUMIFS(LinkFromRateBase!$O:$O,LinkFromRateBase!$D:$D,K$5,LinkFromRateBase!$F:$F,$D96)</f>
        <v>0</v>
      </c>
      <c r="L96" s="111">
        <f>SUMIFS(LinkFromRateBase!$O:$O,LinkFromRateBase!$D:$D,L$5,LinkFromRateBase!$F:$F,$D96)</f>
        <v>0</v>
      </c>
      <c r="M96" s="111">
        <f>SUMIFS(LinkFromRateBase!$O:$O,LinkFromRateBase!$D:$D,M$5,LinkFromRateBase!$F:$F,$D96)</f>
        <v>0</v>
      </c>
      <c r="N96" s="111">
        <f>SUMIFS(LinkFromRateBase!$O:$O,LinkFromRateBase!$D:$D,N$5,LinkFromRateBase!$F:$F,$D96)</f>
        <v>0</v>
      </c>
      <c r="O96" s="111">
        <f>SUMIFS(LinkFromRateBase!$O:$O,LinkFromRateBase!$D:$D,O$5,LinkFromRateBase!$F:$F,$D96)</f>
        <v>0</v>
      </c>
      <c r="P96" s="111">
        <f>SUMIFS(LinkFromRateBase!$O:$O,LinkFromRateBase!$D:$D,P$5,LinkFromRateBase!$F:$F,$D96)</f>
        <v>0</v>
      </c>
      <c r="Q96" s="111">
        <f>SUMIFS(LinkFromRateBase!$O:$O,LinkFromRateBase!$D:$D,Q$5,LinkFromRateBase!$F:$F,$D96)</f>
        <v>0</v>
      </c>
      <c r="R96" s="111">
        <f>SUMIFS(LinkFromRateBase!$O:$O,LinkFromRateBase!$D:$D,R$5,LinkFromRateBase!$F:$F,$D96)</f>
        <v>0</v>
      </c>
      <c r="S96" s="111">
        <f>SUMIFS(LinkFromRateBase!$O:$O,LinkFromRateBase!$D:$D,S$5,LinkFromRateBase!$F:$F,$D96)</f>
        <v>0</v>
      </c>
      <c r="T96" s="111">
        <f>SUMIFS(LinkFromRateBase!$O:$O,LinkFromRateBase!$D:$D,T$5,LinkFromRateBase!$F:$F,$D96)</f>
        <v>0</v>
      </c>
      <c r="U96" s="111">
        <f>SUMIFS(LinkFromRateBase!$O:$O,LinkFromRateBase!$D:$D,U$5,LinkFromRateBase!$F:$F,$D96)</f>
        <v>0</v>
      </c>
      <c r="V96" s="111"/>
    </row>
    <row r="97" spans="2:22" x14ac:dyDescent="0.2">
      <c r="B97" s="116"/>
      <c r="D97" s="39" t="s">
        <v>375</v>
      </c>
      <c r="F97" s="111">
        <f t="shared" si="4"/>
        <v>2281859.1118116686</v>
      </c>
      <c r="H97" s="111">
        <f>SUMIFS(LinkFromRateBase!$O:$O,LinkFromRateBase!$D:$D,H$5,LinkFromRateBase!$F:$F,$D97)</f>
        <v>0</v>
      </c>
      <c r="I97" s="111">
        <f>SUMIFS(LinkFromRateBase!$O:$O,LinkFromRateBase!$D:$D,I$5,LinkFromRateBase!$F:$F,$D97)</f>
        <v>0</v>
      </c>
      <c r="J97" s="111">
        <f>SUMIFS(LinkFromRateBase!$O:$O,LinkFromRateBase!$D:$D,J$5,LinkFromRateBase!$F:$F,$D97)</f>
        <v>0</v>
      </c>
      <c r="K97" s="111">
        <f>SUMIFS(LinkFromRateBase!$O:$O,LinkFromRateBase!$D:$D,K$5,LinkFromRateBase!$F:$F,$D97)</f>
        <v>0</v>
      </c>
      <c r="L97" s="111">
        <f>SUMIFS(LinkFromRateBase!$O:$O,LinkFromRateBase!$D:$D,L$5,LinkFromRateBase!$F:$F,$D97)</f>
        <v>0</v>
      </c>
      <c r="M97" s="111">
        <f>SUMIFS(LinkFromRateBase!$O:$O,LinkFromRateBase!$D:$D,M$5,LinkFromRateBase!$F:$F,$D97)</f>
        <v>0</v>
      </c>
      <c r="N97" s="111">
        <f>SUMIFS(LinkFromRateBase!$O:$O,LinkFromRateBase!$D:$D,N$5,LinkFromRateBase!$F:$F,$D97)</f>
        <v>0</v>
      </c>
      <c r="O97" s="111">
        <f>SUMIFS(LinkFromRateBase!$O:$O,LinkFromRateBase!$D:$D,O$5,LinkFromRateBase!$F:$F,$D97)</f>
        <v>0</v>
      </c>
      <c r="P97" s="111">
        <f>SUMIFS(LinkFromRateBase!$O:$O,LinkFromRateBase!$D:$D,P$5,LinkFromRateBase!$F:$F,$D97)</f>
        <v>0</v>
      </c>
      <c r="Q97" s="111">
        <f>SUMIFS(LinkFromRateBase!$O:$O,LinkFromRateBase!$D:$D,Q$5,LinkFromRateBase!$F:$F,$D97)</f>
        <v>0</v>
      </c>
      <c r="R97" s="111">
        <f>SUMIFS(LinkFromRateBase!$O:$O,LinkFromRateBase!$D:$D,R$5,LinkFromRateBase!$F:$F,$D97)</f>
        <v>0</v>
      </c>
      <c r="S97" s="111">
        <f>SUMIFS(LinkFromRateBase!$O:$O,LinkFromRateBase!$D:$D,S$5,LinkFromRateBase!$F:$F,$D97)</f>
        <v>0</v>
      </c>
      <c r="T97" s="111">
        <f>SUMIFS(LinkFromRateBase!$O:$O,LinkFromRateBase!$D:$D,T$5,LinkFromRateBase!$F:$F,$D97)</f>
        <v>0</v>
      </c>
      <c r="U97" s="111">
        <f>SUMIFS(LinkFromRateBase!$O:$O,LinkFromRateBase!$D:$D,U$5,LinkFromRateBase!$F:$F,$D97)</f>
        <v>2281859.1118116686</v>
      </c>
      <c r="V97" s="111"/>
    </row>
    <row r="98" spans="2:22" x14ac:dyDescent="0.2">
      <c r="B98" s="116"/>
      <c r="D98" s="39" t="s">
        <v>376</v>
      </c>
      <c r="F98" s="111">
        <f t="shared" si="4"/>
        <v>3965874.5358046172</v>
      </c>
      <c r="H98" s="111">
        <f>SUMIFS(LinkFromRateBase!$O:$O,LinkFromRateBase!$D:$D,H$5,LinkFromRateBase!$F:$F,$D98)</f>
        <v>0</v>
      </c>
      <c r="I98" s="111">
        <f>SUMIFS(LinkFromRateBase!$O:$O,LinkFromRateBase!$D:$D,I$5,LinkFromRateBase!$F:$F,$D98)</f>
        <v>0</v>
      </c>
      <c r="J98" s="111">
        <f>SUMIFS(LinkFromRateBase!$O:$O,LinkFromRateBase!$D:$D,J$5,LinkFromRateBase!$F:$F,$D98)</f>
        <v>0</v>
      </c>
      <c r="K98" s="111">
        <f>SUMIFS(LinkFromRateBase!$O:$O,LinkFromRateBase!$D:$D,K$5,LinkFromRateBase!$F:$F,$D98)</f>
        <v>0</v>
      </c>
      <c r="L98" s="111">
        <f>SUMIFS(LinkFromRateBase!$O:$O,LinkFromRateBase!$D:$D,L$5,LinkFromRateBase!$F:$F,$D98)</f>
        <v>0</v>
      </c>
      <c r="M98" s="111">
        <f>SUMIFS(LinkFromRateBase!$O:$O,LinkFromRateBase!$D:$D,M$5,LinkFromRateBase!$F:$F,$D98)</f>
        <v>0</v>
      </c>
      <c r="N98" s="111">
        <f>SUMIFS(LinkFromRateBase!$O:$O,LinkFromRateBase!$D:$D,N$5,LinkFromRateBase!$F:$F,$D98)</f>
        <v>0</v>
      </c>
      <c r="O98" s="111">
        <f>SUMIFS(LinkFromRateBase!$O:$O,LinkFromRateBase!$D:$D,O$5,LinkFromRateBase!$F:$F,$D98)</f>
        <v>0</v>
      </c>
      <c r="P98" s="111">
        <f>SUMIFS(LinkFromRateBase!$O:$O,LinkFromRateBase!$D:$D,P$5,LinkFromRateBase!$F:$F,$D98)</f>
        <v>0</v>
      </c>
      <c r="Q98" s="111">
        <f>SUMIFS(LinkFromRateBase!$O:$O,LinkFromRateBase!$D:$D,Q$5,LinkFromRateBase!$F:$F,$D98)</f>
        <v>0</v>
      </c>
      <c r="R98" s="111">
        <f>SUMIFS(LinkFromRateBase!$O:$O,LinkFromRateBase!$D:$D,R$5,LinkFromRateBase!$F:$F,$D98)</f>
        <v>0</v>
      </c>
      <c r="S98" s="111">
        <f>SUMIFS(LinkFromRateBase!$O:$O,LinkFromRateBase!$D:$D,S$5,LinkFromRateBase!$F:$F,$D98)</f>
        <v>0</v>
      </c>
      <c r="T98" s="111">
        <f>SUMIFS(LinkFromRateBase!$O:$O,LinkFromRateBase!$D:$D,T$5,LinkFromRateBase!$F:$F,$D98)</f>
        <v>0</v>
      </c>
      <c r="U98" s="111">
        <f>SUMIFS(LinkFromRateBase!$O:$O,LinkFromRateBase!$D:$D,U$5,LinkFromRateBase!$F:$F,$D98)</f>
        <v>3965874.5358046172</v>
      </c>
      <c r="V98" s="111"/>
    </row>
    <row r="99" spans="2:22" x14ac:dyDescent="0.2">
      <c r="B99" s="116"/>
      <c r="D99" s="39" t="s">
        <v>377</v>
      </c>
      <c r="F99" s="111">
        <f t="shared" si="4"/>
        <v>-351448.09535211761</v>
      </c>
      <c r="H99" s="111">
        <f>SUMIFS(LinkFromRateBase!$O:$O,LinkFromRateBase!$D:$D,H$5,LinkFromRateBase!$F:$F,$D99)</f>
        <v>0</v>
      </c>
      <c r="I99" s="111">
        <f>SUMIFS(LinkFromRateBase!$O:$O,LinkFromRateBase!$D:$D,I$5,LinkFromRateBase!$F:$F,$D99)</f>
        <v>0</v>
      </c>
      <c r="J99" s="111">
        <f>SUMIFS(LinkFromRateBase!$O:$O,LinkFromRateBase!$D:$D,J$5,LinkFromRateBase!$F:$F,$D99)</f>
        <v>0</v>
      </c>
      <c r="K99" s="111">
        <f>SUMIFS(LinkFromRateBase!$O:$O,LinkFromRateBase!$D:$D,K$5,LinkFromRateBase!$F:$F,$D99)</f>
        <v>0</v>
      </c>
      <c r="L99" s="111">
        <f>SUMIFS(LinkFromRateBase!$O:$O,LinkFromRateBase!$D:$D,L$5,LinkFromRateBase!$F:$F,$D99)</f>
        <v>0</v>
      </c>
      <c r="M99" s="111">
        <f>SUMIFS(LinkFromRateBase!$O:$O,LinkFromRateBase!$D:$D,M$5,LinkFromRateBase!$F:$F,$D99)</f>
        <v>0</v>
      </c>
      <c r="N99" s="111">
        <f>SUMIFS(LinkFromRateBase!$O:$O,LinkFromRateBase!$D:$D,N$5,LinkFromRateBase!$F:$F,$D99)</f>
        <v>0</v>
      </c>
      <c r="O99" s="111">
        <f>SUMIFS(LinkFromRateBase!$O:$O,LinkFromRateBase!$D:$D,O$5,LinkFromRateBase!$F:$F,$D99)</f>
        <v>0</v>
      </c>
      <c r="P99" s="111">
        <f>SUMIFS(LinkFromRateBase!$O:$O,LinkFromRateBase!$D:$D,P$5,LinkFromRateBase!$F:$F,$D99)</f>
        <v>0</v>
      </c>
      <c r="Q99" s="111">
        <f>SUMIFS(LinkFromRateBase!$O:$O,LinkFromRateBase!$D:$D,Q$5,LinkFromRateBase!$F:$F,$D99)</f>
        <v>0</v>
      </c>
      <c r="R99" s="111">
        <f>SUMIFS(LinkFromRateBase!$O:$O,LinkFromRateBase!$D:$D,R$5,LinkFromRateBase!$F:$F,$D99)</f>
        <v>0</v>
      </c>
      <c r="S99" s="111">
        <f>SUMIFS(LinkFromRateBase!$O:$O,LinkFromRateBase!$D:$D,S$5,LinkFromRateBase!$F:$F,$D99)</f>
        <v>0</v>
      </c>
      <c r="T99" s="111">
        <f>SUMIFS(LinkFromRateBase!$O:$O,LinkFromRateBase!$D:$D,T$5,LinkFromRateBase!$F:$F,$D99)</f>
        <v>0</v>
      </c>
      <c r="U99" s="111">
        <f>SUMIFS(LinkFromRateBase!$O:$O,LinkFromRateBase!$D:$D,U$5,LinkFromRateBase!$F:$F,$D99)</f>
        <v>-351448.09535211761</v>
      </c>
      <c r="V99" s="111"/>
    </row>
    <row r="100" spans="2:22" x14ac:dyDescent="0.2">
      <c r="B100" s="116"/>
      <c r="D100" s="39" t="s">
        <v>378</v>
      </c>
      <c r="F100" s="111">
        <f t="shared" si="4"/>
        <v>5421280.8227040619</v>
      </c>
      <c r="H100" s="111">
        <f>SUMIFS(LinkFromRateBase!$O:$O,LinkFromRateBase!$D:$D,H$5,LinkFromRateBase!$F:$F,$D100)</f>
        <v>0</v>
      </c>
      <c r="I100" s="111">
        <f>SUMIFS(LinkFromRateBase!$O:$O,LinkFromRateBase!$D:$D,I$5,LinkFromRateBase!$F:$F,$D100)</f>
        <v>0</v>
      </c>
      <c r="J100" s="111">
        <f>SUMIFS(LinkFromRateBase!$O:$O,LinkFromRateBase!$D:$D,J$5,LinkFromRateBase!$F:$F,$D100)</f>
        <v>0</v>
      </c>
      <c r="K100" s="111">
        <f>SUMIFS(LinkFromRateBase!$O:$O,LinkFromRateBase!$D:$D,K$5,LinkFromRateBase!$F:$F,$D100)</f>
        <v>0</v>
      </c>
      <c r="L100" s="111">
        <f>SUMIFS(LinkFromRateBase!$O:$O,LinkFromRateBase!$D:$D,L$5,LinkFromRateBase!$F:$F,$D100)</f>
        <v>0</v>
      </c>
      <c r="M100" s="111">
        <f>SUMIFS(LinkFromRateBase!$O:$O,LinkFromRateBase!$D:$D,M$5,LinkFromRateBase!$F:$F,$D100)</f>
        <v>0</v>
      </c>
      <c r="N100" s="111">
        <f>SUMIFS(LinkFromRateBase!$O:$O,LinkFromRateBase!$D:$D,N$5,LinkFromRateBase!$F:$F,$D100)</f>
        <v>0</v>
      </c>
      <c r="O100" s="111">
        <f>SUMIFS(LinkFromRateBase!$O:$O,LinkFromRateBase!$D:$D,O$5,LinkFromRateBase!$F:$F,$D100)</f>
        <v>0</v>
      </c>
      <c r="P100" s="111">
        <f>SUMIFS(LinkFromRateBase!$O:$O,LinkFromRateBase!$D:$D,P$5,LinkFromRateBase!$F:$F,$D100)</f>
        <v>0</v>
      </c>
      <c r="Q100" s="111">
        <f>SUMIFS(LinkFromRateBase!$O:$O,LinkFromRateBase!$D:$D,Q$5,LinkFromRateBase!$F:$F,$D100)</f>
        <v>0</v>
      </c>
      <c r="R100" s="111">
        <f>SUMIFS(LinkFromRateBase!$O:$O,LinkFromRateBase!$D:$D,R$5,LinkFromRateBase!$F:$F,$D100)</f>
        <v>0</v>
      </c>
      <c r="S100" s="111">
        <f>SUMIFS(LinkFromRateBase!$O:$O,LinkFromRateBase!$D:$D,S$5,LinkFromRateBase!$F:$F,$D100)</f>
        <v>0</v>
      </c>
      <c r="T100" s="111">
        <f>SUMIFS(LinkFromRateBase!$O:$O,LinkFromRateBase!$D:$D,T$5,LinkFromRateBase!$F:$F,$D100)</f>
        <v>0</v>
      </c>
      <c r="U100" s="111">
        <f>SUMIFS(LinkFromRateBase!$O:$O,LinkFromRateBase!$D:$D,U$5,LinkFromRateBase!$F:$F,$D100)</f>
        <v>5421280.8227040619</v>
      </c>
      <c r="V100" s="111"/>
    </row>
    <row r="101" spans="2:22" x14ac:dyDescent="0.2">
      <c r="B101" s="116"/>
      <c r="D101" s="39" t="s">
        <v>379</v>
      </c>
      <c r="F101" s="111">
        <f t="shared" si="4"/>
        <v>215.11999999999534</v>
      </c>
      <c r="H101" s="111">
        <f>SUMIFS(LinkFromRateBase!$O:$O,LinkFromRateBase!$D:$D,H$5,LinkFromRateBase!$F:$F,$D101)</f>
        <v>0</v>
      </c>
      <c r="I101" s="111">
        <f>SUMIFS(LinkFromRateBase!$O:$O,LinkFromRateBase!$D:$D,I$5,LinkFromRateBase!$F:$F,$D101)</f>
        <v>0</v>
      </c>
      <c r="J101" s="111">
        <f>SUMIFS(LinkFromRateBase!$O:$O,LinkFromRateBase!$D:$D,J$5,LinkFromRateBase!$F:$F,$D101)</f>
        <v>0</v>
      </c>
      <c r="K101" s="111">
        <f>SUMIFS(LinkFromRateBase!$O:$O,LinkFromRateBase!$D:$D,K$5,LinkFromRateBase!$F:$F,$D101)</f>
        <v>0</v>
      </c>
      <c r="L101" s="111">
        <f>SUMIFS(LinkFromRateBase!$O:$O,LinkFromRateBase!$D:$D,L$5,LinkFromRateBase!$F:$F,$D101)</f>
        <v>0</v>
      </c>
      <c r="M101" s="111">
        <f>SUMIFS(LinkFromRateBase!$O:$O,LinkFromRateBase!$D:$D,M$5,LinkFromRateBase!$F:$F,$D101)</f>
        <v>0</v>
      </c>
      <c r="N101" s="111">
        <f>SUMIFS(LinkFromRateBase!$O:$O,LinkFromRateBase!$D:$D,N$5,LinkFromRateBase!$F:$F,$D101)</f>
        <v>0</v>
      </c>
      <c r="O101" s="111">
        <f>SUMIFS(LinkFromRateBase!$O:$O,LinkFromRateBase!$D:$D,O$5,LinkFromRateBase!$F:$F,$D101)</f>
        <v>0</v>
      </c>
      <c r="P101" s="111">
        <f>SUMIFS(LinkFromRateBase!$O:$O,LinkFromRateBase!$D:$D,P$5,LinkFromRateBase!$F:$F,$D101)</f>
        <v>0</v>
      </c>
      <c r="Q101" s="111">
        <f>SUMIFS(LinkFromRateBase!$O:$O,LinkFromRateBase!$D:$D,Q$5,LinkFromRateBase!$F:$F,$D101)</f>
        <v>0</v>
      </c>
      <c r="R101" s="111">
        <f>SUMIFS(LinkFromRateBase!$O:$O,LinkFromRateBase!$D:$D,R$5,LinkFromRateBase!$F:$F,$D101)</f>
        <v>0</v>
      </c>
      <c r="S101" s="111">
        <f>SUMIFS(LinkFromRateBase!$O:$O,LinkFromRateBase!$D:$D,S$5,LinkFromRateBase!$F:$F,$D101)</f>
        <v>0</v>
      </c>
      <c r="T101" s="111">
        <f>SUMIFS(LinkFromRateBase!$O:$O,LinkFromRateBase!$D:$D,T$5,LinkFromRateBase!$F:$F,$D101)</f>
        <v>0</v>
      </c>
      <c r="U101" s="111">
        <f>SUMIFS(LinkFromRateBase!$O:$O,LinkFromRateBase!$D:$D,U$5,LinkFromRateBase!$F:$F,$D101)</f>
        <v>215.11999999999534</v>
      </c>
      <c r="V101" s="111"/>
    </row>
    <row r="102" spans="2:22" x14ac:dyDescent="0.2">
      <c r="B102" s="116"/>
      <c r="D102" s="39" t="s">
        <v>134</v>
      </c>
      <c r="F102" s="111">
        <f>SUM(H102:U102)</f>
        <v>9418219.5296007171</v>
      </c>
      <c r="H102" s="111">
        <f>SUMIFS(LinkFromRateBase!$O:$O,LinkFromRateBase!$D:$D,H$5,LinkFromRateBase!$F:$F,$D102)</f>
        <v>0</v>
      </c>
      <c r="I102" s="111">
        <f>SUMIFS(LinkFromRateBase!$O:$O,LinkFromRateBase!$D:$D,I$5,LinkFromRateBase!$F:$F,$D102)</f>
        <v>0</v>
      </c>
      <c r="J102" s="111">
        <f>SUMIFS(LinkFromRateBase!$O:$O,LinkFromRateBase!$D:$D,J$5,LinkFromRateBase!$F:$F,$D102)</f>
        <v>0</v>
      </c>
      <c r="K102" s="111">
        <f>SUMIFS(LinkFromRateBase!$O:$O,LinkFromRateBase!$D:$D,K$5,LinkFromRateBase!$F:$F,$D102)</f>
        <v>0</v>
      </c>
      <c r="L102" s="111">
        <f>SUMIFS(LinkFromRateBase!$O:$O,LinkFromRateBase!$D:$D,L$5,LinkFromRateBase!$F:$F,$D102)</f>
        <v>0</v>
      </c>
      <c r="M102" s="111">
        <f>SUMIFS(LinkFromRateBase!$O:$O,LinkFromRateBase!$D:$D,M$5,LinkFromRateBase!$F:$F,$D102)</f>
        <v>0</v>
      </c>
      <c r="N102" s="111">
        <f>SUMIFS(LinkFromRateBase!$O:$O,LinkFromRateBase!$D:$D,N$5,LinkFromRateBase!$F:$F,$D102)</f>
        <v>0</v>
      </c>
      <c r="O102" s="111">
        <f>SUMIFS(LinkFromRateBase!$O:$O,LinkFromRateBase!$D:$D,O$5,LinkFromRateBase!$F:$F,$D102)</f>
        <v>0</v>
      </c>
      <c r="P102" s="111">
        <f>SUMIFS(LinkFromRateBase!$O:$O,LinkFromRateBase!$D:$D,P$5,LinkFromRateBase!$F:$F,$D102)</f>
        <v>0</v>
      </c>
      <c r="Q102" s="111">
        <f>SUMIFS(LinkFromRateBase!$O:$O,LinkFromRateBase!$D:$D,Q$5,LinkFromRateBase!$F:$F,$D102)</f>
        <v>0</v>
      </c>
      <c r="R102" s="111">
        <f>SUMIFS(LinkFromRateBase!$O:$O,LinkFromRateBase!$D:$D,R$5,LinkFromRateBase!$F:$F,$D102)</f>
        <v>0</v>
      </c>
      <c r="S102" s="111">
        <f>SUMIFS(LinkFromRateBase!$O:$O,LinkFromRateBase!$D:$D,S$5,LinkFromRateBase!$F:$F,$D102)</f>
        <v>0</v>
      </c>
      <c r="T102" s="111">
        <f>SUMIFS(LinkFromRateBase!$O:$O,LinkFromRateBase!$D:$D,T$5,LinkFromRateBase!$F:$F,$D102)</f>
        <v>0</v>
      </c>
      <c r="U102" s="111">
        <f>SUMIFS(LinkFromRateBase!$O:$O,LinkFromRateBase!$D:$D,U$5,LinkFromRateBase!$F:$F,$D102)</f>
        <v>9418219.5296007171</v>
      </c>
      <c r="V102" s="111"/>
    </row>
    <row r="103" spans="2:22" x14ac:dyDescent="0.2">
      <c r="B103" s="116"/>
      <c r="H103" s="111"/>
      <c r="I103" s="111"/>
      <c r="J103" s="111"/>
      <c r="K103" s="111"/>
      <c r="L103" s="111"/>
      <c r="M103" s="111"/>
      <c r="N103" s="111"/>
      <c r="O103" s="111"/>
      <c r="P103" s="111"/>
      <c r="Q103" s="111"/>
      <c r="R103" s="111"/>
      <c r="S103" s="111"/>
      <c r="T103" s="111"/>
      <c r="U103" s="111"/>
      <c r="V103" s="111"/>
    </row>
    <row r="104" spans="2:22" x14ac:dyDescent="0.2">
      <c r="B104" s="116"/>
      <c r="D104" s="45" t="s">
        <v>380</v>
      </c>
      <c r="F104" s="117">
        <f>SUM(F9:F103)</f>
        <v>951391132.80309248</v>
      </c>
      <c r="H104" s="118">
        <f>SUM(H9:H103)</f>
        <v>3306389.626161539</v>
      </c>
      <c r="I104" s="118">
        <f t="shared" ref="I104:U104" si="5">SUM(I9:I103)</f>
        <v>58608565.519927323</v>
      </c>
      <c r="J104" s="118">
        <f t="shared" si="5"/>
        <v>129234033.51563375</v>
      </c>
      <c r="K104" s="118">
        <f t="shared" si="5"/>
        <v>32960886.256822016</v>
      </c>
      <c r="L104" s="118">
        <f t="shared" si="5"/>
        <v>0</v>
      </c>
      <c r="M104" s="118">
        <f t="shared" si="5"/>
        <v>485592501.36119062</v>
      </c>
      <c r="N104" s="118">
        <f t="shared" si="5"/>
        <v>0</v>
      </c>
      <c r="O104" s="118">
        <f t="shared" si="5"/>
        <v>0</v>
      </c>
      <c r="P104" s="118">
        <f t="shared" si="5"/>
        <v>11066787.712422803</v>
      </c>
      <c r="Q104" s="118">
        <f t="shared" si="5"/>
        <v>70343745.763550431</v>
      </c>
      <c r="R104" s="118">
        <f t="shared" si="5"/>
        <v>44993824.083107822</v>
      </c>
      <c r="S104" s="118">
        <f t="shared" si="5"/>
        <v>46439823.905903973</v>
      </c>
      <c r="T104" s="118">
        <f t="shared" si="5"/>
        <v>0</v>
      </c>
      <c r="U104" s="118">
        <f t="shared" si="5"/>
        <v>68844575.058372259</v>
      </c>
      <c r="V104" s="111"/>
    </row>
    <row r="105" spans="2:22" x14ac:dyDescent="0.2">
      <c r="B105" s="116"/>
      <c r="D105" s="45"/>
      <c r="F105" s="103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111"/>
      <c r="T105" s="111"/>
      <c r="U105" s="111"/>
      <c r="V105" s="111"/>
    </row>
    <row r="106" spans="2:22" x14ac:dyDescent="0.2">
      <c r="B106" s="116"/>
      <c r="D106" s="51"/>
      <c r="F106" s="111"/>
      <c r="H106" s="111"/>
      <c r="I106" s="111"/>
      <c r="J106" s="111"/>
      <c r="K106" s="111"/>
      <c r="L106" s="111"/>
      <c r="M106" s="111"/>
      <c r="N106" s="111"/>
      <c r="O106" s="111"/>
      <c r="P106" s="111"/>
      <c r="Q106" s="111"/>
      <c r="R106" s="111"/>
      <c r="S106" s="111"/>
      <c r="T106" s="111"/>
      <c r="U106" s="111"/>
      <c r="V106" s="111"/>
    </row>
    <row r="107" spans="2:22" x14ac:dyDescent="0.2">
      <c r="B107" s="116"/>
      <c r="D107" s="51"/>
      <c r="F107" s="111"/>
      <c r="H107" s="111"/>
      <c r="I107" s="111"/>
      <c r="J107" s="111"/>
      <c r="K107" s="111"/>
      <c r="L107" s="111"/>
      <c r="M107" s="111"/>
      <c r="N107" s="111"/>
      <c r="O107" s="111"/>
      <c r="P107" s="111"/>
      <c r="Q107" s="111"/>
      <c r="R107" s="111"/>
      <c r="S107" s="111"/>
      <c r="T107" s="111"/>
      <c r="U107" s="111"/>
      <c r="V107" s="111"/>
    </row>
    <row r="108" spans="2:22" x14ac:dyDescent="0.2">
      <c r="B108" s="116"/>
      <c r="D108" s="45"/>
      <c r="F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</row>
    <row r="109" spans="2:22" ht="13.5" thickBot="1" x14ac:dyDescent="0.25">
      <c r="B109" s="116"/>
      <c r="D109" s="119" t="s">
        <v>381</v>
      </c>
      <c r="F109" s="117">
        <f>+F104+F106</f>
        <v>951391132.80309248</v>
      </c>
      <c r="H109" s="111"/>
      <c r="I109" s="111"/>
      <c r="J109" s="111"/>
      <c r="K109" s="111"/>
      <c r="L109" s="111"/>
      <c r="M109" s="111"/>
      <c r="N109" s="111"/>
      <c r="O109" s="111"/>
      <c r="P109" s="111"/>
      <c r="Q109" s="111"/>
      <c r="R109" s="111"/>
      <c r="S109" s="111"/>
      <c r="T109" s="111"/>
      <c r="V109" s="120"/>
    </row>
    <row r="110" spans="2:22" x14ac:dyDescent="0.2">
      <c r="B110" s="116"/>
      <c r="D110" s="121"/>
      <c r="F110" s="111"/>
      <c r="H110" s="111"/>
      <c r="I110" s="111"/>
      <c r="J110" s="111"/>
      <c r="K110" s="111"/>
      <c r="L110" s="111"/>
      <c r="M110" s="111"/>
      <c r="N110" s="111"/>
      <c r="O110" s="111"/>
      <c r="P110" s="111"/>
      <c r="Q110" s="111"/>
      <c r="R110" s="111"/>
      <c r="S110" s="111"/>
      <c r="T110" s="111"/>
      <c r="V110" s="111"/>
    </row>
    <row r="111" spans="2:22" ht="15" customHeight="1" x14ac:dyDescent="0.2">
      <c r="B111" s="116"/>
      <c r="D111" s="45"/>
      <c r="F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111"/>
      <c r="R111" s="111"/>
      <c r="S111" s="111"/>
      <c r="T111" s="111"/>
      <c r="V111" s="111"/>
    </row>
    <row r="112" spans="2:22" x14ac:dyDescent="0.2">
      <c r="B112" s="122" t="s">
        <v>382</v>
      </c>
      <c r="H112" s="111"/>
      <c r="I112" s="111"/>
      <c r="J112" s="111"/>
      <c r="K112" s="111"/>
      <c r="L112" s="111"/>
      <c r="M112" s="111"/>
      <c r="N112" s="111"/>
      <c r="O112" s="111"/>
      <c r="P112" s="111"/>
      <c r="Q112" s="111"/>
      <c r="R112" s="111"/>
      <c r="S112" s="111"/>
      <c r="T112" s="111"/>
      <c r="U112" s="111"/>
      <c r="V112" s="111"/>
    </row>
    <row r="113" spans="2:22" x14ac:dyDescent="0.2">
      <c r="B113" s="122"/>
      <c r="D113" s="39" t="s">
        <v>383</v>
      </c>
      <c r="F113" s="111">
        <f>LinkFromRateBase!G94</f>
        <v>-869241.81996004947</v>
      </c>
      <c r="H113" s="111"/>
      <c r="I113" s="111"/>
      <c r="J113" s="111"/>
      <c r="K113" s="111"/>
      <c r="L113" s="111"/>
      <c r="M113" s="111"/>
      <c r="N113" s="111"/>
      <c r="O113" s="111"/>
      <c r="P113" s="111"/>
      <c r="Q113" s="111"/>
      <c r="R113" s="111"/>
      <c r="S113" s="111"/>
      <c r="T113" s="111"/>
      <c r="U113" s="111"/>
      <c r="V113" s="111"/>
    </row>
    <row r="114" spans="2:22" x14ac:dyDescent="0.2">
      <c r="B114" s="123"/>
      <c r="D114" s="39" t="s">
        <v>384</v>
      </c>
      <c r="F114" s="111">
        <f>LinkFromRateBase!G96</f>
        <v>0</v>
      </c>
      <c r="H114" s="111"/>
      <c r="I114" s="111"/>
      <c r="J114" s="111"/>
      <c r="K114" s="111"/>
      <c r="L114" s="111"/>
      <c r="M114" s="111"/>
      <c r="N114" s="111"/>
      <c r="O114" s="111"/>
      <c r="P114" s="111"/>
      <c r="Q114" s="111"/>
      <c r="R114" s="111"/>
      <c r="S114" s="111"/>
      <c r="T114" s="111"/>
      <c r="U114" s="111"/>
      <c r="V114" s="111"/>
    </row>
    <row r="115" spans="2:22" x14ac:dyDescent="0.2">
      <c r="B115" s="123"/>
      <c r="D115" s="39" t="s">
        <v>385</v>
      </c>
      <c r="F115" s="111">
        <f>LinkFromRateBase!G98</f>
        <v>0</v>
      </c>
      <c r="H115" s="111"/>
      <c r="I115" s="111"/>
      <c r="J115" s="111"/>
      <c r="K115" s="111"/>
      <c r="L115" s="111"/>
      <c r="M115" s="111"/>
      <c r="N115" s="111"/>
      <c r="O115" s="111"/>
      <c r="P115" s="111"/>
      <c r="Q115" s="111"/>
      <c r="R115" s="111"/>
      <c r="S115" s="111"/>
      <c r="T115" s="111"/>
      <c r="U115" s="111"/>
      <c r="V115" s="111"/>
    </row>
    <row r="116" spans="2:22" x14ac:dyDescent="0.2">
      <c r="B116" s="123"/>
      <c r="D116" s="39" t="s">
        <v>386</v>
      </c>
      <c r="F116" s="111">
        <f>LinkFromRateBase!G99</f>
        <v>4596235</v>
      </c>
      <c r="H116" s="111"/>
      <c r="I116" s="111"/>
      <c r="J116" s="111"/>
      <c r="K116" s="111"/>
      <c r="L116" s="111"/>
      <c r="M116" s="111"/>
      <c r="N116" s="111"/>
      <c r="O116" s="111"/>
      <c r="P116" s="111"/>
      <c r="Q116" s="111"/>
      <c r="R116" s="111"/>
      <c r="S116" s="111"/>
      <c r="T116" s="111"/>
      <c r="U116" s="111"/>
      <c r="V116" s="111"/>
    </row>
    <row r="117" spans="2:22" x14ac:dyDescent="0.2">
      <c r="B117" s="123"/>
      <c r="D117" s="39" t="s">
        <v>387</v>
      </c>
      <c r="F117" s="111">
        <f>LinkFromRateBase!G100</f>
        <v>10086905</v>
      </c>
      <c r="H117" s="111"/>
      <c r="I117" s="111"/>
      <c r="J117" s="111"/>
      <c r="K117" s="111"/>
      <c r="L117" s="111"/>
      <c r="M117" s="111"/>
      <c r="N117" s="111"/>
      <c r="O117" s="111"/>
      <c r="P117" s="111"/>
      <c r="Q117" s="111"/>
      <c r="R117" s="111"/>
      <c r="S117" s="111"/>
      <c r="T117" s="111"/>
      <c r="U117" s="111"/>
      <c r="V117" s="111"/>
    </row>
    <row r="118" spans="2:22" x14ac:dyDescent="0.2">
      <c r="B118" s="123"/>
      <c r="D118" s="39" t="s">
        <v>388</v>
      </c>
      <c r="F118" s="111">
        <f>LinkFromRateBase!G101</f>
        <v>770581</v>
      </c>
      <c r="H118" s="111"/>
      <c r="I118" s="111"/>
      <c r="J118" s="111"/>
      <c r="K118" s="111"/>
      <c r="L118" s="111"/>
      <c r="M118" s="111"/>
      <c r="N118" s="111"/>
      <c r="O118" s="111"/>
      <c r="P118" s="111"/>
      <c r="Q118" s="111"/>
      <c r="R118" s="111"/>
      <c r="S118" s="111"/>
      <c r="T118" s="111"/>
      <c r="U118" s="111"/>
      <c r="V118" s="111"/>
    </row>
    <row r="119" spans="2:22" x14ac:dyDescent="0.2">
      <c r="B119" s="123"/>
      <c r="H119" s="111"/>
      <c r="I119" s="111"/>
      <c r="J119" s="111"/>
      <c r="K119" s="111"/>
      <c r="L119" s="111"/>
      <c r="M119" s="111"/>
      <c r="N119" s="111"/>
      <c r="O119" s="111"/>
      <c r="P119" s="111"/>
      <c r="Q119" s="111"/>
      <c r="R119" s="111"/>
      <c r="S119" s="111"/>
      <c r="T119" s="111"/>
      <c r="U119" s="111"/>
      <c r="V119" s="111"/>
    </row>
    <row r="120" spans="2:22" x14ac:dyDescent="0.2">
      <c r="B120" s="122" t="s">
        <v>389</v>
      </c>
      <c r="H120" s="111"/>
      <c r="I120" s="111"/>
      <c r="J120" s="111"/>
      <c r="K120" s="111"/>
      <c r="L120" s="111"/>
      <c r="M120" s="111"/>
      <c r="N120" s="111"/>
      <c r="O120" s="111"/>
      <c r="P120" s="111"/>
      <c r="Q120" s="111"/>
      <c r="R120" s="111"/>
      <c r="S120" s="111"/>
      <c r="T120" s="111"/>
      <c r="U120" s="111"/>
      <c r="V120" s="111"/>
    </row>
    <row r="121" spans="2:22" x14ac:dyDescent="0.2">
      <c r="B121" s="123"/>
      <c r="D121" s="39" t="s">
        <v>145</v>
      </c>
      <c r="F121" s="57">
        <f>-LinkFromRateBase!G104</f>
        <v>-131978807.62926015</v>
      </c>
      <c r="H121" s="120"/>
      <c r="I121" s="120"/>
      <c r="J121" s="120"/>
      <c r="K121" s="120"/>
      <c r="L121" s="120"/>
      <c r="M121" s="120"/>
      <c r="N121" s="120"/>
      <c r="O121" s="120"/>
      <c r="P121" s="120"/>
      <c r="Q121" s="120"/>
      <c r="R121" s="120"/>
      <c r="S121" s="120"/>
      <c r="T121" s="120"/>
      <c r="U121" s="120"/>
      <c r="V121" s="111"/>
    </row>
    <row r="122" spans="2:22" x14ac:dyDescent="0.2">
      <c r="B122" s="123"/>
      <c r="D122" s="39" t="s">
        <v>164</v>
      </c>
      <c r="F122" s="57">
        <f>-LinkFromRateBase!G105</f>
        <v>-2</v>
      </c>
      <c r="H122" s="120"/>
      <c r="I122" s="120"/>
      <c r="J122" s="120"/>
      <c r="K122" s="120"/>
      <c r="L122" s="120"/>
      <c r="M122" s="120"/>
      <c r="N122" s="120"/>
      <c r="O122" s="120"/>
      <c r="P122" s="120"/>
      <c r="Q122" s="120"/>
      <c r="R122" s="120"/>
      <c r="S122" s="120"/>
      <c r="T122" s="120"/>
      <c r="U122" s="120"/>
      <c r="V122" s="111"/>
    </row>
    <row r="123" spans="2:22" x14ac:dyDescent="0.2">
      <c r="B123" s="123"/>
      <c r="D123" s="39" t="s">
        <v>160</v>
      </c>
      <c r="F123" s="57">
        <f>-LinkFromRateBase!G106</f>
        <v>-24270450.010886069</v>
      </c>
      <c r="H123" s="120"/>
      <c r="I123" s="120"/>
      <c r="J123" s="120"/>
      <c r="K123" s="120"/>
      <c r="L123" s="120"/>
      <c r="M123" s="120"/>
      <c r="N123" s="120"/>
      <c r="O123" s="120"/>
      <c r="P123" s="120"/>
      <c r="Q123" s="120"/>
      <c r="R123" s="120"/>
      <c r="S123" s="120"/>
      <c r="T123" s="120"/>
      <c r="U123" s="120"/>
      <c r="V123" s="111"/>
    </row>
    <row r="124" spans="2:22" x14ac:dyDescent="0.2">
      <c r="B124" s="123"/>
      <c r="D124" s="39" t="s">
        <v>390</v>
      </c>
      <c r="F124" s="57">
        <f>-LinkFromRateBase!G107</f>
        <v>-74060867.689691395</v>
      </c>
      <c r="H124" s="120"/>
      <c r="I124" s="120"/>
      <c r="J124" s="120"/>
      <c r="K124" s="120"/>
      <c r="L124" s="120"/>
      <c r="M124" s="120"/>
      <c r="N124" s="120"/>
      <c r="O124" s="120"/>
      <c r="P124" s="120"/>
      <c r="Q124" s="120"/>
      <c r="R124" s="120"/>
      <c r="S124" s="120"/>
      <c r="T124" s="120"/>
      <c r="U124" s="120"/>
      <c r="V124" s="111"/>
    </row>
    <row r="125" spans="2:22" x14ac:dyDescent="0.2">
      <c r="B125" s="123"/>
      <c r="D125" s="39" t="s">
        <v>165</v>
      </c>
      <c r="F125" s="57">
        <f>-LinkFromRateBase!G108</f>
        <v>0</v>
      </c>
      <c r="H125" s="120"/>
      <c r="I125" s="120"/>
      <c r="J125" s="120"/>
      <c r="K125" s="120"/>
      <c r="L125" s="120"/>
      <c r="M125" s="120"/>
      <c r="N125" s="120"/>
      <c r="O125" s="120"/>
      <c r="P125" s="120"/>
      <c r="Q125" s="120"/>
      <c r="R125" s="120"/>
      <c r="S125" s="120"/>
      <c r="T125" s="120"/>
      <c r="U125" s="120"/>
      <c r="V125" s="111"/>
    </row>
    <row r="126" spans="2:22" x14ac:dyDescent="0.2">
      <c r="B126" s="123"/>
      <c r="F126" s="124"/>
      <c r="H126" s="120"/>
      <c r="I126" s="120"/>
      <c r="J126" s="120"/>
      <c r="K126" s="120"/>
      <c r="L126" s="120"/>
      <c r="M126" s="120"/>
      <c r="N126" s="120"/>
      <c r="O126" s="120"/>
      <c r="P126" s="120"/>
      <c r="Q126" s="120"/>
      <c r="R126" s="120"/>
      <c r="S126" s="120"/>
      <c r="T126" s="120"/>
      <c r="U126" s="120"/>
      <c r="V126" s="111"/>
    </row>
    <row r="127" spans="2:22" x14ac:dyDescent="0.2">
      <c r="B127" s="123"/>
      <c r="H127" s="111"/>
      <c r="I127" s="111"/>
      <c r="J127" s="111"/>
      <c r="K127" s="111"/>
      <c r="L127" s="111"/>
      <c r="M127" s="111"/>
      <c r="N127" s="111"/>
      <c r="O127" s="111"/>
      <c r="P127" s="111"/>
      <c r="Q127" s="111"/>
      <c r="R127" s="111"/>
      <c r="S127" s="111"/>
      <c r="T127" s="111"/>
      <c r="U127" s="111"/>
      <c r="V127" s="111"/>
    </row>
    <row r="128" spans="2:22" ht="13.5" thickBot="1" x14ac:dyDescent="0.25">
      <c r="B128" s="123"/>
      <c r="D128" s="119" t="s">
        <v>391</v>
      </c>
      <c r="F128" s="125">
        <f>SUM(F109:F126)</f>
        <v>735665484.6532948</v>
      </c>
      <c r="I128" s="111"/>
      <c r="J128" s="111"/>
      <c r="K128" s="111"/>
      <c r="L128" s="111"/>
      <c r="M128" s="111"/>
      <c r="N128" s="111"/>
      <c r="O128" s="111"/>
      <c r="P128" s="111"/>
      <c r="Q128" s="111"/>
      <c r="R128" s="111"/>
      <c r="S128" s="111"/>
      <c r="T128" s="111"/>
      <c r="U128" s="111"/>
      <c r="V128" s="111"/>
    </row>
    <row r="129" spans="2:23" x14ac:dyDescent="0.2"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</row>
    <row r="130" spans="2:23" s="129" customFormat="1" ht="26.25" thickBot="1" x14ac:dyDescent="0.25">
      <c r="B130" s="126" t="s">
        <v>292</v>
      </c>
      <c r="C130" s="127"/>
      <c r="D130" s="127" t="s">
        <v>293</v>
      </c>
      <c r="E130" s="128"/>
      <c r="F130" s="109" t="str">
        <f>+F5</f>
        <v>Total $ Amount</v>
      </c>
      <c r="G130" s="109"/>
      <c r="H130" s="109" t="str">
        <f>H5</f>
        <v>Intangible Plant</v>
      </c>
      <c r="I130" s="109" t="s">
        <v>52</v>
      </c>
      <c r="J130" s="109" t="s">
        <v>18</v>
      </c>
      <c r="K130" s="109" t="s">
        <v>45</v>
      </c>
      <c r="L130" s="109" t="s">
        <v>295</v>
      </c>
      <c r="M130" s="109" t="s">
        <v>296</v>
      </c>
      <c r="N130" s="109" t="s">
        <v>19</v>
      </c>
      <c r="O130" s="109" t="s">
        <v>20</v>
      </c>
      <c r="P130" s="109" t="s">
        <v>21</v>
      </c>
      <c r="Q130" s="109" t="s">
        <v>22</v>
      </c>
      <c r="R130" s="109" t="s">
        <v>23</v>
      </c>
      <c r="S130" s="109" t="s">
        <v>47</v>
      </c>
      <c r="T130" s="109" t="s">
        <v>297</v>
      </c>
      <c r="U130" s="109" t="s">
        <v>392</v>
      </c>
      <c r="V130" s="109" t="s">
        <v>298</v>
      </c>
    </row>
    <row r="131" spans="2:23" ht="13.5" thickTop="1" x14ac:dyDescent="0.2">
      <c r="B131" s="122"/>
      <c r="C131" s="49"/>
      <c r="D131" s="49"/>
      <c r="E131" s="103"/>
      <c r="F131" s="103"/>
      <c r="G131" s="103"/>
      <c r="H131" s="103"/>
      <c r="I131" s="103"/>
      <c r="J131" s="103"/>
      <c r="K131" s="103"/>
      <c r="L131" s="103"/>
      <c r="M131" s="103"/>
      <c r="N131" s="103"/>
      <c r="O131" s="103"/>
      <c r="P131" s="103"/>
      <c r="Q131" s="130"/>
      <c r="R131" s="103"/>
      <c r="S131" s="103"/>
      <c r="T131" s="103"/>
      <c r="U131" s="111"/>
      <c r="V131" s="111"/>
    </row>
    <row r="132" spans="2:23" x14ac:dyDescent="0.2">
      <c r="C132" s="45" t="s">
        <v>393</v>
      </c>
      <c r="H132" s="111"/>
      <c r="I132" s="111"/>
      <c r="J132" s="111"/>
      <c r="K132" s="111"/>
      <c r="L132" s="103"/>
      <c r="M132" s="103"/>
      <c r="N132" s="103"/>
      <c r="O132" s="103"/>
      <c r="P132" s="111"/>
      <c r="Q132" s="111"/>
      <c r="R132" s="111"/>
      <c r="S132" s="111"/>
      <c r="T132" s="111"/>
      <c r="U132" s="111"/>
      <c r="V132" s="111"/>
    </row>
    <row r="133" spans="2:23" x14ac:dyDescent="0.2">
      <c r="B133" s="123"/>
      <c r="D133" s="45" t="s">
        <v>394</v>
      </c>
      <c r="H133" s="111"/>
      <c r="I133" s="111"/>
      <c r="J133" s="111"/>
      <c r="K133" s="111"/>
      <c r="L133" s="131"/>
      <c r="M133" s="131"/>
      <c r="N133" s="131"/>
      <c r="O133" s="131"/>
      <c r="P133" s="111"/>
      <c r="Q133" s="111"/>
      <c r="R133" s="111"/>
      <c r="S133" s="111"/>
      <c r="T133" s="111"/>
      <c r="U133" s="111"/>
      <c r="V133" s="111"/>
      <c r="W133" s="111"/>
    </row>
    <row r="134" spans="2:23" x14ac:dyDescent="0.2">
      <c r="B134" s="132"/>
      <c r="D134" t="s">
        <v>395</v>
      </c>
      <c r="F134" s="111">
        <f>SUMIFS(LinkFromIncStmnt!$E:$E,LinkFromIncStmnt!$F:$F,$D$133,LinkFromIncStmnt!$I:$I, $D134)</f>
        <v>1571513.2169933333</v>
      </c>
      <c r="G134" s="133"/>
      <c r="H134" s="111">
        <f>SUMIFS(LinkFromIncStmnt!$E:$E,LinkFromIncStmnt!$F:$F,$D$133,LinkFromIncStmnt!$I:$I, $D134,LinkFromIncStmnt!$G:$G, H$130)</f>
        <v>0</v>
      </c>
      <c r="I134" s="111">
        <f>SUMIFS(LinkFromIncStmnt!$E:$E,LinkFromIncStmnt!$F:$F,$D$133,LinkFromIncStmnt!$I:$I, $D134,LinkFromIncStmnt!$G:$G, I$130)</f>
        <v>1571513.2169933333</v>
      </c>
      <c r="J134" s="111">
        <f>SUMIFS(LinkFromIncStmnt!$E:$E,LinkFromIncStmnt!$F:$F,$D$133,LinkFromIncStmnt!$I:$I, $D134,LinkFromIncStmnt!$G:$G, J$130)</f>
        <v>0</v>
      </c>
      <c r="K134" s="111">
        <f>SUMIFS(LinkFromIncStmnt!$E:$E,LinkFromIncStmnt!$F:$F,$D$133,LinkFromIncStmnt!$I:$I, $D134,LinkFromIncStmnt!$G:$G, K$130)</f>
        <v>0</v>
      </c>
      <c r="L134" s="111">
        <f>SUMIFS(LinkFromIncStmnt!$E:$E,LinkFromIncStmnt!$F:$F,$D$133,LinkFromIncStmnt!$I:$I, $D134,LinkFromIncStmnt!$G:$G, L$130)</f>
        <v>0</v>
      </c>
      <c r="M134" s="111">
        <f>SUMIFS(LinkFromIncStmnt!$E:$E,LinkFromIncStmnt!$F:$F,$D$133,LinkFromIncStmnt!$I:$I, $D134,LinkFromIncStmnt!$G:$G, M$130)</f>
        <v>0</v>
      </c>
      <c r="N134" s="111">
        <f>SUMIFS(LinkFromIncStmnt!$E:$E,LinkFromIncStmnt!$F:$F,$D$133,LinkFromIncStmnt!$I:$I, $D134,LinkFromIncStmnt!$G:$G, N$130)</f>
        <v>0</v>
      </c>
      <c r="O134" s="111">
        <f>SUMIFS(LinkFromIncStmnt!$E:$E,LinkFromIncStmnt!$F:$F,$D$133,LinkFromIncStmnt!$I:$I, $D134,LinkFromIncStmnt!$G:$G, O$130)</f>
        <v>0</v>
      </c>
      <c r="P134" s="111">
        <f>SUMIFS(LinkFromIncStmnt!$E:$E,LinkFromIncStmnt!$F:$F,$D$133,LinkFromIncStmnt!$I:$I, $D134,LinkFromIncStmnt!$G:$G, P$130)</f>
        <v>0</v>
      </c>
      <c r="Q134" s="111">
        <f>SUMIFS(LinkFromIncStmnt!$E:$E,LinkFromIncStmnt!$F:$F,$D$133,LinkFromIncStmnt!$I:$I, $D134,LinkFromIncStmnt!$G:$G, Q$130)</f>
        <v>0</v>
      </c>
      <c r="R134" s="111">
        <f>SUMIFS(LinkFromIncStmnt!$E:$E,LinkFromIncStmnt!$F:$F,$D$133,LinkFromIncStmnt!$I:$I, $D134,LinkFromIncStmnt!$G:$G, R$130)</f>
        <v>0</v>
      </c>
      <c r="S134" s="111">
        <f>SUMIFS(LinkFromIncStmnt!$E:$E,LinkFromIncStmnt!$F:$F,$D$133,LinkFromIncStmnt!$I:$I, $D134,LinkFromIncStmnt!$G:$G, S$130)</f>
        <v>0</v>
      </c>
      <c r="T134" s="111">
        <f>SUMIFS(LinkFromIncStmnt!$E:$E,LinkFromIncStmnt!$F:$F,$D$133,LinkFromIncStmnt!$I:$I, $D134,LinkFromIncStmnt!$G:$G, T$130)</f>
        <v>0</v>
      </c>
      <c r="U134" s="111">
        <f>SUMIFS(LinkFromIncStmnt!$E:$E,LinkFromIncStmnt!$F:$F,$D$133,LinkFromIncStmnt!$I:$I, $D134,LinkFromIncStmnt!$G:$G, U$130)</f>
        <v>0</v>
      </c>
      <c r="V134" s="111">
        <f>SUM(H134:U134)-F134</f>
        <v>0</v>
      </c>
      <c r="W134" s="111"/>
    </row>
    <row r="135" spans="2:23" x14ac:dyDescent="0.2">
      <c r="B135" s="132"/>
      <c r="D135" s="39" t="s">
        <v>54</v>
      </c>
      <c r="F135" s="111">
        <f>SUMIFS(LinkFromIncStmnt!$E:$E,LinkFromIncStmnt!$F:$F,$D$133,LinkFromIncStmnt!$I:$I, $D135)</f>
        <v>6204718</v>
      </c>
      <c r="G135" s="133"/>
      <c r="H135" s="111">
        <f>SUMIFS(LinkFromIncStmnt!$E:$E,LinkFromIncStmnt!$F:$F,$D$133,LinkFromIncStmnt!$I:$I, $D135,LinkFromIncStmnt!$G:$G, H$130)</f>
        <v>0</v>
      </c>
      <c r="I135" s="111">
        <f>SUMIFS(LinkFromIncStmnt!$E:$E,LinkFromIncStmnt!$F:$F,$D$133,LinkFromIncStmnt!$I:$I, $D135,LinkFromIncStmnt!$G:$G, I$130)</f>
        <v>176293.03</v>
      </c>
      <c r="J135" s="111">
        <f>SUMIFS(LinkFromIncStmnt!$E:$E,LinkFromIncStmnt!$F:$F,$D$133,LinkFromIncStmnt!$I:$I, $D135,LinkFromIncStmnt!$G:$G, J$130)</f>
        <v>5302634.22</v>
      </c>
      <c r="K135" s="111">
        <f>SUMIFS(LinkFromIncStmnt!$E:$E,LinkFromIncStmnt!$F:$F,$D$133,LinkFromIncStmnt!$I:$I, $D135,LinkFromIncStmnt!$G:$G, K$130)</f>
        <v>697097.62</v>
      </c>
      <c r="L135" s="111">
        <f>SUMIFS(LinkFromIncStmnt!$E:$E,LinkFromIncStmnt!$F:$F,$D$133,LinkFromIncStmnt!$I:$I, $D135,LinkFromIncStmnt!$G:$G, L$130)</f>
        <v>28693.13</v>
      </c>
      <c r="M135" s="111">
        <f>SUMIFS(LinkFromIncStmnt!$E:$E,LinkFromIncStmnt!$F:$F,$D$133,LinkFromIncStmnt!$I:$I, $D135,LinkFromIncStmnt!$G:$G, M$130)</f>
        <v>0</v>
      </c>
      <c r="N135" s="111">
        <f>SUMIFS(LinkFromIncStmnt!$E:$E,LinkFromIncStmnt!$F:$F,$D$133,LinkFromIncStmnt!$I:$I, $D135,LinkFromIncStmnt!$G:$G, N$130)</f>
        <v>0</v>
      </c>
      <c r="O135" s="111">
        <f>SUMIFS(LinkFromIncStmnt!$E:$E,LinkFromIncStmnt!$F:$F,$D$133,LinkFromIncStmnt!$I:$I, $D135,LinkFromIncStmnt!$G:$G, O$130)</f>
        <v>0</v>
      </c>
      <c r="P135" s="111">
        <f>SUMIFS(LinkFromIncStmnt!$E:$E,LinkFromIncStmnt!$F:$F,$D$133,LinkFromIncStmnt!$I:$I, $D135,LinkFromIncStmnt!$G:$G, P$130)</f>
        <v>0</v>
      </c>
      <c r="Q135" s="111">
        <f>SUMIFS(LinkFromIncStmnt!$E:$E,LinkFromIncStmnt!$F:$F,$D$133,LinkFromIncStmnt!$I:$I, $D135,LinkFromIncStmnt!$G:$G, Q$130)</f>
        <v>0</v>
      </c>
      <c r="R135" s="111">
        <f>SUMIFS(LinkFromIncStmnt!$E:$E,LinkFromIncStmnt!$F:$F,$D$133,LinkFromIncStmnt!$I:$I, $D135,LinkFromIncStmnt!$G:$G, R$130)</f>
        <v>0</v>
      </c>
      <c r="S135" s="111">
        <f>SUMIFS(LinkFromIncStmnt!$E:$E,LinkFromIncStmnt!$F:$F,$D$133,LinkFromIncStmnt!$I:$I, $D135,LinkFromIncStmnt!$G:$G, S$130)</f>
        <v>0</v>
      </c>
      <c r="T135" s="111">
        <f>SUMIFS(LinkFromIncStmnt!$E:$E,LinkFromIncStmnt!$F:$F,$D$133,LinkFromIncStmnt!$I:$I, $D135,LinkFromIncStmnt!$G:$G, T$130)</f>
        <v>0</v>
      </c>
      <c r="U135" s="111">
        <f>SUMIFS(LinkFromIncStmnt!$E:$E,LinkFromIncStmnt!$F:$F,$D$133,LinkFromIncStmnt!$I:$I, $D135,LinkFromIncStmnt!$G:$G, U$130)</f>
        <v>0</v>
      </c>
      <c r="V135" s="111">
        <f t="shared" ref="V135:V161" si="6">SUM(H135:U135)-F135</f>
        <v>0</v>
      </c>
      <c r="W135" s="111"/>
    </row>
    <row r="136" spans="2:23" x14ac:dyDescent="0.2">
      <c r="B136" s="132"/>
      <c r="D136" s="39" t="s">
        <v>69</v>
      </c>
      <c r="F136" s="111">
        <f>SUMIFS(LinkFromIncStmnt!$E:$E,LinkFromIncStmnt!$F:$F,$D$133,LinkFromIncStmnt!$I:$I, $D136)</f>
        <v>5246516.97</v>
      </c>
      <c r="G136" s="133"/>
      <c r="H136" s="111">
        <f>SUMIFS(LinkFromIncStmnt!$E:$E,LinkFromIncStmnt!$F:$F,$D$133,LinkFromIncStmnt!$I:$I, $D136,LinkFromIncStmnt!$G:$G, H$130)</f>
        <v>0</v>
      </c>
      <c r="I136" s="111">
        <f>SUMIFS(LinkFromIncStmnt!$E:$E,LinkFromIncStmnt!$F:$F,$D$133,LinkFromIncStmnt!$I:$I, $D136,LinkFromIncStmnt!$G:$G, I$130)</f>
        <v>0</v>
      </c>
      <c r="J136" s="111">
        <f>SUMIFS(LinkFromIncStmnt!$E:$E,LinkFromIncStmnt!$F:$F,$D$133,LinkFromIncStmnt!$I:$I, $D136,LinkFromIncStmnt!$G:$G, J$130)</f>
        <v>5246516.97</v>
      </c>
      <c r="K136" s="111">
        <f>SUMIFS(LinkFromIncStmnt!$E:$E,LinkFromIncStmnt!$F:$F,$D$133,LinkFromIncStmnt!$I:$I, $D136,LinkFromIncStmnt!$G:$G, K$130)</f>
        <v>0</v>
      </c>
      <c r="L136" s="111">
        <f>SUMIFS(LinkFromIncStmnt!$E:$E,LinkFromIncStmnt!$F:$F,$D$133,LinkFromIncStmnt!$I:$I, $D136,LinkFromIncStmnt!$G:$G, L$130)</f>
        <v>0</v>
      </c>
      <c r="M136" s="111">
        <f>SUMIFS(LinkFromIncStmnt!$E:$E,LinkFromIncStmnt!$F:$F,$D$133,LinkFromIncStmnt!$I:$I, $D136,LinkFromIncStmnt!$G:$G, M$130)</f>
        <v>0</v>
      </c>
      <c r="N136" s="111">
        <f>SUMIFS(LinkFromIncStmnt!$E:$E,LinkFromIncStmnt!$F:$F,$D$133,LinkFromIncStmnt!$I:$I, $D136,LinkFromIncStmnt!$G:$G, N$130)</f>
        <v>0</v>
      </c>
      <c r="O136" s="111">
        <f>SUMIFS(LinkFromIncStmnt!$E:$E,LinkFromIncStmnt!$F:$F,$D$133,LinkFromIncStmnt!$I:$I, $D136,LinkFromIncStmnt!$G:$G, O$130)</f>
        <v>0</v>
      </c>
      <c r="P136" s="111">
        <f>SUMIFS(LinkFromIncStmnt!$E:$E,LinkFromIncStmnt!$F:$F,$D$133,LinkFromIncStmnt!$I:$I, $D136,LinkFromIncStmnt!$G:$G, P$130)</f>
        <v>0</v>
      </c>
      <c r="Q136" s="111">
        <f>SUMIFS(LinkFromIncStmnt!$E:$E,LinkFromIncStmnt!$F:$F,$D$133,LinkFromIncStmnt!$I:$I, $D136,LinkFromIncStmnt!$G:$G, Q$130)</f>
        <v>0</v>
      </c>
      <c r="R136" s="111">
        <f>SUMIFS(LinkFromIncStmnt!$E:$E,LinkFromIncStmnt!$F:$F,$D$133,LinkFromIncStmnt!$I:$I, $D136,LinkFromIncStmnt!$G:$G, R$130)</f>
        <v>0</v>
      </c>
      <c r="S136" s="111">
        <f>SUMIFS(LinkFromIncStmnt!$E:$E,LinkFromIncStmnt!$F:$F,$D$133,LinkFromIncStmnt!$I:$I, $D136,LinkFromIncStmnt!$G:$G, S$130)</f>
        <v>0</v>
      </c>
      <c r="T136" s="111">
        <f>SUMIFS(LinkFromIncStmnt!$E:$E,LinkFromIncStmnt!$F:$F,$D$133,LinkFromIncStmnt!$I:$I, $D136,LinkFromIncStmnt!$G:$G, T$130)</f>
        <v>0</v>
      </c>
      <c r="U136" s="111">
        <f>SUMIFS(LinkFromIncStmnt!$E:$E,LinkFromIncStmnt!$F:$F,$D$133,LinkFromIncStmnt!$I:$I, $D136,LinkFromIncStmnt!$G:$G, U$130)</f>
        <v>0</v>
      </c>
      <c r="V136" s="111">
        <f t="shared" si="6"/>
        <v>0</v>
      </c>
      <c r="W136" s="111"/>
    </row>
    <row r="137" spans="2:23" x14ac:dyDescent="0.2">
      <c r="B137" s="132"/>
      <c r="D137" s="39" t="s">
        <v>70</v>
      </c>
      <c r="F137" s="111">
        <f>SUMIFS(LinkFromIncStmnt!$E:$E,LinkFromIncStmnt!$F:$F,$D$133,LinkFromIncStmnt!$I:$I, $D137)</f>
        <v>695419</v>
      </c>
      <c r="G137" s="133"/>
      <c r="H137" s="111">
        <f>SUMIFS(LinkFromIncStmnt!$E:$E,LinkFromIncStmnt!$F:$F,$D$133,LinkFromIncStmnt!$I:$I, $D137,LinkFromIncStmnt!$G:$G, H$130)</f>
        <v>0</v>
      </c>
      <c r="I137" s="111">
        <f>SUMIFS(LinkFromIncStmnt!$E:$E,LinkFromIncStmnt!$F:$F,$D$133,LinkFromIncStmnt!$I:$I, $D137,LinkFromIncStmnt!$G:$G, I$130)</f>
        <v>0</v>
      </c>
      <c r="J137" s="111">
        <f>SUMIFS(LinkFromIncStmnt!$E:$E,LinkFromIncStmnt!$F:$F,$D$133,LinkFromIncStmnt!$I:$I, $D137,LinkFromIncStmnt!$G:$G, J$130)</f>
        <v>695419</v>
      </c>
      <c r="K137" s="111">
        <f>SUMIFS(LinkFromIncStmnt!$E:$E,LinkFromIncStmnt!$F:$F,$D$133,LinkFromIncStmnt!$I:$I, $D137,LinkFromIncStmnt!$G:$G, K$130)</f>
        <v>0</v>
      </c>
      <c r="L137" s="111">
        <f>SUMIFS(LinkFromIncStmnt!$E:$E,LinkFromIncStmnt!$F:$F,$D$133,LinkFromIncStmnt!$I:$I, $D137,LinkFromIncStmnt!$G:$G, L$130)</f>
        <v>0</v>
      </c>
      <c r="M137" s="111">
        <f>SUMIFS(LinkFromIncStmnt!$E:$E,LinkFromIncStmnt!$F:$F,$D$133,LinkFromIncStmnt!$I:$I, $D137,LinkFromIncStmnt!$G:$G, M$130)</f>
        <v>0</v>
      </c>
      <c r="N137" s="111">
        <f>SUMIFS(LinkFromIncStmnt!$E:$E,LinkFromIncStmnt!$F:$F,$D$133,LinkFromIncStmnt!$I:$I, $D137,LinkFromIncStmnt!$G:$G, N$130)</f>
        <v>0</v>
      </c>
      <c r="O137" s="111">
        <f>SUMIFS(LinkFromIncStmnt!$E:$E,LinkFromIncStmnt!$F:$F,$D$133,LinkFromIncStmnt!$I:$I, $D137,LinkFromIncStmnt!$G:$G, O$130)</f>
        <v>0</v>
      </c>
      <c r="P137" s="111">
        <f>SUMIFS(LinkFromIncStmnt!$E:$E,LinkFromIncStmnt!$F:$F,$D$133,LinkFromIncStmnt!$I:$I, $D137,LinkFromIncStmnt!$G:$G, P$130)</f>
        <v>0</v>
      </c>
      <c r="Q137" s="111">
        <f>SUMIFS(LinkFromIncStmnt!$E:$E,LinkFromIncStmnt!$F:$F,$D$133,LinkFromIncStmnt!$I:$I, $D137,LinkFromIncStmnt!$G:$G, Q$130)</f>
        <v>0</v>
      </c>
      <c r="R137" s="111">
        <f>SUMIFS(LinkFromIncStmnt!$E:$E,LinkFromIncStmnt!$F:$F,$D$133,LinkFromIncStmnt!$I:$I, $D137,LinkFromIncStmnt!$G:$G, R$130)</f>
        <v>0</v>
      </c>
      <c r="S137" s="111">
        <f>SUMIFS(LinkFromIncStmnt!$E:$E,LinkFromIncStmnt!$F:$F,$D$133,LinkFromIncStmnt!$I:$I, $D137,LinkFromIncStmnt!$G:$G, S$130)</f>
        <v>0</v>
      </c>
      <c r="T137" s="111">
        <f>SUMIFS(LinkFromIncStmnt!$E:$E,LinkFromIncStmnt!$F:$F,$D$133,LinkFromIncStmnt!$I:$I, $D137,LinkFromIncStmnt!$G:$G, T$130)</f>
        <v>0</v>
      </c>
      <c r="U137" s="111">
        <f>SUMIFS(LinkFromIncStmnt!$E:$E,LinkFromIncStmnt!$F:$F,$D$133,LinkFromIncStmnt!$I:$I, $D137,LinkFromIncStmnt!$G:$G, U$130)</f>
        <v>0</v>
      </c>
      <c r="V137" s="111">
        <f t="shared" si="6"/>
        <v>0</v>
      </c>
      <c r="W137" s="111"/>
    </row>
    <row r="138" spans="2:23" x14ac:dyDescent="0.2">
      <c r="B138" s="132"/>
      <c r="D138" s="39" t="s">
        <v>56</v>
      </c>
      <c r="F138" s="111">
        <f>SUMIFS(LinkFromIncStmnt!$E:$E,LinkFromIncStmnt!$F:$F,$D$133,LinkFromIncStmnt!$I:$I, $D138)</f>
        <v>9127208.5873967446</v>
      </c>
      <c r="G138" s="133"/>
      <c r="H138" s="111">
        <f>SUMIFS(LinkFromIncStmnt!$E:$E,LinkFromIncStmnt!$F:$F,$D$133,LinkFromIncStmnt!$I:$I, $D138,LinkFromIncStmnt!$G:$G, H$130)</f>
        <v>0</v>
      </c>
      <c r="I138" s="111">
        <f>SUMIFS(LinkFromIncStmnt!$E:$E,LinkFromIncStmnt!$F:$F,$D$133,LinkFromIncStmnt!$I:$I, $D138,LinkFromIncStmnt!$G:$G, I$130)</f>
        <v>0</v>
      </c>
      <c r="J138" s="111">
        <f>SUMIFS(LinkFromIncStmnt!$E:$E,LinkFromIncStmnt!$F:$F,$D$133,LinkFromIncStmnt!$I:$I, $D138,LinkFromIncStmnt!$G:$G, J$130)</f>
        <v>8172936.9319406589</v>
      </c>
      <c r="K138" s="111">
        <f>SUMIFS(LinkFromIncStmnt!$E:$E,LinkFromIncStmnt!$F:$F,$D$133,LinkFromIncStmnt!$I:$I, $D138,LinkFromIncStmnt!$G:$G, K$130)</f>
        <v>0</v>
      </c>
      <c r="L138" s="111">
        <f>SUMIFS(LinkFromIncStmnt!$E:$E,LinkFromIncStmnt!$F:$F,$D$133,LinkFromIncStmnt!$I:$I, $D138,LinkFromIncStmnt!$G:$G, L$130)</f>
        <v>1332514.4214134437</v>
      </c>
      <c r="M138" s="111">
        <f>SUMIFS(LinkFromIncStmnt!$E:$E,LinkFromIncStmnt!$F:$F,$D$133,LinkFromIncStmnt!$I:$I, $D138,LinkFromIncStmnt!$G:$G, M$130)</f>
        <v>358899.32017602678</v>
      </c>
      <c r="N138" s="111">
        <f>SUMIFS(LinkFromIncStmnt!$E:$E,LinkFromIncStmnt!$F:$F,$D$133,LinkFromIncStmnt!$I:$I, $D138,LinkFromIncStmnt!$G:$G, N$130)</f>
        <v>0</v>
      </c>
      <c r="O138" s="111">
        <f>SUMIFS(LinkFromIncStmnt!$E:$E,LinkFromIncStmnt!$F:$F,$D$133,LinkFromIncStmnt!$I:$I, $D138,LinkFromIncStmnt!$G:$G, O$130)</f>
        <v>0</v>
      </c>
      <c r="P138" s="111">
        <f>SUMIFS(LinkFromIncStmnt!$E:$E,LinkFromIncStmnt!$F:$F,$D$133,LinkFromIncStmnt!$I:$I, $D138,LinkFromIncStmnt!$G:$G, P$130)</f>
        <v>0</v>
      </c>
      <c r="Q138" s="111">
        <f>SUMIFS(LinkFromIncStmnt!$E:$E,LinkFromIncStmnt!$F:$F,$D$133,LinkFromIncStmnt!$I:$I, $D138,LinkFromIncStmnt!$G:$G, Q$130)</f>
        <v>1775144.3623148482</v>
      </c>
      <c r="R138" s="111">
        <f>SUMIFS(LinkFromIncStmnt!$E:$E,LinkFromIncStmnt!$F:$F,$D$133,LinkFromIncStmnt!$I:$I, $D138,LinkFromIncStmnt!$G:$G, R$130)</f>
        <v>0</v>
      </c>
      <c r="S138" s="111">
        <f>SUMIFS(LinkFromIncStmnt!$E:$E,LinkFromIncStmnt!$F:$F,$D$133,LinkFromIncStmnt!$I:$I, $D138,LinkFromIncStmnt!$G:$G, S$130)</f>
        <v>0</v>
      </c>
      <c r="T138" s="111">
        <f>SUMIFS(LinkFromIncStmnt!$E:$E,LinkFromIncStmnt!$F:$F,$D$133,LinkFromIncStmnt!$I:$I, $D138,LinkFromIncStmnt!$G:$G, T$130)</f>
        <v>1502312.8548018499</v>
      </c>
      <c r="U138" s="111">
        <f>SUMIFS(LinkFromIncStmnt!$E:$E,LinkFromIncStmnt!$F:$F,$D$133,LinkFromIncStmnt!$I:$I, $D138,LinkFromIncStmnt!$G:$G, U$130)</f>
        <v>-4014599.3032500818</v>
      </c>
      <c r="V138" s="111">
        <f t="shared" si="6"/>
        <v>0</v>
      </c>
      <c r="W138" s="111"/>
    </row>
    <row r="139" spans="2:23" x14ac:dyDescent="0.2">
      <c r="B139" s="132"/>
      <c r="D139" s="39" t="s">
        <v>57</v>
      </c>
      <c r="F139" s="111">
        <f>SUMIFS(LinkFromIncStmnt!$E:$E,LinkFromIncStmnt!$F:$F,$D$133,LinkFromIncStmnt!$I:$I, $D139)</f>
        <v>0</v>
      </c>
      <c r="G139" s="133"/>
      <c r="H139" s="111">
        <f>SUMIFS(LinkFromIncStmnt!$E:$E,LinkFromIncStmnt!$F:$F,$D$133,LinkFromIncStmnt!$I:$I, $D139,LinkFromIncStmnt!$G:$G, H$130)</f>
        <v>0</v>
      </c>
      <c r="I139" s="111">
        <f>SUMIFS(LinkFromIncStmnt!$E:$E,LinkFromIncStmnt!$F:$F,$D$133,LinkFromIncStmnt!$I:$I, $D139,LinkFromIncStmnt!$G:$G, I$130)</f>
        <v>0</v>
      </c>
      <c r="J139" s="111">
        <f>SUMIFS(LinkFromIncStmnt!$E:$E,LinkFromIncStmnt!$F:$F,$D$133,LinkFromIncStmnt!$I:$I, $D139,LinkFromIncStmnt!$G:$G, J$130)</f>
        <v>0</v>
      </c>
      <c r="K139" s="111">
        <f>SUMIFS(LinkFromIncStmnt!$E:$E,LinkFromIncStmnt!$F:$F,$D$133,LinkFromIncStmnt!$I:$I, $D139,LinkFromIncStmnt!$G:$G, K$130)</f>
        <v>0</v>
      </c>
      <c r="L139" s="111">
        <f>SUMIFS(LinkFromIncStmnt!$E:$E,LinkFromIncStmnt!$F:$F,$D$133,LinkFromIncStmnt!$I:$I, $D139,LinkFromIncStmnt!$G:$G, L$130)</f>
        <v>0</v>
      </c>
      <c r="M139" s="111">
        <f>SUMIFS(LinkFromIncStmnt!$E:$E,LinkFromIncStmnt!$F:$F,$D$133,LinkFromIncStmnt!$I:$I, $D139,LinkFromIncStmnt!$G:$G, M$130)</f>
        <v>0</v>
      </c>
      <c r="N139" s="111">
        <f>SUMIFS(LinkFromIncStmnt!$E:$E,LinkFromIncStmnt!$F:$F,$D$133,LinkFromIncStmnt!$I:$I, $D139,LinkFromIncStmnt!$G:$G, N$130)</f>
        <v>0</v>
      </c>
      <c r="O139" s="111">
        <f>SUMIFS(LinkFromIncStmnt!$E:$E,LinkFromIncStmnt!$F:$F,$D$133,LinkFromIncStmnt!$I:$I, $D139,LinkFromIncStmnt!$G:$G, O$130)</f>
        <v>0</v>
      </c>
      <c r="P139" s="111">
        <f>SUMIFS(LinkFromIncStmnt!$E:$E,LinkFromIncStmnt!$F:$F,$D$133,LinkFromIncStmnt!$I:$I, $D139,LinkFromIncStmnt!$G:$G, P$130)</f>
        <v>0</v>
      </c>
      <c r="Q139" s="111">
        <f>SUMIFS(LinkFromIncStmnt!$E:$E,LinkFromIncStmnt!$F:$F,$D$133,LinkFromIncStmnt!$I:$I, $D139,LinkFromIncStmnt!$G:$G, Q$130)</f>
        <v>0</v>
      </c>
      <c r="R139" s="111">
        <f>SUMIFS(LinkFromIncStmnt!$E:$E,LinkFromIncStmnt!$F:$F,$D$133,LinkFromIncStmnt!$I:$I, $D139,LinkFromIncStmnt!$G:$G, R$130)</f>
        <v>0</v>
      </c>
      <c r="S139" s="111">
        <f>SUMIFS(LinkFromIncStmnt!$E:$E,LinkFromIncStmnt!$F:$F,$D$133,LinkFromIncStmnt!$I:$I, $D139,LinkFromIncStmnt!$G:$G, S$130)</f>
        <v>0</v>
      </c>
      <c r="T139" s="111">
        <f>SUMIFS(LinkFromIncStmnt!$E:$E,LinkFromIncStmnt!$F:$F,$D$133,LinkFromIncStmnt!$I:$I, $D139,LinkFromIncStmnt!$G:$G, T$130)</f>
        <v>0</v>
      </c>
      <c r="U139" s="111">
        <f>SUMIFS(LinkFromIncStmnt!$E:$E,LinkFromIncStmnt!$F:$F,$D$133,LinkFromIncStmnt!$I:$I, $D139,LinkFromIncStmnt!$G:$G, U$130)</f>
        <v>0</v>
      </c>
      <c r="V139" s="111">
        <f t="shared" si="6"/>
        <v>0</v>
      </c>
      <c r="W139" s="111"/>
    </row>
    <row r="140" spans="2:23" x14ac:dyDescent="0.2">
      <c r="B140" s="132"/>
      <c r="D140" s="39" t="s">
        <v>117</v>
      </c>
      <c r="F140" s="111">
        <f>SUMIFS(LinkFromIncStmnt!$E:$E,LinkFromIncStmnt!$F:$F,$D$133,LinkFromIncStmnt!$I:$I, $D140)</f>
        <v>101813.70042322023</v>
      </c>
      <c r="G140" s="133"/>
      <c r="H140" s="111">
        <f>SUMIFS(LinkFromIncStmnt!$E:$E,LinkFromIncStmnt!$F:$F,$D$133,LinkFromIncStmnt!$I:$I, $D140,LinkFromIncStmnt!$G:$G, H$130)</f>
        <v>0</v>
      </c>
      <c r="I140" s="111">
        <f>SUMIFS(LinkFromIncStmnt!$E:$E,LinkFromIncStmnt!$F:$F,$D$133,LinkFromIncStmnt!$I:$I, $D140,LinkFromIncStmnt!$G:$G, I$130)</f>
        <v>0</v>
      </c>
      <c r="J140" s="111">
        <f>SUMIFS(LinkFromIncStmnt!$E:$E,LinkFromIncStmnt!$F:$F,$D$133,LinkFromIncStmnt!$I:$I, $D140,LinkFromIncStmnt!$G:$G, J$130)</f>
        <v>0</v>
      </c>
      <c r="K140" s="111">
        <f>SUMIFS(LinkFromIncStmnt!$E:$E,LinkFromIncStmnt!$F:$F,$D$133,LinkFromIncStmnt!$I:$I, $D140,LinkFromIncStmnt!$G:$G, K$130)</f>
        <v>0</v>
      </c>
      <c r="L140" s="111">
        <f>SUMIFS(LinkFromIncStmnt!$E:$E,LinkFromIncStmnt!$F:$F,$D$133,LinkFromIncStmnt!$I:$I, $D140,LinkFromIncStmnt!$G:$G, L$130)</f>
        <v>0</v>
      </c>
      <c r="M140" s="111">
        <f>SUMIFS(LinkFromIncStmnt!$E:$E,LinkFromIncStmnt!$F:$F,$D$133,LinkFromIncStmnt!$I:$I, $D140,LinkFromIncStmnt!$G:$G, M$130)</f>
        <v>0</v>
      </c>
      <c r="N140" s="111">
        <f>SUMIFS(LinkFromIncStmnt!$E:$E,LinkFromIncStmnt!$F:$F,$D$133,LinkFromIncStmnt!$I:$I, $D140,LinkFromIncStmnt!$G:$G, N$130)</f>
        <v>0</v>
      </c>
      <c r="O140" s="111">
        <f>SUMIFS(LinkFromIncStmnt!$E:$E,LinkFromIncStmnt!$F:$F,$D$133,LinkFromIncStmnt!$I:$I, $D140,LinkFromIncStmnt!$G:$G, O$130)</f>
        <v>0</v>
      </c>
      <c r="P140" s="111">
        <f>SUMIFS(LinkFromIncStmnt!$E:$E,LinkFromIncStmnt!$F:$F,$D$133,LinkFromIncStmnt!$I:$I, $D140,LinkFromIncStmnt!$G:$G, P$130)</f>
        <v>0</v>
      </c>
      <c r="Q140" s="111">
        <f>SUMIFS(LinkFromIncStmnt!$E:$E,LinkFromIncStmnt!$F:$F,$D$133,LinkFromIncStmnt!$I:$I, $D140,LinkFromIncStmnt!$G:$G, Q$130)</f>
        <v>0</v>
      </c>
      <c r="R140" s="111">
        <f>SUMIFS(LinkFromIncStmnt!$E:$E,LinkFromIncStmnt!$F:$F,$D$133,LinkFromIncStmnt!$I:$I, $D140,LinkFromIncStmnt!$G:$G, R$130)</f>
        <v>0</v>
      </c>
      <c r="S140" s="111">
        <f>SUMIFS(LinkFromIncStmnt!$E:$E,LinkFromIncStmnt!$F:$F,$D$133,LinkFromIncStmnt!$I:$I, $D140,LinkFromIncStmnt!$G:$G, S$130)</f>
        <v>0</v>
      </c>
      <c r="T140" s="111">
        <f>SUMIFS(LinkFromIncStmnt!$E:$E,LinkFromIncStmnt!$F:$F,$D$133,LinkFromIncStmnt!$I:$I, $D140,LinkFromIncStmnt!$G:$G, T$130)</f>
        <v>0</v>
      </c>
      <c r="U140" s="111">
        <f>SUMIFS(LinkFromIncStmnt!$E:$E,LinkFromIncStmnt!$F:$F,$D$133,LinkFromIncStmnt!$I:$I, $D140,LinkFromIncStmnt!$G:$G, U$130)</f>
        <v>101813.70042322023</v>
      </c>
      <c r="V140" s="111">
        <f t="shared" si="6"/>
        <v>0</v>
      </c>
      <c r="W140" s="111"/>
    </row>
    <row r="141" spans="2:23" x14ac:dyDescent="0.2">
      <c r="B141" s="132"/>
      <c r="D141" s="39" t="s">
        <v>118</v>
      </c>
      <c r="F141" s="111">
        <f>SUMIFS(LinkFromIncStmnt!$E:$E,LinkFromIncStmnt!$F:$F,$D$133,LinkFromIncStmnt!$I:$I, $D141)</f>
        <v>-593498</v>
      </c>
      <c r="G141" s="133"/>
      <c r="H141" s="111">
        <f>SUMIFS(LinkFromIncStmnt!$E:$E,LinkFromIncStmnt!$F:$F,$D$133,LinkFromIncStmnt!$I:$I, $D141,LinkFromIncStmnt!$G:$G, H$130)</f>
        <v>0</v>
      </c>
      <c r="I141" s="111">
        <f>SUMIFS(LinkFromIncStmnt!$E:$E,LinkFromIncStmnt!$F:$F,$D$133,LinkFromIncStmnt!$I:$I, $D141,LinkFromIncStmnt!$G:$G, I$130)</f>
        <v>0</v>
      </c>
      <c r="J141" s="111">
        <f>SUMIFS(LinkFromIncStmnt!$E:$E,LinkFromIncStmnt!$F:$F,$D$133,LinkFromIncStmnt!$I:$I, $D141,LinkFromIncStmnt!$G:$G, J$130)</f>
        <v>0</v>
      </c>
      <c r="K141" s="111">
        <f>SUMIFS(LinkFromIncStmnt!$E:$E,LinkFromIncStmnt!$F:$F,$D$133,LinkFromIncStmnt!$I:$I, $D141,LinkFromIncStmnt!$G:$G, K$130)</f>
        <v>0</v>
      </c>
      <c r="L141" s="111">
        <f>SUMIFS(LinkFromIncStmnt!$E:$E,LinkFromIncStmnt!$F:$F,$D$133,LinkFromIncStmnt!$I:$I, $D141,LinkFromIncStmnt!$G:$G, L$130)</f>
        <v>0</v>
      </c>
      <c r="M141" s="111">
        <f>SUMIFS(LinkFromIncStmnt!$E:$E,LinkFromIncStmnt!$F:$F,$D$133,LinkFromIncStmnt!$I:$I, $D141,LinkFromIncStmnt!$G:$G, M$130)</f>
        <v>0</v>
      </c>
      <c r="N141" s="111">
        <f>SUMIFS(LinkFromIncStmnt!$E:$E,LinkFromIncStmnt!$F:$F,$D$133,LinkFromIncStmnt!$I:$I, $D141,LinkFromIncStmnt!$G:$G, N$130)</f>
        <v>0</v>
      </c>
      <c r="O141" s="111">
        <f>SUMIFS(LinkFromIncStmnt!$E:$E,LinkFromIncStmnt!$F:$F,$D$133,LinkFromIncStmnt!$I:$I, $D141,LinkFromIncStmnt!$G:$G, O$130)</f>
        <v>0</v>
      </c>
      <c r="P141" s="111">
        <f>SUMIFS(LinkFromIncStmnt!$E:$E,LinkFromIncStmnt!$F:$F,$D$133,LinkFromIncStmnt!$I:$I, $D141,LinkFromIncStmnt!$G:$G, P$130)</f>
        <v>0</v>
      </c>
      <c r="Q141" s="111">
        <f>SUMIFS(LinkFromIncStmnt!$E:$E,LinkFromIncStmnt!$F:$F,$D$133,LinkFromIncStmnt!$I:$I, $D141,LinkFromIncStmnt!$G:$G, Q$130)</f>
        <v>0</v>
      </c>
      <c r="R141" s="111">
        <f>SUMIFS(LinkFromIncStmnt!$E:$E,LinkFromIncStmnt!$F:$F,$D$133,LinkFromIncStmnt!$I:$I, $D141,LinkFromIncStmnt!$G:$G, R$130)</f>
        <v>0</v>
      </c>
      <c r="S141" s="111">
        <f>SUMIFS(LinkFromIncStmnt!$E:$E,LinkFromIncStmnt!$F:$F,$D$133,LinkFromIncStmnt!$I:$I, $D141,LinkFromIncStmnt!$G:$G, S$130)</f>
        <v>0</v>
      </c>
      <c r="T141" s="111">
        <f>SUMIFS(LinkFromIncStmnt!$E:$E,LinkFromIncStmnt!$F:$F,$D$133,LinkFromIncStmnt!$I:$I, $D141,LinkFromIncStmnt!$G:$G, T$130)</f>
        <v>0</v>
      </c>
      <c r="U141" s="111">
        <f>SUMIFS(LinkFromIncStmnt!$E:$E,LinkFromIncStmnt!$F:$F,$D$133,LinkFromIncStmnt!$I:$I, $D141,LinkFromIncStmnt!$G:$G, U$130)</f>
        <v>-593498</v>
      </c>
      <c r="V141" s="111">
        <f t="shared" si="6"/>
        <v>0</v>
      </c>
      <c r="W141" s="111"/>
    </row>
    <row r="142" spans="2:23" x14ac:dyDescent="0.2">
      <c r="B142" s="132"/>
      <c r="D142" s="39" t="s">
        <v>396</v>
      </c>
      <c r="F142" s="111">
        <f>SUMIFS(LinkFromIncStmnt!$E:$E,LinkFromIncStmnt!$F:$F,$D$133,LinkFromIncStmnt!$I:$I, $D142)</f>
        <v>2670470</v>
      </c>
      <c r="G142" s="133"/>
      <c r="H142" s="111">
        <f>SUMIFS(LinkFromIncStmnt!$E:$E,LinkFromIncStmnt!$F:$F,$D$133,LinkFromIncStmnt!$I:$I, $D142,LinkFromIncStmnt!$G:$G, H$130)</f>
        <v>0</v>
      </c>
      <c r="I142" s="111">
        <f>SUMIFS(LinkFromIncStmnt!$E:$E,LinkFromIncStmnt!$F:$F,$D$133,LinkFromIncStmnt!$I:$I, $D142,LinkFromIncStmnt!$G:$G, I$130)</f>
        <v>0</v>
      </c>
      <c r="J142" s="111">
        <f>SUMIFS(LinkFromIncStmnt!$E:$E,LinkFromIncStmnt!$F:$F,$D$133,LinkFromIncStmnt!$I:$I, $D142,LinkFromIncStmnt!$G:$G, J$130)</f>
        <v>0</v>
      </c>
      <c r="K142" s="111">
        <f>SUMIFS(LinkFromIncStmnt!$E:$E,LinkFromIncStmnt!$F:$F,$D$133,LinkFromIncStmnt!$I:$I, $D142,LinkFromIncStmnt!$G:$G, K$130)</f>
        <v>0</v>
      </c>
      <c r="L142" s="111">
        <f>SUMIFS(LinkFromIncStmnt!$E:$E,LinkFromIncStmnt!$F:$F,$D$133,LinkFromIncStmnt!$I:$I, $D142,LinkFromIncStmnt!$G:$G, L$130)</f>
        <v>0</v>
      </c>
      <c r="M142" s="111">
        <f>SUMIFS(LinkFromIncStmnt!$E:$E,LinkFromIncStmnt!$F:$F,$D$133,LinkFromIncStmnt!$I:$I, $D142,LinkFromIncStmnt!$G:$G, M$130)</f>
        <v>0</v>
      </c>
      <c r="N142" s="111">
        <f>SUMIFS(LinkFromIncStmnt!$E:$E,LinkFromIncStmnt!$F:$F,$D$133,LinkFromIncStmnt!$I:$I, $D142,LinkFromIncStmnt!$G:$G, N$130)</f>
        <v>0</v>
      </c>
      <c r="O142" s="111">
        <f>SUMIFS(LinkFromIncStmnt!$E:$E,LinkFromIncStmnt!$F:$F,$D$133,LinkFromIncStmnt!$I:$I, $D142,LinkFromIncStmnt!$G:$G, O$130)</f>
        <v>0</v>
      </c>
      <c r="P142" s="111">
        <f>SUMIFS(LinkFromIncStmnt!$E:$E,LinkFromIncStmnt!$F:$F,$D$133,LinkFromIncStmnt!$I:$I, $D142,LinkFromIncStmnt!$G:$G, P$130)</f>
        <v>0</v>
      </c>
      <c r="Q142" s="111">
        <f>SUMIFS(LinkFromIncStmnt!$E:$E,LinkFromIncStmnt!$F:$F,$D$133,LinkFromIncStmnt!$I:$I, $D142,LinkFromIncStmnt!$G:$G, Q$130)</f>
        <v>0</v>
      </c>
      <c r="R142" s="111">
        <f>SUMIFS(LinkFromIncStmnt!$E:$E,LinkFromIncStmnt!$F:$F,$D$133,LinkFromIncStmnt!$I:$I, $D142,LinkFromIncStmnt!$G:$G, R$130)</f>
        <v>0</v>
      </c>
      <c r="S142" s="111">
        <f>SUMIFS(LinkFromIncStmnt!$E:$E,LinkFromIncStmnt!$F:$F,$D$133,LinkFromIncStmnt!$I:$I, $D142,LinkFromIncStmnt!$G:$G, S$130)</f>
        <v>0</v>
      </c>
      <c r="T142" s="111">
        <f>SUMIFS(LinkFromIncStmnt!$E:$E,LinkFromIncStmnt!$F:$F,$D$133,LinkFromIncStmnt!$I:$I, $D142,LinkFromIncStmnt!$G:$G, T$130)</f>
        <v>0</v>
      </c>
      <c r="U142" s="111">
        <f>SUMIFS(LinkFromIncStmnt!$E:$E,LinkFromIncStmnt!$F:$F,$D$133,LinkFromIncStmnt!$I:$I, $D142,LinkFromIncStmnt!$G:$G, U$130)</f>
        <v>2670470</v>
      </c>
      <c r="V142" s="111">
        <f t="shared" si="6"/>
        <v>0</v>
      </c>
      <c r="W142" s="111"/>
    </row>
    <row r="143" spans="2:23" x14ac:dyDescent="0.2">
      <c r="B143" s="132"/>
      <c r="D143" s="39" t="s">
        <v>71</v>
      </c>
      <c r="F143" s="111">
        <f>SUMIFS(LinkFromIncStmnt!$E:$E,LinkFromIncStmnt!$F:$F,$D$133,LinkFromIncStmnt!$I:$I, $D143)</f>
        <v>1116141.0564645771</v>
      </c>
      <c r="G143" s="133"/>
      <c r="H143" s="111">
        <f>SUMIFS(LinkFromIncStmnt!$E:$E,LinkFromIncStmnt!$F:$F,$D$133,LinkFromIncStmnt!$I:$I, $D143,LinkFromIncStmnt!$G:$G, H$130)</f>
        <v>0</v>
      </c>
      <c r="I143" s="111">
        <f>SUMIFS(LinkFromIncStmnt!$E:$E,LinkFromIncStmnt!$F:$F,$D$133,LinkFromIncStmnt!$I:$I, $D143,LinkFromIncStmnt!$G:$G, I$130)</f>
        <v>0</v>
      </c>
      <c r="J143" s="111">
        <f>SUMIFS(LinkFromIncStmnt!$E:$E,LinkFromIncStmnt!$F:$F,$D$133,LinkFromIncStmnt!$I:$I, $D143,LinkFromIncStmnt!$G:$G, J$130)</f>
        <v>78.330783770249383</v>
      </c>
      <c r="K143" s="111">
        <f>SUMIFS(LinkFromIncStmnt!$E:$E,LinkFromIncStmnt!$F:$F,$D$133,LinkFromIncStmnt!$I:$I, $D143,LinkFromIncStmnt!$G:$G, K$130)</f>
        <v>0</v>
      </c>
      <c r="L143" s="111">
        <f>SUMIFS(LinkFromIncStmnt!$E:$E,LinkFromIncStmnt!$F:$F,$D$133,LinkFromIncStmnt!$I:$I, $D143,LinkFromIncStmnt!$G:$G, L$130)</f>
        <v>0</v>
      </c>
      <c r="M143" s="111">
        <f>SUMIFS(LinkFromIncStmnt!$E:$E,LinkFromIncStmnt!$F:$F,$D$133,LinkFromIncStmnt!$I:$I, $D143,LinkFromIncStmnt!$G:$G, M$130)</f>
        <v>0</v>
      </c>
      <c r="N143" s="111">
        <f>SUMIFS(LinkFromIncStmnt!$E:$E,LinkFromIncStmnt!$F:$F,$D$133,LinkFromIncStmnt!$I:$I, $D143,LinkFromIncStmnt!$G:$G, N$130)</f>
        <v>0</v>
      </c>
      <c r="O143" s="111">
        <f>SUMIFS(LinkFromIncStmnt!$E:$E,LinkFromIncStmnt!$F:$F,$D$133,LinkFromIncStmnt!$I:$I, $D143,LinkFromIncStmnt!$G:$G, O$130)</f>
        <v>0</v>
      </c>
      <c r="P143" s="111">
        <f>SUMIFS(LinkFromIncStmnt!$E:$E,LinkFromIncStmnt!$F:$F,$D$133,LinkFromIncStmnt!$I:$I, $D143,LinkFromIncStmnt!$G:$G, P$130)</f>
        <v>0</v>
      </c>
      <c r="Q143" s="111">
        <f>SUMIFS(LinkFromIncStmnt!$E:$E,LinkFromIncStmnt!$F:$F,$D$133,LinkFromIncStmnt!$I:$I, $D143,LinkFromIncStmnt!$G:$G, Q$130)</f>
        <v>0</v>
      </c>
      <c r="R143" s="111">
        <f>SUMIFS(LinkFromIncStmnt!$E:$E,LinkFromIncStmnt!$F:$F,$D$133,LinkFromIncStmnt!$I:$I, $D143,LinkFromIncStmnt!$G:$G, R$130)</f>
        <v>0</v>
      </c>
      <c r="S143" s="111">
        <f>SUMIFS(LinkFromIncStmnt!$E:$E,LinkFromIncStmnt!$F:$F,$D$133,LinkFromIncStmnt!$I:$I, $D143,LinkFromIncStmnt!$G:$G, S$130)</f>
        <v>0</v>
      </c>
      <c r="T143" s="111">
        <f>SUMIFS(LinkFromIncStmnt!$E:$E,LinkFromIncStmnt!$F:$F,$D$133,LinkFromIncStmnt!$I:$I, $D143,LinkFromIncStmnt!$G:$G, T$130)</f>
        <v>2488.5240994524297</v>
      </c>
      <c r="U143" s="111">
        <f>SUMIFS(LinkFromIncStmnt!$E:$E,LinkFromIncStmnt!$F:$F,$D$133,LinkFromIncStmnt!$I:$I, $D143,LinkFromIncStmnt!$G:$G, U$130)</f>
        <v>1113574.2015813543</v>
      </c>
      <c r="V143" s="111">
        <f t="shared" si="6"/>
        <v>0</v>
      </c>
      <c r="W143" s="111"/>
    </row>
    <row r="144" spans="2:23" x14ac:dyDescent="0.2">
      <c r="B144" s="132"/>
      <c r="D144" s="39" t="s">
        <v>86</v>
      </c>
      <c r="F144" s="111">
        <f>SUMIFS(LinkFromIncStmnt!$E:$E,LinkFromIncStmnt!$F:$F,$D$133,LinkFromIncStmnt!$I:$I, $D144)</f>
        <v>15824486.565712063</v>
      </c>
      <c r="G144" s="133"/>
      <c r="H144" s="111">
        <f>SUMIFS(LinkFromIncStmnt!$E:$E,LinkFromIncStmnt!$F:$F,$D$133,LinkFromIncStmnt!$I:$I, $D144,LinkFromIncStmnt!$G:$G, H$130)</f>
        <v>0</v>
      </c>
      <c r="I144" s="111">
        <f>SUMIFS(LinkFromIncStmnt!$E:$E,LinkFromIncStmnt!$F:$F,$D$133,LinkFromIncStmnt!$I:$I, $D144,LinkFromIncStmnt!$G:$G, I$130)</f>
        <v>0</v>
      </c>
      <c r="J144" s="111">
        <f>SUMIFS(LinkFromIncStmnt!$E:$E,LinkFromIncStmnt!$F:$F,$D$133,LinkFromIncStmnt!$I:$I, $D144,LinkFromIncStmnt!$G:$G, J$130)</f>
        <v>0</v>
      </c>
      <c r="K144" s="111">
        <f>SUMIFS(LinkFromIncStmnt!$E:$E,LinkFromIncStmnt!$F:$F,$D$133,LinkFromIncStmnt!$I:$I, $D144,LinkFromIncStmnt!$G:$G, K$130)</f>
        <v>0</v>
      </c>
      <c r="L144" s="111">
        <f>SUMIFS(LinkFromIncStmnt!$E:$E,LinkFromIncStmnt!$F:$F,$D$133,LinkFromIncStmnt!$I:$I, $D144,LinkFromIncStmnt!$G:$G, L$130)</f>
        <v>0</v>
      </c>
      <c r="M144" s="111">
        <f>SUMIFS(LinkFromIncStmnt!$E:$E,LinkFromIncStmnt!$F:$F,$D$133,LinkFromIncStmnt!$I:$I, $D144,LinkFromIncStmnt!$G:$G, M$130)</f>
        <v>0</v>
      </c>
      <c r="N144" s="111">
        <f>SUMIFS(LinkFromIncStmnt!$E:$E,LinkFromIncStmnt!$F:$F,$D$133,LinkFromIncStmnt!$I:$I, $D144,LinkFromIncStmnt!$G:$G, N$130)</f>
        <v>0</v>
      </c>
      <c r="O144" s="111">
        <f>SUMIFS(LinkFromIncStmnt!$E:$E,LinkFromIncStmnt!$F:$F,$D$133,LinkFromIncStmnt!$I:$I, $D144,LinkFromIncStmnt!$G:$G, O$130)</f>
        <v>0</v>
      </c>
      <c r="P144" s="111">
        <f>SUMIFS(LinkFromIncStmnt!$E:$E,LinkFromIncStmnt!$F:$F,$D$133,LinkFromIncStmnt!$I:$I, $D144,LinkFromIncStmnt!$G:$G, P$130)</f>
        <v>0</v>
      </c>
      <c r="Q144" s="111">
        <f>SUMIFS(LinkFromIncStmnt!$E:$E,LinkFromIncStmnt!$F:$F,$D$133,LinkFromIncStmnt!$I:$I, $D144,LinkFromIncStmnt!$G:$G, Q$130)</f>
        <v>0</v>
      </c>
      <c r="R144" s="111">
        <f>SUMIFS(LinkFromIncStmnt!$E:$E,LinkFromIncStmnt!$F:$F,$D$133,LinkFromIncStmnt!$I:$I, $D144,LinkFromIncStmnt!$G:$G, R$130)</f>
        <v>0</v>
      </c>
      <c r="S144" s="111">
        <f>SUMIFS(LinkFromIncStmnt!$E:$E,LinkFromIncStmnt!$F:$F,$D$133,LinkFromIncStmnt!$I:$I, $D144,LinkFromIncStmnt!$G:$G, S$130)</f>
        <v>0</v>
      </c>
      <c r="T144" s="111">
        <f>SUMIFS(LinkFromIncStmnt!$E:$E,LinkFromIncStmnt!$F:$F,$D$133,LinkFromIncStmnt!$I:$I, $D144,LinkFromIncStmnt!$G:$G, T$130)</f>
        <v>0</v>
      </c>
      <c r="U144" s="111">
        <f>SUMIFS(LinkFromIncStmnt!$E:$E,LinkFromIncStmnt!$F:$F,$D$133,LinkFromIncStmnt!$I:$I, $D144,LinkFromIncStmnt!$G:$G, U$130)</f>
        <v>15824486.565712063</v>
      </c>
      <c r="V144" s="111">
        <f t="shared" si="6"/>
        <v>0</v>
      </c>
      <c r="W144" s="111"/>
    </row>
    <row r="145" spans="2:23" x14ac:dyDescent="0.2">
      <c r="B145" s="132"/>
      <c r="D145" s="39" t="s">
        <v>72</v>
      </c>
      <c r="F145" s="111">
        <f>SUMIFS(LinkFromIncStmnt!$E:$E,LinkFromIncStmnt!$F:$F,$D$133,LinkFromIncStmnt!$I:$I, $D145)</f>
        <v>2263070.0100000002</v>
      </c>
      <c r="G145" s="133"/>
      <c r="H145" s="111">
        <f>SUMIFS(LinkFromIncStmnt!$E:$E,LinkFromIncStmnt!$F:$F,$D$133,LinkFromIncStmnt!$I:$I, $D145,LinkFromIncStmnt!$G:$G, H$130)</f>
        <v>0</v>
      </c>
      <c r="I145" s="111">
        <f>SUMIFS(LinkFromIncStmnt!$E:$E,LinkFromIncStmnt!$F:$F,$D$133,LinkFromIncStmnt!$I:$I, $D145,LinkFromIncStmnt!$G:$G, I$130)</f>
        <v>70411.756846706921</v>
      </c>
      <c r="J145" s="111">
        <f>SUMIFS(LinkFromIncStmnt!$E:$E,LinkFromIncStmnt!$F:$F,$D$133,LinkFromIncStmnt!$I:$I, $D145,LinkFromIncStmnt!$G:$G, J$130)</f>
        <v>182599.04588069994</v>
      </c>
      <c r="K145" s="111">
        <f>SUMIFS(LinkFromIncStmnt!$E:$E,LinkFromIncStmnt!$F:$F,$D$133,LinkFromIncStmnt!$I:$I, $D145,LinkFromIncStmnt!$G:$G, K$130)</f>
        <v>0</v>
      </c>
      <c r="L145" s="111">
        <f>SUMIFS(LinkFromIncStmnt!$E:$E,LinkFromIncStmnt!$F:$F,$D$133,LinkFromIncStmnt!$I:$I, $D145,LinkFromIncStmnt!$G:$G, L$130)</f>
        <v>1111475.6325333435</v>
      </c>
      <c r="M145" s="111">
        <f>SUMIFS(LinkFromIncStmnt!$E:$E,LinkFromIncStmnt!$F:$F,$D$133,LinkFromIncStmnt!$I:$I, $D145,LinkFromIncStmnt!$G:$G, M$130)</f>
        <v>0</v>
      </c>
      <c r="N145" s="111">
        <f>SUMIFS(LinkFromIncStmnt!$E:$E,LinkFromIncStmnt!$F:$F,$D$133,LinkFromIncStmnt!$I:$I, $D145,LinkFromIncStmnt!$G:$G, N$130)</f>
        <v>0</v>
      </c>
      <c r="O145" s="111">
        <f>SUMIFS(LinkFromIncStmnt!$E:$E,LinkFromIncStmnt!$F:$F,$D$133,LinkFromIncStmnt!$I:$I, $D145,LinkFromIncStmnt!$G:$G, O$130)</f>
        <v>0</v>
      </c>
      <c r="P145" s="111">
        <f>SUMIFS(LinkFromIncStmnt!$E:$E,LinkFromIncStmnt!$F:$F,$D$133,LinkFromIncStmnt!$I:$I, $D145,LinkFromIncStmnt!$G:$G, P$130)</f>
        <v>0</v>
      </c>
      <c r="Q145" s="111">
        <f>SUMIFS(LinkFromIncStmnt!$E:$E,LinkFromIncStmnt!$F:$F,$D$133,LinkFromIncStmnt!$I:$I, $D145,LinkFromIncStmnt!$G:$G, Q$130)</f>
        <v>0</v>
      </c>
      <c r="R145" s="111">
        <f>SUMIFS(LinkFromIncStmnt!$E:$E,LinkFromIncStmnt!$F:$F,$D$133,LinkFromIncStmnt!$I:$I, $D145,LinkFromIncStmnt!$G:$G, R$130)</f>
        <v>0</v>
      </c>
      <c r="S145" s="111">
        <f>SUMIFS(LinkFromIncStmnt!$E:$E,LinkFromIncStmnt!$F:$F,$D$133,LinkFromIncStmnt!$I:$I, $D145,LinkFromIncStmnt!$G:$G, S$130)</f>
        <v>0</v>
      </c>
      <c r="T145" s="111">
        <f>SUMIFS(LinkFromIncStmnt!$E:$E,LinkFromIncStmnt!$F:$F,$D$133,LinkFromIncStmnt!$I:$I, $D145,LinkFromIncStmnt!$G:$G, T$130)</f>
        <v>0</v>
      </c>
      <c r="U145" s="111">
        <f>SUMIFS(LinkFromIncStmnt!$E:$E,LinkFromIncStmnt!$F:$F,$D$133,LinkFromIncStmnt!$I:$I, $D145,LinkFromIncStmnt!$G:$G, U$130)</f>
        <v>898583.57473924989</v>
      </c>
      <c r="V145" s="111">
        <f t="shared" si="6"/>
        <v>0</v>
      </c>
      <c r="W145" s="111"/>
    </row>
    <row r="146" spans="2:23" x14ac:dyDescent="0.2">
      <c r="B146" s="132"/>
      <c r="D146" s="39" t="s">
        <v>58</v>
      </c>
      <c r="F146" s="111">
        <f>SUMIFS(LinkFromIncStmnt!$E:$E,LinkFromIncStmnt!$F:$F,$D$133,LinkFromIncStmnt!$I:$I, $D146)</f>
        <v>1168919.1599999997</v>
      </c>
      <c r="G146" s="124"/>
      <c r="H146" s="111">
        <f>SUMIFS(LinkFromIncStmnt!$E:$E,LinkFromIncStmnt!$F:$F,$D$133,LinkFromIncStmnt!$I:$I, $D146,LinkFromIncStmnt!$G:$G, H$130)</f>
        <v>0</v>
      </c>
      <c r="I146" s="111">
        <f>SUMIFS(LinkFromIncStmnt!$E:$E,LinkFromIncStmnt!$F:$F,$D$133,LinkFromIncStmnt!$I:$I, $D146,LinkFromIncStmnt!$G:$G, I$130)</f>
        <v>182346.9</v>
      </c>
      <c r="J146" s="111">
        <f>SUMIFS(LinkFromIncStmnt!$E:$E,LinkFromIncStmnt!$F:$F,$D$133,LinkFromIncStmnt!$I:$I, $D146,LinkFromIncStmnt!$G:$G, J$130)</f>
        <v>182695.30999999997</v>
      </c>
      <c r="K146" s="111">
        <f>SUMIFS(LinkFromIncStmnt!$E:$E,LinkFromIncStmnt!$F:$F,$D$133,LinkFromIncStmnt!$I:$I, $D146,LinkFromIncStmnt!$G:$G, K$130)</f>
        <v>0</v>
      </c>
      <c r="L146" s="111">
        <f>SUMIFS(LinkFromIncStmnt!$E:$E,LinkFromIncStmnt!$F:$F,$D$133,LinkFromIncStmnt!$I:$I, $D146,LinkFromIncStmnt!$G:$G, L$130)</f>
        <v>197343.62999999998</v>
      </c>
      <c r="M146" s="111">
        <f>SUMIFS(LinkFromIncStmnt!$E:$E,LinkFromIncStmnt!$F:$F,$D$133,LinkFromIncStmnt!$I:$I, $D146,LinkFromIncStmnt!$G:$G, M$130)</f>
        <v>0</v>
      </c>
      <c r="N146" s="111">
        <f>SUMIFS(LinkFromIncStmnt!$E:$E,LinkFromIncStmnt!$F:$F,$D$133,LinkFromIncStmnt!$I:$I, $D146,LinkFromIncStmnt!$G:$G, N$130)</f>
        <v>0</v>
      </c>
      <c r="O146" s="111">
        <f>SUMIFS(LinkFromIncStmnt!$E:$E,LinkFromIncStmnt!$F:$F,$D$133,LinkFromIncStmnt!$I:$I, $D146,LinkFromIncStmnt!$G:$G, O$130)</f>
        <v>0</v>
      </c>
      <c r="P146" s="111">
        <f>SUMIFS(LinkFromIncStmnt!$E:$E,LinkFromIncStmnt!$F:$F,$D$133,LinkFromIncStmnt!$I:$I, $D146,LinkFromIncStmnt!$G:$G, P$130)</f>
        <v>0</v>
      </c>
      <c r="Q146" s="111">
        <f>SUMIFS(LinkFromIncStmnt!$E:$E,LinkFromIncStmnt!$F:$F,$D$133,LinkFromIncStmnt!$I:$I, $D146,LinkFromIncStmnt!$G:$G, Q$130)</f>
        <v>0</v>
      </c>
      <c r="R146" s="111">
        <f>SUMIFS(LinkFromIncStmnt!$E:$E,LinkFromIncStmnt!$F:$F,$D$133,LinkFromIncStmnt!$I:$I, $D146,LinkFromIncStmnt!$G:$G, R$130)</f>
        <v>0</v>
      </c>
      <c r="S146" s="111">
        <f>SUMIFS(LinkFromIncStmnt!$E:$E,LinkFromIncStmnt!$F:$F,$D$133,LinkFromIncStmnt!$I:$I, $D146,LinkFromIncStmnt!$G:$G, S$130)</f>
        <v>0</v>
      </c>
      <c r="T146" s="111">
        <f>SUMIFS(LinkFromIncStmnt!$E:$E,LinkFromIncStmnt!$F:$F,$D$133,LinkFromIncStmnt!$I:$I, $D146,LinkFromIncStmnt!$G:$G, T$130)</f>
        <v>0</v>
      </c>
      <c r="U146" s="111">
        <f>SUMIFS(LinkFromIncStmnt!$E:$E,LinkFromIncStmnt!$F:$F,$D$133,LinkFromIncStmnt!$I:$I, $D146,LinkFromIncStmnt!$G:$G, U$130)</f>
        <v>606533.31999999995</v>
      </c>
      <c r="V146" s="111">
        <f>SUM(H146:U146)-F146</f>
        <v>0</v>
      </c>
      <c r="W146" s="111"/>
    </row>
    <row r="147" spans="2:23" x14ac:dyDescent="0.2">
      <c r="B147" s="57"/>
      <c r="D147" s="39" t="s">
        <v>73</v>
      </c>
      <c r="F147" s="111">
        <f>SUMIFS(LinkFromIncStmnt!$E:$E,LinkFromIncStmnt!$F:$F,$D$133,LinkFromIncStmnt!$I:$I, $D147)</f>
        <v>311927.15000000002</v>
      </c>
      <c r="G147" s="124"/>
      <c r="H147" s="111">
        <f>SUMIFS(LinkFromIncStmnt!$E:$E,LinkFromIncStmnt!$F:$F,$D$133,LinkFromIncStmnt!$I:$I, $D147,LinkFromIncStmnt!$G:$G, H$130)</f>
        <v>0</v>
      </c>
      <c r="I147" s="111">
        <f>SUMIFS(LinkFromIncStmnt!$E:$E,LinkFromIncStmnt!$F:$F,$D$133,LinkFromIncStmnt!$I:$I, $D147,LinkFromIncStmnt!$G:$G, I$130)</f>
        <v>28.26</v>
      </c>
      <c r="J147" s="111">
        <f>SUMIFS(LinkFromIncStmnt!$E:$E,LinkFromIncStmnt!$F:$F,$D$133,LinkFromIncStmnt!$I:$I, $D147,LinkFromIncStmnt!$G:$G, J$130)</f>
        <v>1410.41</v>
      </c>
      <c r="K147" s="111">
        <f>SUMIFS(LinkFromIncStmnt!$E:$E,LinkFromIncStmnt!$F:$F,$D$133,LinkFromIncStmnt!$I:$I, $D147,LinkFromIncStmnt!$G:$G, K$130)</f>
        <v>0</v>
      </c>
      <c r="L147" s="111">
        <f>SUMIFS(LinkFromIncStmnt!$E:$E,LinkFromIncStmnt!$F:$F,$D$133,LinkFromIncStmnt!$I:$I, $D147,LinkFromIncStmnt!$G:$G, L$130)</f>
        <v>290.73</v>
      </c>
      <c r="M147" s="111">
        <f>SUMIFS(LinkFromIncStmnt!$E:$E,LinkFromIncStmnt!$F:$F,$D$133,LinkFromIncStmnt!$I:$I, $D147,LinkFromIncStmnt!$G:$G, M$130)</f>
        <v>0</v>
      </c>
      <c r="N147" s="111">
        <f>SUMIFS(LinkFromIncStmnt!$E:$E,LinkFromIncStmnt!$F:$F,$D$133,LinkFromIncStmnt!$I:$I, $D147,LinkFromIncStmnt!$G:$G, N$130)</f>
        <v>0</v>
      </c>
      <c r="O147" s="111">
        <f>SUMIFS(LinkFromIncStmnt!$E:$E,LinkFromIncStmnt!$F:$F,$D$133,LinkFromIncStmnt!$I:$I, $D147,LinkFromIncStmnt!$G:$G, O$130)</f>
        <v>0</v>
      </c>
      <c r="P147" s="111">
        <f>SUMIFS(LinkFromIncStmnt!$E:$E,LinkFromIncStmnt!$F:$F,$D$133,LinkFromIncStmnt!$I:$I, $D147,LinkFromIncStmnt!$G:$G, P$130)</f>
        <v>0</v>
      </c>
      <c r="Q147" s="111">
        <f>SUMIFS(LinkFromIncStmnt!$E:$E,LinkFromIncStmnt!$F:$F,$D$133,LinkFromIncStmnt!$I:$I, $D147,LinkFromIncStmnt!$G:$G, Q$130)</f>
        <v>0</v>
      </c>
      <c r="R147" s="111">
        <f>SUMIFS(LinkFromIncStmnt!$E:$E,LinkFromIncStmnt!$F:$F,$D$133,LinkFromIncStmnt!$I:$I, $D147,LinkFromIncStmnt!$G:$G, R$130)</f>
        <v>0</v>
      </c>
      <c r="S147" s="111">
        <f>SUMIFS(LinkFromIncStmnt!$E:$E,LinkFromIncStmnt!$F:$F,$D$133,LinkFromIncStmnt!$I:$I, $D147,LinkFromIncStmnt!$G:$G, S$130)</f>
        <v>0</v>
      </c>
      <c r="T147" s="111">
        <f>SUMIFS(LinkFromIncStmnt!$E:$E,LinkFromIncStmnt!$F:$F,$D$133,LinkFromIncStmnt!$I:$I, $D147,LinkFromIncStmnt!$G:$G, T$130)</f>
        <v>1374.2</v>
      </c>
      <c r="U147" s="111">
        <f>SUMIFS(LinkFromIncStmnt!$E:$E,LinkFromIncStmnt!$F:$F,$D$133,LinkFromIncStmnt!$I:$I, $D147,LinkFromIncStmnt!$G:$G, U$130)</f>
        <v>308823.55000000005</v>
      </c>
      <c r="V147" s="111">
        <f t="shared" si="6"/>
        <v>0</v>
      </c>
      <c r="W147" s="111"/>
    </row>
    <row r="148" spans="2:23" x14ac:dyDescent="0.2">
      <c r="B148" s="132"/>
      <c r="D148" s="39" t="s">
        <v>397</v>
      </c>
      <c r="F148" s="111">
        <f>SUMIFS(LinkFromIncStmnt!$E:$E,LinkFromIncStmnt!$F:$F,$D$133,LinkFromIncStmnt!$I:$I, $D148)</f>
        <v>16708.779999999995</v>
      </c>
      <c r="G148" s="124"/>
      <c r="H148" s="111">
        <f>SUMIFS(LinkFromIncStmnt!$E:$E,LinkFromIncStmnt!$F:$F,$D$133,LinkFromIncStmnt!$I:$I, $D148,LinkFromIncStmnt!$G:$G, H$130)</f>
        <v>0</v>
      </c>
      <c r="I148" s="111">
        <f>SUMIFS(LinkFromIncStmnt!$E:$E,LinkFromIncStmnt!$F:$F,$D$133,LinkFromIncStmnt!$I:$I, $D148,LinkFromIncStmnt!$G:$G, I$130)</f>
        <v>0.8</v>
      </c>
      <c r="J148" s="111">
        <f>SUMIFS(LinkFromIncStmnt!$E:$E,LinkFromIncStmnt!$F:$F,$D$133,LinkFromIncStmnt!$I:$I, $D148,LinkFromIncStmnt!$G:$G, J$130)</f>
        <v>11012.8</v>
      </c>
      <c r="K148" s="111">
        <f>SUMIFS(LinkFromIncStmnt!$E:$E,LinkFromIncStmnt!$F:$F,$D$133,LinkFromIncStmnt!$I:$I, $D148,LinkFromIncStmnt!$G:$G, K$130)</f>
        <v>0</v>
      </c>
      <c r="L148" s="111">
        <f>SUMIFS(LinkFromIncStmnt!$E:$E,LinkFromIncStmnt!$F:$F,$D$133,LinkFromIncStmnt!$I:$I, $D148,LinkFromIncStmnt!$G:$G, L$130)</f>
        <v>200.81</v>
      </c>
      <c r="M148" s="111">
        <f>SUMIFS(LinkFromIncStmnt!$E:$E,LinkFromIncStmnt!$F:$F,$D$133,LinkFromIncStmnt!$I:$I, $D148,LinkFromIncStmnt!$G:$G, M$130)</f>
        <v>0</v>
      </c>
      <c r="N148" s="111">
        <f>SUMIFS(LinkFromIncStmnt!$E:$E,LinkFromIncStmnt!$F:$F,$D$133,LinkFromIncStmnt!$I:$I, $D148,LinkFromIncStmnt!$G:$G, N$130)</f>
        <v>0</v>
      </c>
      <c r="O148" s="111">
        <f>SUMIFS(LinkFromIncStmnt!$E:$E,LinkFromIncStmnt!$F:$F,$D$133,LinkFromIncStmnt!$I:$I, $D148,LinkFromIncStmnt!$G:$G, O$130)</f>
        <v>0</v>
      </c>
      <c r="P148" s="111">
        <f>SUMIFS(LinkFromIncStmnt!$E:$E,LinkFromIncStmnt!$F:$F,$D$133,LinkFromIncStmnt!$I:$I, $D148,LinkFromIncStmnt!$G:$G, P$130)</f>
        <v>0</v>
      </c>
      <c r="Q148" s="111">
        <f>SUMIFS(LinkFromIncStmnt!$E:$E,LinkFromIncStmnt!$F:$F,$D$133,LinkFromIncStmnt!$I:$I, $D148,LinkFromIncStmnt!$G:$G, Q$130)</f>
        <v>0</v>
      </c>
      <c r="R148" s="111">
        <f>SUMIFS(LinkFromIncStmnt!$E:$E,LinkFromIncStmnt!$F:$F,$D$133,LinkFromIncStmnt!$I:$I, $D148,LinkFromIncStmnt!$G:$G, R$130)</f>
        <v>0</v>
      </c>
      <c r="S148" s="111">
        <f>SUMIFS(LinkFromIncStmnt!$E:$E,LinkFromIncStmnt!$F:$F,$D$133,LinkFromIncStmnt!$I:$I, $D148,LinkFromIncStmnt!$G:$G, S$130)</f>
        <v>0</v>
      </c>
      <c r="T148" s="111">
        <f>SUMIFS(LinkFromIncStmnt!$E:$E,LinkFromIncStmnt!$F:$F,$D$133,LinkFromIncStmnt!$I:$I, $D148,LinkFromIncStmnt!$G:$G, T$130)</f>
        <v>0</v>
      </c>
      <c r="U148" s="111">
        <f>SUMIFS(LinkFromIncStmnt!$E:$E,LinkFromIncStmnt!$F:$F,$D$133,LinkFromIncStmnt!$I:$I, $D148,LinkFromIncStmnt!$G:$G, U$130)</f>
        <v>5494.37</v>
      </c>
      <c r="V148" s="111">
        <f t="shared" si="6"/>
        <v>0</v>
      </c>
      <c r="W148" s="111"/>
    </row>
    <row r="149" spans="2:23" x14ac:dyDescent="0.2">
      <c r="B149" s="132"/>
      <c r="D149" s="39" t="s">
        <v>398</v>
      </c>
      <c r="F149" s="111">
        <f>SUMIFS(LinkFromIncStmnt!$E:$E,LinkFromIncStmnt!$F:$F,$D$133,LinkFromIncStmnt!$I:$I, $D149)</f>
        <v>554680.5064999999</v>
      </c>
      <c r="G149" s="124"/>
      <c r="H149" s="111">
        <f>SUMIFS(LinkFromIncStmnt!$E:$E,LinkFromIncStmnt!$F:$F,$D$133,LinkFromIncStmnt!$I:$I, $D149,LinkFromIncStmnt!$G:$G, H$130)</f>
        <v>0</v>
      </c>
      <c r="I149" s="111">
        <f>SUMIFS(LinkFromIncStmnt!$E:$E,LinkFromIncStmnt!$F:$F,$D$133,LinkFromIncStmnt!$I:$I, $D149,LinkFromIncStmnt!$G:$G, I$130)</f>
        <v>369.68573917447333</v>
      </c>
      <c r="J149" s="111">
        <f>SUMIFS(LinkFromIncStmnt!$E:$E,LinkFromIncStmnt!$F:$F,$D$133,LinkFromIncStmnt!$I:$I, $D149,LinkFromIncStmnt!$G:$G, J$130)</f>
        <v>71970.541331427958</v>
      </c>
      <c r="K149" s="111">
        <f>SUMIFS(LinkFromIncStmnt!$E:$E,LinkFromIncStmnt!$F:$F,$D$133,LinkFromIncStmnt!$I:$I, $D149,LinkFromIncStmnt!$G:$G, K$130)</f>
        <v>0</v>
      </c>
      <c r="L149" s="111">
        <f>SUMIFS(LinkFromIncStmnt!$E:$E,LinkFromIncStmnt!$F:$F,$D$133,LinkFromIncStmnt!$I:$I, $D149,LinkFromIncStmnt!$G:$G, L$130)</f>
        <v>119901.66893566131</v>
      </c>
      <c r="M149" s="111">
        <f>SUMIFS(LinkFromIncStmnt!$E:$E,LinkFromIncStmnt!$F:$F,$D$133,LinkFromIncStmnt!$I:$I, $D149,LinkFromIncStmnt!$G:$G, M$130)</f>
        <v>0</v>
      </c>
      <c r="N149" s="111">
        <f>SUMIFS(LinkFromIncStmnt!$E:$E,LinkFromIncStmnt!$F:$F,$D$133,LinkFromIncStmnt!$I:$I, $D149,LinkFromIncStmnt!$G:$G, N$130)</f>
        <v>0</v>
      </c>
      <c r="O149" s="111">
        <f>SUMIFS(LinkFromIncStmnt!$E:$E,LinkFromIncStmnt!$F:$F,$D$133,LinkFromIncStmnt!$I:$I, $D149,LinkFromIncStmnt!$G:$G, O$130)</f>
        <v>0</v>
      </c>
      <c r="P149" s="111">
        <f>SUMIFS(LinkFromIncStmnt!$E:$E,LinkFromIncStmnt!$F:$F,$D$133,LinkFromIncStmnt!$I:$I, $D149,LinkFromIncStmnt!$G:$G, P$130)</f>
        <v>0</v>
      </c>
      <c r="Q149" s="111">
        <f>SUMIFS(LinkFromIncStmnt!$E:$E,LinkFromIncStmnt!$F:$F,$D$133,LinkFromIncStmnt!$I:$I, $D149,LinkFromIncStmnt!$G:$G, Q$130)</f>
        <v>0</v>
      </c>
      <c r="R149" s="111">
        <f>SUMIFS(LinkFromIncStmnt!$E:$E,LinkFromIncStmnt!$F:$F,$D$133,LinkFromIncStmnt!$I:$I, $D149,LinkFromIncStmnt!$G:$G, R$130)</f>
        <v>0</v>
      </c>
      <c r="S149" s="111">
        <f>SUMIFS(LinkFromIncStmnt!$E:$E,LinkFromIncStmnt!$F:$F,$D$133,LinkFromIncStmnt!$I:$I, $D149,LinkFromIncStmnt!$G:$G, S$130)</f>
        <v>0</v>
      </c>
      <c r="T149" s="111">
        <f>SUMIFS(LinkFromIncStmnt!$E:$E,LinkFromIncStmnt!$F:$F,$D$133,LinkFromIncStmnt!$I:$I, $D149,LinkFromIncStmnt!$G:$G, T$130)</f>
        <v>0</v>
      </c>
      <c r="U149" s="111">
        <f>SUMIFS(LinkFromIncStmnt!$E:$E,LinkFromIncStmnt!$F:$F,$D$133,LinkFromIncStmnt!$I:$I, $D149,LinkFromIncStmnt!$G:$G, U$130)</f>
        <v>362438.61049373623</v>
      </c>
      <c r="V149" s="111">
        <f t="shared" si="6"/>
        <v>0</v>
      </c>
      <c r="W149" s="111"/>
    </row>
    <row r="150" spans="2:23" x14ac:dyDescent="0.2">
      <c r="B150" s="132"/>
      <c r="D150" s="39" t="s">
        <v>399</v>
      </c>
      <c r="F150" s="111">
        <f>SUMIFS(LinkFromIncStmnt!$E:$E,LinkFromIncStmnt!$F:$F,$D$133,LinkFromIncStmnt!$I:$I, $D150)</f>
        <v>0</v>
      </c>
      <c r="G150" s="124"/>
      <c r="H150" s="111">
        <f>SUMIFS(LinkFromIncStmnt!$E:$E,LinkFromIncStmnt!$F:$F,$D$133,LinkFromIncStmnt!$I:$I, $D150,LinkFromIncStmnt!$G:$G, H$130)</f>
        <v>0</v>
      </c>
      <c r="I150" s="111">
        <f>SUMIFS(LinkFromIncStmnt!$E:$E,LinkFromIncStmnt!$F:$F,$D$133,LinkFromIncStmnt!$I:$I, $D150,LinkFromIncStmnt!$G:$G, I$130)</f>
        <v>0</v>
      </c>
      <c r="J150" s="111">
        <f>SUMIFS(LinkFromIncStmnt!$E:$E,LinkFromIncStmnt!$F:$F,$D$133,LinkFromIncStmnt!$I:$I, $D150,LinkFromIncStmnt!$G:$G, J$130)</f>
        <v>0</v>
      </c>
      <c r="K150" s="111">
        <f>SUMIFS(LinkFromIncStmnt!$E:$E,LinkFromIncStmnt!$F:$F,$D$133,LinkFromIncStmnt!$I:$I, $D150,LinkFromIncStmnt!$G:$G, K$130)</f>
        <v>0</v>
      </c>
      <c r="L150" s="111">
        <f>SUMIFS(LinkFromIncStmnt!$E:$E,LinkFromIncStmnt!$F:$F,$D$133,LinkFromIncStmnt!$I:$I, $D150,LinkFromIncStmnt!$G:$G, L$130)</f>
        <v>0</v>
      </c>
      <c r="M150" s="111">
        <f>SUMIFS(LinkFromIncStmnt!$E:$E,LinkFromIncStmnt!$F:$F,$D$133,LinkFromIncStmnt!$I:$I, $D150,LinkFromIncStmnt!$G:$G, M$130)</f>
        <v>0</v>
      </c>
      <c r="N150" s="111">
        <f>SUMIFS(LinkFromIncStmnt!$E:$E,LinkFromIncStmnt!$F:$F,$D$133,LinkFromIncStmnt!$I:$I, $D150,LinkFromIncStmnt!$G:$G, N$130)</f>
        <v>0</v>
      </c>
      <c r="O150" s="111">
        <f>SUMIFS(LinkFromIncStmnt!$E:$E,LinkFromIncStmnt!$F:$F,$D$133,LinkFromIncStmnt!$I:$I, $D150,LinkFromIncStmnt!$G:$G, O$130)</f>
        <v>0</v>
      </c>
      <c r="P150" s="111">
        <f>SUMIFS(LinkFromIncStmnt!$E:$E,LinkFromIncStmnt!$F:$F,$D$133,LinkFromIncStmnt!$I:$I, $D150,LinkFromIncStmnt!$G:$G, P$130)</f>
        <v>0</v>
      </c>
      <c r="Q150" s="111">
        <f>SUMIFS(LinkFromIncStmnt!$E:$E,LinkFromIncStmnt!$F:$F,$D$133,LinkFromIncStmnt!$I:$I, $D150,LinkFromIncStmnt!$G:$G, Q$130)</f>
        <v>0</v>
      </c>
      <c r="R150" s="111">
        <f>SUMIFS(LinkFromIncStmnt!$E:$E,LinkFromIncStmnt!$F:$F,$D$133,LinkFromIncStmnt!$I:$I, $D150,LinkFromIncStmnt!$G:$G, R$130)</f>
        <v>0</v>
      </c>
      <c r="S150" s="111">
        <f>SUMIFS(LinkFromIncStmnt!$E:$E,LinkFromIncStmnt!$F:$F,$D$133,LinkFromIncStmnt!$I:$I, $D150,LinkFromIncStmnt!$G:$G, S$130)</f>
        <v>0</v>
      </c>
      <c r="T150" s="111">
        <f>SUMIFS(LinkFromIncStmnt!$E:$E,LinkFromIncStmnt!$F:$F,$D$133,LinkFromIncStmnt!$I:$I, $D150,LinkFromIncStmnt!$G:$G, T$130)</f>
        <v>0</v>
      </c>
      <c r="U150" s="111">
        <f>SUMIFS(LinkFromIncStmnt!$E:$E,LinkFromIncStmnt!$F:$F,$D$133,LinkFromIncStmnt!$I:$I, $D150,LinkFromIncStmnt!$G:$G, U$130)</f>
        <v>0</v>
      </c>
      <c r="V150" s="111">
        <f t="shared" si="6"/>
        <v>0</v>
      </c>
      <c r="W150" s="111"/>
    </row>
    <row r="151" spans="2:23" x14ac:dyDescent="0.2">
      <c r="B151" s="132"/>
      <c r="D151" s="39" t="s">
        <v>400</v>
      </c>
      <c r="F151" s="111">
        <f>SUMIFS(LinkFromIncStmnt!$E:$E,LinkFromIncStmnt!$F:$F,$D$133,LinkFromIncStmnt!$I:$I, $D151)</f>
        <v>245741.16</v>
      </c>
      <c r="G151" s="124"/>
      <c r="H151" s="111">
        <f>SUMIFS(LinkFromIncStmnt!$E:$E,LinkFromIncStmnt!$F:$F,$D$133,LinkFromIncStmnt!$I:$I, $D151,LinkFromIncStmnt!$G:$G, H$130)</f>
        <v>0</v>
      </c>
      <c r="I151" s="111">
        <f>SUMIFS(LinkFromIncStmnt!$E:$E,LinkFromIncStmnt!$F:$F,$D$133,LinkFromIncStmnt!$I:$I, $D151,LinkFromIncStmnt!$G:$G, I$130)</f>
        <v>0</v>
      </c>
      <c r="J151" s="111">
        <f>SUMIFS(LinkFromIncStmnt!$E:$E,LinkFromIncStmnt!$F:$F,$D$133,LinkFromIncStmnt!$I:$I, $D151,LinkFromIncStmnt!$G:$G, J$130)</f>
        <v>0</v>
      </c>
      <c r="K151" s="111">
        <f>SUMIFS(LinkFromIncStmnt!$E:$E,LinkFromIncStmnt!$F:$F,$D$133,LinkFromIncStmnt!$I:$I, $D151,LinkFromIncStmnt!$G:$G, K$130)</f>
        <v>0</v>
      </c>
      <c r="L151" s="111">
        <f>SUMIFS(LinkFromIncStmnt!$E:$E,LinkFromIncStmnt!$F:$F,$D$133,LinkFromIncStmnt!$I:$I, $D151,LinkFromIncStmnt!$G:$G, L$130)</f>
        <v>0</v>
      </c>
      <c r="M151" s="111">
        <f>SUMIFS(LinkFromIncStmnt!$E:$E,LinkFromIncStmnt!$F:$F,$D$133,LinkFromIncStmnt!$I:$I, $D151,LinkFromIncStmnt!$G:$G, M$130)</f>
        <v>0</v>
      </c>
      <c r="N151" s="111">
        <f>SUMIFS(LinkFromIncStmnt!$E:$E,LinkFromIncStmnt!$F:$F,$D$133,LinkFromIncStmnt!$I:$I, $D151,LinkFromIncStmnt!$G:$G, N$130)</f>
        <v>0</v>
      </c>
      <c r="O151" s="111">
        <f>SUMIFS(LinkFromIncStmnt!$E:$E,LinkFromIncStmnt!$F:$F,$D$133,LinkFromIncStmnt!$I:$I, $D151,LinkFromIncStmnt!$G:$G, O$130)</f>
        <v>0</v>
      </c>
      <c r="P151" s="111">
        <f>SUMIFS(LinkFromIncStmnt!$E:$E,LinkFromIncStmnt!$F:$F,$D$133,LinkFromIncStmnt!$I:$I, $D151,LinkFromIncStmnt!$G:$G, P$130)</f>
        <v>0</v>
      </c>
      <c r="Q151" s="111">
        <f>SUMIFS(LinkFromIncStmnt!$E:$E,LinkFromIncStmnt!$F:$F,$D$133,LinkFromIncStmnt!$I:$I, $D151,LinkFromIncStmnt!$G:$G, Q$130)</f>
        <v>0</v>
      </c>
      <c r="R151" s="111">
        <f>SUMIFS(LinkFromIncStmnt!$E:$E,LinkFromIncStmnt!$F:$F,$D$133,LinkFromIncStmnt!$I:$I, $D151,LinkFromIncStmnt!$G:$G, R$130)</f>
        <v>0</v>
      </c>
      <c r="S151" s="111">
        <f>SUMIFS(LinkFromIncStmnt!$E:$E,LinkFromIncStmnt!$F:$F,$D$133,LinkFromIncStmnt!$I:$I, $D151,LinkFromIncStmnt!$G:$G, S$130)</f>
        <v>0</v>
      </c>
      <c r="T151" s="111">
        <f>SUMIFS(LinkFromIncStmnt!$E:$E,LinkFromIncStmnt!$F:$F,$D$133,LinkFromIncStmnt!$I:$I, $D151,LinkFromIncStmnt!$G:$G, T$130)</f>
        <v>0</v>
      </c>
      <c r="U151" s="111">
        <f>SUMIFS(LinkFromIncStmnt!$E:$E,LinkFromIncStmnt!$F:$F,$D$133,LinkFromIncStmnt!$I:$I, $D151,LinkFromIncStmnt!$G:$G, U$130)</f>
        <v>245741.16</v>
      </c>
      <c r="V151" s="111">
        <f t="shared" si="6"/>
        <v>0</v>
      </c>
      <c r="W151" s="111"/>
    </row>
    <row r="152" spans="2:23" x14ac:dyDescent="0.2">
      <c r="B152" s="132"/>
      <c r="D152" s="39" t="s">
        <v>401</v>
      </c>
      <c r="F152" s="111">
        <f>SUMIFS(LinkFromIncStmnt!$E:$E,LinkFromIncStmnt!$F:$F,$D$133,LinkFromIncStmnt!$I:$I, $D152)</f>
        <v>827293.38</v>
      </c>
      <c r="G152" s="124"/>
      <c r="H152" s="111">
        <f>SUMIFS(LinkFromIncStmnt!$E:$E,LinkFromIncStmnt!$F:$F,$D$133,LinkFromIncStmnt!$I:$I, $D152,LinkFromIncStmnt!$G:$G, H$130)</f>
        <v>0</v>
      </c>
      <c r="I152" s="111">
        <f>SUMIFS(LinkFromIncStmnt!$E:$E,LinkFromIncStmnt!$F:$F,$D$133,LinkFromIncStmnt!$I:$I, $D152,LinkFromIncStmnt!$G:$G, I$130)</f>
        <v>9285.82</v>
      </c>
      <c r="J152" s="111">
        <f>SUMIFS(LinkFromIncStmnt!$E:$E,LinkFromIncStmnt!$F:$F,$D$133,LinkFromIncStmnt!$I:$I, $D152,LinkFromIncStmnt!$G:$G, J$130)</f>
        <v>314767.18999999994</v>
      </c>
      <c r="K152" s="111">
        <f>SUMIFS(LinkFromIncStmnt!$E:$E,LinkFromIncStmnt!$F:$F,$D$133,LinkFromIncStmnt!$I:$I, $D152,LinkFromIncStmnt!$G:$G, K$130)</f>
        <v>8322.9500000000007</v>
      </c>
      <c r="L152" s="111">
        <f>SUMIFS(LinkFromIncStmnt!$E:$E,LinkFromIncStmnt!$F:$F,$D$133,LinkFromIncStmnt!$I:$I, $D152,LinkFromIncStmnt!$G:$G, L$130)</f>
        <v>314852.87</v>
      </c>
      <c r="M152" s="111">
        <f>SUMIFS(LinkFromIncStmnt!$E:$E,LinkFromIncStmnt!$F:$F,$D$133,LinkFromIncStmnt!$I:$I, $D152,LinkFromIncStmnt!$G:$G, M$130)</f>
        <v>0</v>
      </c>
      <c r="N152" s="111">
        <f>SUMIFS(LinkFromIncStmnt!$E:$E,LinkFromIncStmnt!$F:$F,$D$133,LinkFromIncStmnt!$I:$I, $D152,LinkFromIncStmnt!$G:$G, N$130)</f>
        <v>0</v>
      </c>
      <c r="O152" s="111">
        <f>SUMIFS(LinkFromIncStmnt!$E:$E,LinkFromIncStmnt!$F:$F,$D$133,LinkFromIncStmnt!$I:$I, $D152,LinkFromIncStmnt!$G:$G, O$130)</f>
        <v>0</v>
      </c>
      <c r="P152" s="111">
        <f>SUMIFS(LinkFromIncStmnt!$E:$E,LinkFromIncStmnt!$F:$F,$D$133,LinkFromIncStmnt!$I:$I, $D152,LinkFromIncStmnt!$G:$G, P$130)</f>
        <v>0</v>
      </c>
      <c r="Q152" s="111">
        <f>SUMIFS(LinkFromIncStmnt!$E:$E,LinkFromIncStmnt!$F:$F,$D$133,LinkFromIncStmnt!$I:$I, $D152,LinkFromIncStmnt!$G:$G, Q$130)</f>
        <v>0</v>
      </c>
      <c r="R152" s="111">
        <f>SUMIFS(LinkFromIncStmnt!$E:$E,LinkFromIncStmnt!$F:$F,$D$133,LinkFromIncStmnt!$I:$I, $D152,LinkFromIncStmnt!$G:$G, R$130)</f>
        <v>0</v>
      </c>
      <c r="S152" s="111">
        <f>SUMIFS(LinkFromIncStmnt!$E:$E,LinkFromIncStmnt!$F:$F,$D$133,LinkFromIncStmnt!$I:$I, $D152,LinkFromIncStmnt!$G:$G, S$130)</f>
        <v>0</v>
      </c>
      <c r="T152" s="111">
        <f>SUMIFS(LinkFromIncStmnt!$E:$E,LinkFromIncStmnt!$F:$F,$D$133,LinkFromIncStmnt!$I:$I, $D152,LinkFromIncStmnt!$G:$G, T$130)</f>
        <v>0</v>
      </c>
      <c r="U152" s="111">
        <f>SUMIFS(LinkFromIncStmnt!$E:$E,LinkFromIncStmnt!$F:$F,$D$133,LinkFromIncStmnt!$I:$I, $D152,LinkFromIncStmnt!$G:$G, U$130)</f>
        <v>180064.55000000002</v>
      </c>
      <c r="V152" s="111">
        <f t="shared" si="6"/>
        <v>0</v>
      </c>
      <c r="W152" s="111"/>
    </row>
    <row r="153" spans="2:23" x14ac:dyDescent="0.2">
      <c r="B153" s="132"/>
      <c r="D153" s="39" t="s">
        <v>62</v>
      </c>
      <c r="F153" s="111">
        <f>SUMIFS(LinkFromIncStmnt!$E:$E,LinkFromIncStmnt!$F:$F,$D$133,LinkFromIncStmnt!$I:$I, $D153)</f>
        <v>94539.81</v>
      </c>
      <c r="G153" s="124"/>
      <c r="H153" s="111">
        <f>SUMIFS(LinkFromIncStmnt!$E:$E,LinkFromIncStmnt!$F:$F,$D$133,LinkFromIncStmnt!$I:$I, $D153,LinkFromIncStmnt!$G:$G, H$130)</f>
        <v>0</v>
      </c>
      <c r="I153" s="111">
        <f>SUMIFS(LinkFromIncStmnt!$E:$E,LinkFromIncStmnt!$F:$F,$D$133,LinkFromIncStmnt!$I:$I, $D153,LinkFromIncStmnt!$G:$G, I$130)</f>
        <v>40426.61</v>
      </c>
      <c r="J153" s="111">
        <f>SUMIFS(LinkFromIncStmnt!$E:$E,LinkFromIncStmnt!$F:$F,$D$133,LinkFromIncStmnt!$I:$I, $D153,LinkFromIncStmnt!$G:$G, J$130)</f>
        <v>16181.35</v>
      </c>
      <c r="K153" s="111">
        <f>SUMIFS(LinkFromIncStmnt!$E:$E,LinkFromIncStmnt!$F:$F,$D$133,LinkFromIncStmnt!$I:$I, $D153,LinkFromIncStmnt!$G:$G, K$130)</f>
        <v>0</v>
      </c>
      <c r="L153" s="111">
        <f>SUMIFS(LinkFromIncStmnt!$E:$E,LinkFromIncStmnt!$F:$F,$D$133,LinkFromIncStmnt!$I:$I, $D153,LinkFromIncStmnt!$G:$G, L$130)</f>
        <v>23512.67</v>
      </c>
      <c r="M153" s="111">
        <f>SUMIFS(LinkFromIncStmnt!$E:$E,LinkFromIncStmnt!$F:$F,$D$133,LinkFromIncStmnt!$I:$I, $D153,LinkFromIncStmnt!$G:$G, M$130)</f>
        <v>0</v>
      </c>
      <c r="N153" s="111">
        <f>SUMIFS(LinkFromIncStmnt!$E:$E,LinkFromIncStmnt!$F:$F,$D$133,LinkFromIncStmnt!$I:$I, $D153,LinkFromIncStmnt!$G:$G, N$130)</f>
        <v>0</v>
      </c>
      <c r="O153" s="111">
        <f>SUMIFS(LinkFromIncStmnt!$E:$E,LinkFromIncStmnt!$F:$F,$D$133,LinkFromIncStmnt!$I:$I, $D153,LinkFromIncStmnt!$G:$G, O$130)</f>
        <v>0</v>
      </c>
      <c r="P153" s="111">
        <f>SUMIFS(LinkFromIncStmnt!$E:$E,LinkFromIncStmnt!$F:$F,$D$133,LinkFromIncStmnt!$I:$I, $D153,LinkFromIncStmnt!$G:$G, P$130)</f>
        <v>0</v>
      </c>
      <c r="Q153" s="111">
        <f>SUMIFS(LinkFromIncStmnt!$E:$E,LinkFromIncStmnt!$F:$F,$D$133,LinkFromIncStmnt!$I:$I, $D153,LinkFromIncStmnt!$G:$G, Q$130)</f>
        <v>0</v>
      </c>
      <c r="R153" s="111">
        <f>SUMIFS(LinkFromIncStmnt!$E:$E,LinkFromIncStmnt!$F:$F,$D$133,LinkFromIncStmnt!$I:$I, $D153,LinkFromIncStmnt!$G:$G, R$130)</f>
        <v>0</v>
      </c>
      <c r="S153" s="111">
        <f>SUMIFS(LinkFromIncStmnt!$E:$E,LinkFromIncStmnt!$F:$F,$D$133,LinkFromIncStmnt!$I:$I, $D153,LinkFromIncStmnt!$G:$G, S$130)</f>
        <v>0</v>
      </c>
      <c r="T153" s="111">
        <f>SUMIFS(LinkFromIncStmnt!$E:$E,LinkFromIncStmnt!$F:$F,$D$133,LinkFromIncStmnt!$I:$I, $D153,LinkFromIncStmnt!$G:$G, T$130)</f>
        <v>0</v>
      </c>
      <c r="U153" s="111">
        <f>SUMIFS(LinkFromIncStmnt!$E:$E,LinkFromIncStmnt!$F:$F,$D$133,LinkFromIncStmnt!$I:$I, $D153,LinkFromIncStmnt!$G:$G, U$130)</f>
        <v>14419.18</v>
      </c>
      <c r="V153" s="111">
        <f t="shared" si="6"/>
        <v>0</v>
      </c>
      <c r="W153" s="111"/>
    </row>
    <row r="154" spans="2:23" x14ac:dyDescent="0.2">
      <c r="B154" s="132"/>
      <c r="D154" s="39" t="s">
        <v>63</v>
      </c>
      <c r="F154" s="111">
        <f>SUMIFS(LinkFromIncStmnt!$E:$E,LinkFromIncStmnt!$F:$F,$D$133,LinkFromIncStmnt!$I:$I, $D154)</f>
        <v>610765.07000000007</v>
      </c>
      <c r="H154" s="111">
        <f>SUMIFS(LinkFromIncStmnt!$E:$E,LinkFromIncStmnt!$F:$F,$D$133,LinkFromIncStmnt!$I:$I, $D154,LinkFromIncStmnt!$G:$G, H$130)</f>
        <v>0</v>
      </c>
      <c r="I154" s="111">
        <f>SUMIFS(LinkFromIncStmnt!$E:$E,LinkFromIncStmnt!$F:$F,$D$133,LinkFromIncStmnt!$I:$I, $D154,LinkFromIncStmnt!$G:$G, I$130)</f>
        <v>0</v>
      </c>
      <c r="J154" s="111">
        <f>SUMIFS(LinkFromIncStmnt!$E:$E,LinkFromIncStmnt!$F:$F,$D$133,LinkFromIncStmnt!$I:$I, $D154,LinkFromIncStmnt!$G:$G, J$130)</f>
        <v>785.14</v>
      </c>
      <c r="K154" s="111">
        <f>SUMIFS(LinkFromIncStmnt!$E:$E,LinkFromIncStmnt!$F:$F,$D$133,LinkFromIncStmnt!$I:$I, $D154,LinkFromIncStmnt!$G:$G, K$130)</f>
        <v>0</v>
      </c>
      <c r="L154" s="111">
        <f>SUMIFS(LinkFromIncStmnt!$E:$E,LinkFromIncStmnt!$F:$F,$D$133,LinkFromIncStmnt!$I:$I, $D154,LinkFromIncStmnt!$G:$G, L$130)</f>
        <v>0</v>
      </c>
      <c r="M154" s="111">
        <f>SUMIFS(LinkFromIncStmnt!$E:$E,LinkFromIncStmnt!$F:$F,$D$133,LinkFromIncStmnt!$I:$I, $D154,LinkFromIncStmnt!$G:$G, M$130)</f>
        <v>0</v>
      </c>
      <c r="N154" s="111">
        <f>SUMIFS(LinkFromIncStmnt!$E:$E,LinkFromIncStmnt!$F:$F,$D$133,LinkFromIncStmnt!$I:$I, $D154,LinkFromIncStmnt!$G:$G, N$130)</f>
        <v>0</v>
      </c>
      <c r="O154" s="111">
        <f>SUMIFS(LinkFromIncStmnt!$E:$E,LinkFromIncStmnt!$F:$F,$D$133,LinkFromIncStmnt!$I:$I, $D154,LinkFromIncStmnt!$G:$G, O$130)</f>
        <v>0</v>
      </c>
      <c r="P154" s="111">
        <f>SUMIFS(LinkFromIncStmnt!$E:$E,LinkFromIncStmnt!$F:$F,$D$133,LinkFromIncStmnt!$I:$I, $D154,LinkFromIncStmnt!$G:$G, P$130)</f>
        <v>0</v>
      </c>
      <c r="Q154" s="111">
        <f>SUMIFS(LinkFromIncStmnt!$E:$E,LinkFromIncStmnt!$F:$F,$D$133,LinkFromIncStmnt!$I:$I, $D154,LinkFromIncStmnt!$G:$G, Q$130)</f>
        <v>0</v>
      </c>
      <c r="R154" s="111">
        <f>SUMIFS(LinkFromIncStmnt!$E:$E,LinkFromIncStmnt!$F:$F,$D$133,LinkFromIncStmnt!$I:$I, $D154,LinkFromIncStmnt!$G:$G, R$130)</f>
        <v>0</v>
      </c>
      <c r="S154" s="111">
        <f>SUMIFS(LinkFromIncStmnt!$E:$E,LinkFromIncStmnt!$F:$F,$D$133,LinkFromIncStmnt!$I:$I, $D154,LinkFromIncStmnt!$G:$G, S$130)</f>
        <v>0</v>
      </c>
      <c r="T154" s="111">
        <f>SUMIFS(LinkFromIncStmnt!$E:$E,LinkFromIncStmnt!$F:$F,$D$133,LinkFromIncStmnt!$I:$I, $D154,LinkFromIncStmnt!$G:$G, T$130)</f>
        <v>0</v>
      </c>
      <c r="U154" s="111">
        <f>SUMIFS(LinkFromIncStmnt!$E:$E,LinkFromIncStmnt!$F:$F,$D$133,LinkFromIncStmnt!$I:$I, $D154,LinkFromIncStmnt!$G:$G, U$130)</f>
        <v>609979.93000000005</v>
      </c>
      <c r="V154" s="111">
        <f t="shared" si="6"/>
        <v>0</v>
      </c>
      <c r="W154" s="111"/>
    </row>
    <row r="155" spans="2:23" x14ac:dyDescent="0.2">
      <c r="B155" s="132"/>
      <c r="D155" s="39" t="s">
        <v>402</v>
      </c>
      <c r="F155" s="111">
        <f>SUMIFS(LinkFromIncStmnt!$E:$E,LinkFromIncStmnt!$F:$F,$D$133,LinkFromIncStmnt!$I:$I, $D155)</f>
        <v>995944</v>
      </c>
      <c r="H155" s="111">
        <f>SUMIFS(LinkFromIncStmnt!$E:$E,LinkFromIncStmnt!$F:$F,$D$133,LinkFromIncStmnt!$I:$I, $D155,LinkFromIncStmnt!$G:$G, H$130)</f>
        <v>0</v>
      </c>
      <c r="I155" s="111">
        <f>SUMIFS(LinkFromIncStmnt!$E:$E,LinkFromIncStmnt!$F:$F,$D$133,LinkFromIncStmnt!$I:$I, $D155,LinkFromIncStmnt!$G:$G, I$130)</f>
        <v>0</v>
      </c>
      <c r="J155" s="111">
        <f>SUMIFS(LinkFromIncStmnt!$E:$E,LinkFromIncStmnt!$F:$F,$D$133,LinkFromIncStmnt!$I:$I, $D155,LinkFromIncStmnt!$G:$G, J$130)</f>
        <v>0</v>
      </c>
      <c r="K155" s="111">
        <f>SUMIFS(LinkFromIncStmnt!$E:$E,LinkFromIncStmnt!$F:$F,$D$133,LinkFromIncStmnt!$I:$I, $D155,LinkFromIncStmnt!$G:$G, K$130)</f>
        <v>0</v>
      </c>
      <c r="L155" s="111">
        <f>SUMIFS(LinkFromIncStmnt!$E:$E,LinkFromIncStmnt!$F:$F,$D$133,LinkFromIncStmnt!$I:$I, $D155,LinkFromIncStmnt!$G:$G, L$130)</f>
        <v>0</v>
      </c>
      <c r="M155" s="111">
        <f>SUMIFS(LinkFromIncStmnt!$E:$E,LinkFromIncStmnt!$F:$F,$D$133,LinkFromIncStmnt!$I:$I, $D155,LinkFromIncStmnt!$G:$G, M$130)</f>
        <v>0</v>
      </c>
      <c r="N155" s="111">
        <f>SUMIFS(LinkFromIncStmnt!$E:$E,LinkFromIncStmnt!$F:$F,$D$133,LinkFromIncStmnt!$I:$I, $D155,LinkFromIncStmnt!$G:$G, N$130)</f>
        <v>0</v>
      </c>
      <c r="O155" s="111">
        <f>SUMIFS(LinkFromIncStmnt!$E:$E,LinkFromIncStmnt!$F:$F,$D$133,LinkFromIncStmnt!$I:$I, $D155,LinkFromIncStmnt!$G:$G, O$130)</f>
        <v>0</v>
      </c>
      <c r="P155" s="111">
        <f>SUMIFS(LinkFromIncStmnt!$E:$E,LinkFromIncStmnt!$F:$F,$D$133,LinkFromIncStmnt!$I:$I, $D155,LinkFromIncStmnt!$G:$G, P$130)</f>
        <v>0</v>
      </c>
      <c r="Q155" s="111">
        <f>SUMIFS(LinkFromIncStmnt!$E:$E,LinkFromIncStmnt!$F:$F,$D$133,LinkFromIncStmnt!$I:$I, $D155,LinkFromIncStmnt!$G:$G, Q$130)</f>
        <v>0</v>
      </c>
      <c r="R155" s="111">
        <f>SUMIFS(LinkFromIncStmnt!$E:$E,LinkFromIncStmnt!$F:$F,$D$133,LinkFromIncStmnt!$I:$I, $D155,LinkFromIncStmnt!$G:$G, R$130)</f>
        <v>0</v>
      </c>
      <c r="S155" s="111">
        <f>SUMIFS(LinkFromIncStmnt!$E:$E,LinkFromIncStmnt!$F:$F,$D$133,LinkFromIncStmnt!$I:$I, $D155,LinkFromIncStmnt!$G:$G, S$130)</f>
        <v>0</v>
      </c>
      <c r="T155" s="111">
        <f>SUMIFS(LinkFromIncStmnt!$E:$E,LinkFromIncStmnt!$F:$F,$D$133,LinkFromIncStmnt!$I:$I, $D155,LinkFromIncStmnt!$G:$G, T$130)</f>
        <v>995944</v>
      </c>
      <c r="U155" s="111">
        <f>SUMIFS(LinkFromIncStmnt!$E:$E,LinkFromIncStmnt!$F:$F,$D$133,LinkFromIncStmnt!$I:$I, $D155,LinkFromIncStmnt!$G:$G, U$130)</f>
        <v>0</v>
      </c>
      <c r="V155" s="111">
        <f t="shared" si="6"/>
        <v>0</v>
      </c>
      <c r="W155" s="111"/>
    </row>
    <row r="156" spans="2:23" x14ac:dyDescent="0.2">
      <c r="B156" s="132"/>
      <c r="D156" s="39" t="s">
        <v>403</v>
      </c>
      <c r="F156" s="111">
        <f>SUMIFS(LinkFromIncStmnt!$E:$E,LinkFromIncStmnt!$F:$F,$D$133,LinkFromIncStmnt!$I:$I, $D156)</f>
        <v>239558.95</v>
      </c>
      <c r="H156" s="111">
        <f>SUMIFS(LinkFromIncStmnt!$E:$E,LinkFromIncStmnt!$F:$F,$D$133,LinkFromIncStmnt!$I:$I, $D156,LinkFromIncStmnt!$G:$G, H$130)</f>
        <v>0</v>
      </c>
      <c r="I156" s="111">
        <f>SUMIFS(LinkFromIncStmnt!$E:$E,LinkFromIncStmnt!$F:$F,$D$133,LinkFromIncStmnt!$I:$I, $D156,LinkFromIncStmnt!$G:$G, I$130)</f>
        <v>0</v>
      </c>
      <c r="J156" s="111">
        <f>SUMIFS(LinkFromIncStmnt!$E:$E,LinkFromIncStmnt!$F:$F,$D$133,LinkFromIncStmnt!$I:$I, $D156,LinkFromIncStmnt!$G:$G, J$130)</f>
        <v>0</v>
      </c>
      <c r="K156" s="111">
        <f>SUMIFS(LinkFromIncStmnt!$E:$E,LinkFromIncStmnt!$F:$F,$D$133,LinkFromIncStmnt!$I:$I, $D156,LinkFromIncStmnt!$G:$G, K$130)</f>
        <v>0</v>
      </c>
      <c r="L156" s="111">
        <f>SUMIFS(LinkFromIncStmnt!$E:$E,LinkFromIncStmnt!$F:$F,$D$133,LinkFromIncStmnt!$I:$I, $D156,LinkFromIncStmnt!$G:$G, L$130)</f>
        <v>0</v>
      </c>
      <c r="M156" s="111">
        <f>SUMIFS(LinkFromIncStmnt!$E:$E,LinkFromIncStmnt!$F:$F,$D$133,LinkFromIncStmnt!$I:$I, $D156,LinkFromIncStmnt!$G:$G, M$130)</f>
        <v>0</v>
      </c>
      <c r="N156" s="111">
        <f>SUMIFS(LinkFromIncStmnt!$E:$E,LinkFromIncStmnt!$F:$F,$D$133,LinkFromIncStmnt!$I:$I, $D156,LinkFromIncStmnt!$G:$G, N$130)</f>
        <v>0</v>
      </c>
      <c r="O156" s="111">
        <f>SUMIFS(LinkFromIncStmnt!$E:$E,LinkFromIncStmnt!$F:$F,$D$133,LinkFromIncStmnt!$I:$I, $D156,LinkFromIncStmnt!$G:$G, O$130)</f>
        <v>0</v>
      </c>
      <c r="P156" s="111">
        <f>SUMIFS(LinkFromIncStmnt!$E:$E,LinkFromIncStmnt!$F:$F,$D$133,LinkFromIncStmnt!$I:$I, $D156,LinkFromIncStmnt!$G:$G, P$130)</f>
        <v>0</v>
      </c>
      <c r="Q156" s="111">
        <f>SUMIFS(LinkFromIncStmnt!$E:$E,LinkFromIncStmnt!$F:$F,$D$133,LinkFromIncStmnt!$I:$I, $D156,LinkFromIncStmnt!$G:$G, Q$130)</f>
        <v>0</v>
      </c>
      <c r="R156" s="111">
        <f>SUMIFS(LinkFromIncStmnt!$E:$E,LinkFromIncStmnt!$F:$F,$D$133,LinkFromIncStmnt!$I:$I, $D156,LinkFromIncStmnt!$G:$G, R$130)</f>
        <v>0</v>
      </c>
      <c r="S156" s="111">
        <f>SUMIFS(LinkFromIncStmnt!$E:$E,LinkFromIncStmnt!$F:$F,$D$133,LinkFromIncStmnt!$I:$I, $D156,LinkFromIncStmnt!$G:$G, S$130)</f>
        <v>0</v>
      </c>
      <c r="T156" s="111">
        <f>SUMIFS(LinkFromIncStmnt!$E:$E,LinkFromIncStmnt!$F:$F,$D$133,LinkFromIncStmnt!$I:$I, $D156,LinkFromIncStmnt!$G:$G, T$130)</f>
        <v>239558.95</v>
      </c>
      <c r="U156" s="111">
        <f>SUMIFS(LinkFromIncStmnt!$E:$E,LinkFromIncStmnt!$F:$F,$D$133,LinkFromIncStmnt!$I:$I, $D156,LinkFromIncStmnt!$G:$G, U$130)</f>
        <v>0</v>
      </c>
      <c r="V156" s="111">
        <f t="shared" si="6"/>
        <v>0</v>
      </c>
      <c r="W156" s="111"/>
    </row>
    <row r="157" spans="2:23" x14ac:dyDescent="0.2">
      <c r="B157" s="132"/>
      <c r="D157" s="39" t="s">
        <v>404</v>
      </c>
      <c r="F157" s="111">
        <f>SUMIFS(LinkFromIncStmnt!$E:$E,LinkFromIncStmnt!$F:$F,$D$133,LinkFromIncStmnt!$I:$I, $D157)</f>
        <v>714680.76</v>
      </c>
      <c r="H157" s="111">
        <f>SUMIFS(LinkFromIncStmnt!$E:$E,LinkFromIncStmnt!$F:$F,$D$133,LinkFromIncStmnt!$I:$I, $D157,LinkFromIncStmnt!$G:$G, H$130)</f>
        <v>0</v>
      </c>
      <c r="I157" s="111">
        <f>SUMIFS(LinkFromIncStmnt!$E:$E,LinkFromIncStmnt!$F:$F,$D$133,LinkFromIncStmnt!$I:$I, $D157,LinkFromIncStmnt!$G:$G, I$130)</f>
        <v>0</v>
      </c>
      <c r="J157" s="111">
        <f>SUMIFS(LinkFromIncStmnt!$E:$E,LinkFromIncStmnt!$F:$F,$D$133,LinkFromIncStmnt!$I:$I, $D157,LinkFromIncStmnt!$G:$G, J$130)</f>
        <v>0</v>
      </c>
      <c r="K157" s="111">
        <f>SUMIFS(LinkFromIncStmnt!$E:$E,LinkFromIncStmnt!$F:$F,$D$133,LinkFromIncStmnt!$I:$I, $D157,LinkFromIncStmnt!$G:$G, K$130)</f>
        <v>0</v>
      </c>
      <c r="L157" s="111">
        <f>SUMIFS(LinkFromIncStmnt!$E:$E,LinkFromIncStmnt!$F:$F,$D$133,LinkFromIncStmnt!$I:$I, $D157,LinkFromIncStmnt!$G:$G, L$130)</f>
        <v>0</v>
      </c>
      <c r="M157" s="111">
        <f>SUMIFS(LinkFromIncStmnt!$E:$E,LinkFromIncStmnt!$F:$F,$D$133,LinkFromIncStmnt!$I:$I, $D157,LinkFromIncStmnt!$G:$G, M$130)</f>
        <v>0</v>
      </c>
      <c r="N157" s="111">
        <f>SUMIFS(LinkFromIncStmnt!$E:$E,LinkFromIncStmnt!$F:$F,$D$133,LinkFromIncStmnt!$I:$I, $D157,LinkFromIncStmnt!$G:$G, N$130)</f>
        <v>0</v>
      </c>
      <c r="O157" s="111">
        <f>SUMIFS(LinkFromIncStmnt!$E:$E,LinkFromIncStmnt!$F:$F,$D$133,LinkFromIncStmnt!$I:$I, $D157,LinkFromIncStmnt!$G:$G, O$130)</f>
        <v>0</v>
      </c>
      <c r="P157" s="111">
        <f>SUMIFS(LinkFromIncStmnt!$E:$E,LinkFromIncStmnt!$F:$F,$D$133,LinkFromIncStmnt!$I:$I, $D157,LinkFromIncStmnt!$G:$G, P$130)</f>
        <v>0</v>
      </c>
      <c r="Q157" s="111">
        <f>SUMIFS(LinkFromIncStmnt!$E:$E,LinkFromIncStmnt!$F:$F,$D$133,LinkFromIncStmnt!$I:$I, $D157,LinkFromIncStmnt!$G:$G, Q$130)</f>
        <v>0</v>
      </c>
      <c r="R157" s="111">
        <f>SUMIFS(LinkFromIncStmnt!$E:$E,LinkFromIncStmnt!$F:$F,$D$133,LinkFromIncStmnt!$I:$I, $D157,LinkFromIncStmnt!$G:$G, R$130)</f>
        <v>0</v>
      </c>
      <c r="S157" s="111">
        <f>SUMIFS(LinkFromIncStmnt!$E:$E,LinkFromIncStmnt!$F:$F,$D$133,LinkFromIncStmnt!$I:$I, $D157,LinkFromIncStmnt!$G:$G, S$130)</f>
        <v>0</v>
      </c>
      <c r="T157" s="111">
        <f>SUMIFS(LinkFromIncStmnt!$E:$E,LinkFromIncStmnt!$F:$F,$D$133,LinkFromIncStmnt!$I:$I, $D157,LinkFromIncStmnt!$G:$G, T$130)</f>
        <v>0</v>
      </c>
      <c r="U157" s="111">
        <f>SUMIFS(LinkFromIncStmnt!$E:$E,LinkFromIncStmnt!$F:$F,$D$133,LinkFromIncStmnt!$I:$I, $D157,LinkFromIncStmnt!$G:$G, U$130)</f>
        <v>714680.76</v>
      </c>
      <c r="V157" s="111">
        <f t="shared" si="6"/>
        <v>0</v>
      </c>
      <c r="W157" s="111"/>
    </row>
    <row r="158" spans="2:23" x14ac:dyDescent="0.2">
      <c r="B158" s="132"/>
      <c r="D158" s="39" t="s">
        <v>405</v>
      </c>
      <c r="F158" s="111">
        <f>SUMIFS(LinkFromIncStmnt!$E:$E,LinkFromIncStmnt!$F:$F,$D$133,LinkFromIncStmnt!$I:$I, $D158)</f>
        <v>2859882.04</v>
      </c>
      <c r="H158" s="111">
        <f>SUMIFS(LinkFromIncStmnt!$E:$E,LinkFromIncStmnt!$F:$F,$D$133,LinkFromIncStmnt!$I:$I, $D158,LinkFromIncStmnt!$G:$G, H$130)</f>
        <v>0</v>
      </c>
      <c r="I158" s="111">
        <f>SUMIFS(LinkFromIncStmnt!$E:$E,LinkFromIncStmnt!$F:$F,$D$133,LinkFromIncStmnt!$I:$I, $D158,LinkFromIncStmnt!$G:$G, I$130)</f>
        <v>0</v>
      </c>
      <c r="J158" s="111">
        <f>SUMIFS(LinkFromIncStmnt!$E:$E,LinkFromIncStmnt!$F:$F,$D$133,LinkFromIncStmnt!$I:$I, $D158,LinkFromIncStmnt!$G:$G, J$130)</f>
        <v>0</v>
      </c>
      <c r="K158" s="111">
        <f>SUMIFS(LinkFromIncStmnt!$E:$E,LinkFromIncStmnt!$F:$F,$D$133,LinkFromIncStmnt!$I:$I, $D158,LinkFromIncStmnt!$G:$G, K$130)</f>
        <v>0</v>
      </c>
      <c r="L158" s="111">
        <f>SUMIFS(LinkFromIncStmnt!$E:$E,LinkFromIncStmnt!$F:$F,$D$133,LinkFromIncStmnt!$I:$I, $D158,LinkFromIncStmnt!$G:$G, L$130)</f>
        <v>0</v>
      </c>
      <c r="M158" s="111">
        <f>SUMIFS(LinkFromIncStmnt!$E:$E,LinkFromIncStmnt!$F:$F,$D$133,LinkFromIncStmnt!$I:$I, $D158,LinkFromIncStmnt!$G:$G, M$130)</f>
        <v>0</v>
      </c>
      <c r="N158" s="111">
        <f>SUMIFS(LinkFromIncStmnt!$E:$E,LinkFromIncStmnt!$F:$F,$D$133,LinkFromIncStmnt!$I:$I, $D158,LinkFromIncStmnt!$G:$G, N$130)</f>
        <v>0</v>
      </c>
      <c r="O158" s="111">
        <f>SUMIFS(LinkFromIncStmnt!$E:$E,LinkFromIncStmnt!$F:$F,$D$133,LinkFromIncStmnt!$I:$I, $D158,LinkFromIncStmnt!$G:$G, O$130)</f>
        <v>0</v>
      </c>
      <c r="P158" s="111">
        <f>SUMIFS(LinkFromIncStmnt!$E:$E,LinkFromIncStmnt!$F:$F,$D$133,LinkFromIncStmnt!$I:$I, $D158,LinkFromIncStmnt!$G:$G, P$130)</f>
        <v>0</v>
      </c>
      <c r="Q158" s="111">
        <f>SUMIFS(LinkFromIncStmnt!$E:$E,LinkFromIncStmnt!$F:$F,$D$133,LinkFromIncStmnt!$I:$I, $D158,LinkFromIncStmnt!$G:$G, Q$130)</f>
        <v>0</v>
      </c>
      <c r="R158" s="111">
        <f>SUMIFS(LinkFromIncStmnt!$E:$E,LinkFromIncStmnt!$F:$F,$D$133,LinkFromIncStmnt!$I:$I, $D158,LinkFromIncStmnt!$G:$G, R$130)</f>
        <v>0</v>
      </c>
      <c r="S158" s="111">
        <f>SUMIFS(LinkFromIncStmnt!$E:$E,LinkFromIncStmnt!$F:$F,$D$133,LinkFromIncStmnt!$I:$I, $D158,LinkFromIncStmnt!$G:$G, S$130)</f>
        <v>0</v>
      </c>
      <c r="T158" s="111">
        <f>SUMIFS(LinkFromIncStmnt!$E:$E,LinkFromIncStmnt!$F:$F,$D$133,LinkFromIncStmnt!$I:$I, $D158,LinkFromIncStmnt!$G:$G, T$130)</f>
        <v>0</v>
      </c>
      <c r="U158" s="111">
        <f>SUMIFS(LinkFromIncStmnt!$E:$E,LinkFromIncStmnt!$F:$F,$D$133,LinkFromIncStmnt!$I:$I, $D158,LinkFromIncStmnt!$G:$G, U$130)</f>
        <v>2859882.04</v>
      </c>
      <c r="V158" s="111">
        <f t="shared" si="6"/>
        <v>0</v>
      </c>
      <c r="W158" s="111"/>
    </row>
    <row r="159" spans="2:23" x14ac:dyDescent="0.2">
      <c r="B159" s="132"/>
      <c r="D159" s="39" t="s">
        <v>66</v>
      </c>
      <c r="F159" s="111">
        <f>SUMIFS(LinkFromIncStmnt!$E:$E,LinkFromIncStmnt!$F:$F,$D$133,LinkFromIncStmnt!$I:$I, $D159)</f>
        <v>0</v>
      </c>
      <c r="H159" s="111">
        <f>SUMIFS(LinkFromIncStmnt!$E:$E,LinkFromIncStmnt!$F:$F,$D$133,LinkFromIncStmnt!$I:$I, $D159,LinkFromIncStmnt!$G:$G, H$130)</f>
        <v>0</v>
      </c>
      <c r="I159" s="111">
        <f>SUMIFS(LinkFromIncStmnt!$E:$E,LinkFromIncStmnt!$F:$F,$D$133,LinkFromIncStmnt!$I:$I, $D159,LinkFromIncStmnt!$G:$G, I$130)</f>
        <v>0</v>
      </c>
      <c r="J159" s="111">
        <f>SUMIFS(LinkFromIncStmnt!$E:$E,LinkFromIncStmnt!$F:$F,$D$133,LinkFromIncStmnt!$I:$I, $D159,LinkFromIncStmnt!$G:$G, J$130)</f>
        <v>0</v>
      </c>
      <c r="K159" s="111">
        <f>SUMIFS(LinkFromIncStmnt!$E:$E,LinkFromIncStmnt!$F:$F,$D$133,LinkFromIncStmnt!$I:$I, $D159,LinkFromIncStmnt!$G:$G, K$130)</f>
        <v>0</v>
      </c>
      <c r="L159" s="111">
        <f>SUMIFS(LinkFromIncStmnt!$E:$E,LinkFromIncStmnt!$F:$F,$D$133,LinkFromIncStmnt!$I:$I, $D159,LinkFromIncStmnt!$G:$G, L$130)</f>
        <v>0</v>
      </c>
      <c r="M159" s="111">
        <f>SUMIFS(LinkFromIncStmnt!$E:$E,LinkFromIncStmnt!$F:$F,$D$133,LinkFromIncStmnt!$I:$I, $D159,LinkFromIncStmnt!$G:$G, M$130)</f>
        <v>0</v>
      </c>
      <c r="N159" s="111">
        <f>SUMIFS(LinkFromIncStmnt!$E:$E,LinkFromIncStmnt!$F:$F,$D$133,LinkFromIncStmnt!$I:$I, $D159,LinkFromIncStmnt!$G:$G, N$130)</f>
        <v>0</v>
      </c>
      <c r="O159" s="111">
        <f>SUMIFS(LinkFromIncStmnt!$E:$E,LinkFromIncStmnt!$F:$F,$D$133,LinkFromIncStmnt!$I:$I, $D159,LinkFromIncStmnt!$G:$G, O$130)</f>
        <v>0</v>
      </c>
      <c r="P159" s="111">
        <f>SUMIFS(LinkFromIncStmnt!$E:$E,LinkFromIncStmnt!$F:$F,$D$133,LinkFromIncStmnt!$I:$I, $D159,LinkFromIncStmnt!$G:$G, P$130)</f>
        <v>0</v>
      </c>
      <c r="Q159" s="111">
        <f>SUMIFS(LinkFromIncStmnt!$E:$E,LinkFromIncStmnt!$F:$F,$D$133,LinkFromIncStmnt!$I:$I, $D159,LinkFromIncStmnt!$G:$G, Q$130)</f>
        <v>0</v>
      </c>
      <c r="R159" s="111">
        <f>SUMIFS(LinkFromIncStmnt!$E:$E,LinkFromIncStmnt!$F:$F,$D$133,LinkFromIncStmnt!$I:$I, $D159,LinkFromIncStmnt!$G:$G, R$130)</f>
        <v>0</v>
      </c>
      <c r="S159" s="111">
        <f>SUMIFS(LinkFromIncStmnt!$E:$E,LinkFromIncStmnt!$F:$F,$D$133,LinkFromIncStmnt!$I:$I, $D159,LinkFromIncStmnt!$G:$G, S$130)</f>
        <v>0</v>
      </c>
      <c r="T159" s="111">
        <f>SUMIFS(LinkFromIncStmnt!$E:$E,LinkFromIncStmnt!$F:$F,$D$133,LinkFromIncStmnt!$I:$I, $D159,LinkFromIncStmnt!$G:$G, T$130)</f>
        <v>0</v>
      </c>
      <c r="U159" s="111">
        <f>SUMIFS(LinkFromIncStmnt!$E:$E,LinkFromIncStmnt!$F:$F,$D$133,LinkFromIncStmnt!$I:$I, $D159,LinkFromIncStmnt!$G:$G, U$130)</f>
        <v>0</v>
      </c>
      <c r="V159" s="111">
        <f t="shared" si="6"/>
        <v>0</v>
      </c>
      <c r="W159" s="111"/>
    </row>
    <row r="160" spans="2:23" x14ac:dyDescent="0.2">
      <c r="F160" s="111"/>
      <c r="H160" s="111"/>
      <c r="I160" s="111"/>
      <c r="J160" s="111"/>
      <c r="K160" s="111"/>
      <c r="L160" s="111"/>
      <c r="M160" s="111"/>
      <c r="N160" s="111"/>
      <c r="O160" s="111"/>
      <c r="P160" s="111"/>
      <c r="Q160" s="111"/>
      <c r="R160" s="111"/>
      <c r="S160" s="111"/>
      <c r="T160" s="111"/>
      <c r="U160" s="111"/>
      <c r="V160" s="111">
        <f t="shared" si="6"/>
        <v>0</v>
      </c>
      <c r="W160" s="111"/>
    </row>
    <row r="161" spans="2:23" ht="13.5" thickBot="1" x14ac:dyDescent="0.25">
      <c r="D161" s="119" t="s">
        <v>406</v>
      </c>
      <c r="F161" s="125">
        <f>SUM(F134:F160)</f>
        <v>52868499.873489939</v>
      </c>
      <c r="G161" s="68"/>
      <c r="H161" s="125">
        <f t="shared" ref="H161:U161" si="7">SUM(H134:H160)</f>
        <v>0</v>
      </c>
      <c r="I161" s="125">
        <f t="shared" si="7"/>
        <v>2050676.0795792148</v>
      </c>
      <c r="J161" s="125">
        <f t="shared" si="7"/>
        <v>20199007.23993656</v>
      </c>
      <c r="K161" s="125">
        <f t="shared" si="7"/>
        <v>705420.57</v>
      </c>
      <c r="L161" s="125">
        <f t="shared" si="7"/>
        <v>3128785.5628824485</v>
      </c>
      <c r="M161" s="125">
        <f t="shared" si="7"/>
        <v>358899.32017602678</v>
      </c>
      <c r="N161" s="125">
        <f t="shared" si="7"/>
        <v>0</v>
      </c>
      <c r="O161" s="125">
        <f t="shared" si="7"/>
        <v>0</v>
      </c>
      <c r="P161" s="125">
        <f t="shared" si="7"/>
        <v>0</v>
      </c>
      <c r="Q161" s="125">
        <f t="shared" si="7"/>
        <v>1775144.3623148482</v>
      </c>
      <c r="R161" s="125">
        <f t="shared" si="7"/>
        <v>0</v>
      </c>
      <c r="S161" s="125">
        <f t="shared" si="7"/>
        <v>0</v>
      </c>
      <c r="T161" s="125">
        <f t="shared" si="7"/>
        <v>2741678.5289013023</v>
      </c>
      <c r="U161" s="125">
        <f t="shared" si="7"/>
        <v>21908888.209699541</v>
      </c>
      <c r="V161" s="111">
        <f t="shared" si="6"/>
        <v>0</v>
      </c>
      <c r="W161" s="111"/>
    </row>
    <row r="162" spans="2:23" x14ac:dyDescent="0.2">
      <c r="D162" s="111"/>
      <c r="G162" s="134"/>
      <c r="H162" s="111"/>
      <c r="I162" s="111"/>
      <c r="J162" s="111"/>
      <c r="K162" s="111"/>
      <c r="L162" s="111"/>
      <c r="M162" s="111"/>
      <c r="N162" s="111"/>
      <c r="O162" s="111"/>
      <c r="P162" s="111"/>
      <c r="Q162" s="111"/>
      <c r="R162" s="111"/>
      <c r="S162" s="111"/>
      <c r="T162" s="111"/>
      <c r="U162" s="111"/>
      <c r="V162" s="111"/>
      <c r="W162" s="111"/>
    </row>
    <row r="163" spans="2:23" x14ac:dyDescent="0.2">
      <c r="D163" s="49" t="s">
        <v>51</v>
      </c>
      <c r="H163" s="111"/>
      <c r="I163" s="111"/>
      <c r="J163" s="111"/>
      <c r="K163" s="111"/>
      <c r="L163" s="111"/>
      <c r="M163" s="111"/>
      <c r="N163" s="111"/>
      <c r="O163" s="111"/>
      <c r="P163" s="111"/>
      <c r="Q163" s="111"/>
      <c r="R163" s="111"/>
      <c r="S163" s="111"/>
      <c r="T163" s="111"/>
      <c r="U163" s="111"/>
      <c r="V163" s="111"/>
      <c r="W163" s="111"/>
    </row>
    <row r="164" spans="2:23" x14ac:dyDescent="0.2">
      <c r="B164" s="111"/>
      <c r="D164" s="39" t="str">
        <f>D134</f>
        <v>Purchased Water</v>
      </c>
      <c r="F164" s="111">
        <f>SUMIFS(LinkFromIncStmnt!$E:$E,LinkFromIncStmnt!$F:$F,$D$163,LinkFromIncStmnt!$I:$I, $D164)</f>
        <v>0</v>
      </c>
      <c r="H164" s="111">
        <f>SUMIFS(LinkFromIncStmnt!$E:$E,LinkFromIncStmnt!$F:$F,$D$163,LinkFromIncStmnt!$I:$I, $D164,LinkFromIncStmnt!$G:$G, H$130)</f>
        <v>0</v>
      </c>
      <c r="I164" s="111">
        <f>SUMIFS(LinkFromIncStmnt!$E:$E,LinkFromIncStmnt!$F:$F,$D$163,LinkFromIncStmnt!$I:$I, $D164,LinkFromIncStmnt!$G:$G, I$130)</f>
        <v>0</v>
      </c>
      <c r="J164" s="111">
        <f>SUMIFS(LinkFromIncStmnt!$E:$E,LinkFromIncStmnt!$F:$F,$D$163,LinkFromIncStmnt!$I:$I, $D164,LinkFromIncStmnt!$G:$G, J$130)</f>
        <v>0</v>
      </c>
      <c r="K164" s="111">
        <f>SUMIFS(LinkFromIncStmnt!$E:$E,LinkFromIncStmnt!$F:$F,$D$163,LinkFromIncStmnt!$I:$I, $D164,LinkFromIncStmnt!$G:$G, K$130)</f>
        <v>0</v>
      </c>
      <c r="L164" s="111">
        <f>SUMIFS(LinkFromIncStmnt!$E:$E,LinkFromIncStmnt!$F:$F,$D$163,LinkFromIncStmnt!$I:$I, $D164,LinkFromIncStmnt!$G:$G, L$130)</f>
        <v>0</v>
      </c>
      <c r="M164" s="111">
        <f>SUMIFS(LinkFromIncStmnt!$E:$E,LinkFromIncStmnt!$F:$F,$D$163,LinkFromIncStmnt!$I:$I, $D164,LinkFromIncStmnt!$G:$G, M$130)</f>
        <v>0</v>
      </c>
      <c r="N164" s="111">
        <f>SUMIFS(LinkFromIncStmnt!$E:$E,LinkFromIncStmnt!$F:$F,$D$163,LinkFromIncStmnt!$I:$I, $D164,LinkFromIncStmnt!$G:$G, N$130)</f>
        <v>0</v>
      </c>
      <c r="O164" s="111">
        <f>SUMIFS(LinkFromIncStmnt!$E:$E,LinkFromIncStmnt!$F:$F,$D$163,LinkFromIncStmnt!$I:$I, $D164,LinkFromIncStmnt!$G:$G, O$130)</f>
        <v>0</v>
      </c>
      <c r="P164" s="111">
        <f>SUMIFS(LinkFromIncStmnt!$E:$E,LinkFromIncStmnt!$F:$F,$D$163,LinkFromIncStmnt!$I:$I, $D164,LinkFromIncStmnt!$G:$G, P$130)</f>
        <v>0</v>
      </c>
      <c r="Q164" s="111">
        <f>SUMIFS(LinkFromIncStmnt!$E:$E,LinkFromIncStmnt!$F:$F,$D$163,LinkFromIncStmnt!$I:$I, $D164,LinkFromIncStmnt!$G:$G, Q$130)</f>
        <v>0</v>
      </c>
      <c r="R164" s="111">
        <f>SUMIFS(LinkFromIncStmnt!$E:$E,LinkFromIncStmnt!$F:$F,$D$163,LinkFromIncStmnt!$I:$I, $D164,LinkFromIncStmnt!$G:$G, R$130)</f>
        <v>0</v>
      </c>
      <c r="S164" s="111">
        <f>SUMIFS(LinkFromIncStmnt!$E:$E,LinkFromIncStmnt!$F:$F,$D$163,LinkFromIncStmnt!$I:$I, $D164,LinkFromIncStmnt!$G:$G, S$130)</f>
        <v>0</v>
      </c>
      <c r="T164" s="111">
        <f>SUMIFS(LinkFromIncStmnt!$E:$E,LinkFromIncStmnt!$F:$F,$D$163,LinkFromIncStmnt!$I:$I, $D164,LinkFromIncStmnt!$G:$G, T$130)</f>
        <v>0</v>
      </c>
      <c r="U164" s="111">
        <f>SUMIFS(LinkFromIncStmnt!$E:$E,LinkFromIncStmnt!$F:$F,$D$163,LinkFromIncStmnt!$I:$I, $D164,LinkFromIncStmnt!$G:$G, U$130)</f>
        <v>0</v>
      </c>
      <c r="V164" s="111">
        <f t="shared" ref="V164:V188" si="8">SUM(H164:U164)-F164</f>
        <v>0</v>
      </c>
      <c r="W164" s="111"/>
    </row>
    <row r="165" spans="2:23" x14ac:dyDescent="0.2">
      <c r="B165" s="111"/>
      <c r="D165" s="39" t="str">
        <f>D135</f>
        <v>Fuel and Power</v>
      </c>
      <c r="F165" s="111">
        <f>SUMIFS(LinkFromIncStmnt!$E:$E,LinkFromIncStmnt!$F:$F,$D$163,LinkFromIncStmnt!$I:$I, $D165)</f>
        <v>0</v>
      </c>
      <c r="H165" s="111">
        <f>SUMIFS(LinkFromIncStmnt!$E:$E,LinkFromIncStmnt!$F:$F,$D$163,LinkFromIncStmnt!$I:$I, $D165,LinkFromIncStmnt!$G:$G, H$130)</f>
        <v>0</v>
      </c>
      <c r="I165" s="111">
        <f>SUMIFS(LinkFromIncStmnt!$E:$E,LinkFromIncStmnt!$F:$F,$D$163,LinkFromIncStmnt!$I:$I, $D165,LinkFromIncStmnt!$G:$G, I$130)</f>
        <v>0</v>
      </c>
      <c r="J165" s="111">
        <f>SUMIFS(LinkFromIncStmnt!$E:$E,LinkFromIncStmnt!$F:$F,$D$163,LinkFromIncStmnt!$I:$I, $D165,LinkFromIncStmnt!$G:$G, J$130)</f>
        <v>0</v>
      </c>
      <c r="K165" s="111">
        <f>SUMIFS(LinkFromIncStmnt!$E:$E,LinkFromIncStmnt!$F:$F,$D$163,LinkFromIncStmnt!$I:$I, $D165,LinkFromIncStmnt!$G:$G, K$130)</f>
        <v>0</v>
      </c>
      <c r="L165" s="111">
        <f>SUMIFS(LinkFromIncStmnt!$E:$E,LinkFromIncStmnt!$F:$F,$D$163,LinkFromIncStmnt!$I:$I, $D165,LinkFromIncStmnt!$G:$G, L$130)</f>
        <v>0</v>
      </c>
      <c r="M165" s="111">
        <f>SUMIFS(LinkFromIncStmnt!$E:$E,LinkFromIncStmnt!$F:$F,$D$163,LinkFromIncStmnt!$I:$I, $D165,LinkFromIncStmnt!$G:$G, M$130)</f>
        <v>0</v>
      </c>
      <c r="N165" s="111">
        <f>SUMIFS(LinkFromIncStmnt!$E:$E,LinkFromIncStmnt!$F:$F,$D$163,LinkFromIncStmnt!$I:$I, $D165,LinkFromIncStmnt!$G:$G, N$130)</f>
        <v>0</v>
      </c>
      <c r="O165" s="111">
        <f>SUMIFS(LinkFromIncStmnt!$E:$E,LinkFromIncStmnt!$F:$F,$D$163,LinkFromIncStmnt!$I:$I, $D165,LinkFromIncStmnt!$G:$G, O$130)</f>
        <v>0</v>
      </c>
      <c r="P165" s="111">
        <f>SUMIFS(LinkFromIncStmnt!$E:$E,LinkFromIncStmnt!$F:$F,$D$163,LinkFromIncStmnt!$I:$I, $D165,LinkFromIncStmnt!$G:$G, P$130)</f>
        <v>0</v>
      </c>
      <c r="Q165" s="111">
        <f>SUMIFS(LinkFromIncStmnt!$E:$E,LinkFromIncStmnt!$F:$F,$D$163,LinkFromIncStmnt!$I:$I, $D165,LinkFromIncStmnt!$G:$G, Q$130)</f>
        <v>0</v>
      </c>
      <c r="R165" s="111">
        <f>SUMIFS(LinkFromIncStmnt!$E:$E,LinkFromIncStmnt!$F:$F,$D$163,LinkFromIncStmnt!$I:$I, $D165,LinkFromIncStmnt!$G:$G, R$130)</f>
        <v>0</v>
      </c>
      <c r="S165" s="111">
        <f>SUMIFS(LinkFromIncStmnt!$E:$E,LinkFromIncStmnt!$F:$F,$D$163,LinkFromIncStmnt!$I:$I, $D165,LinkFromIncStmnt!$G:$G, S$130)</f>
        <v>0</v>
      </c>
      <c r="T165" s="111">
        <f>SUMIFS(LinkFromIncStmnt!$E:$E,LinkFromIncStmnt!$F:$F,$D$163,LinkFromIncStmnt!$I:$I, $D165,LinkFromIncStmnt!$G:$G, T$130)</f>
        <v>0</v>
      </c>
      <c r="U165" s="111">
        <f>SUMIFS(LinkFromIncStmnt!$E:$E,LinkFromIncStmnt!$F:$F,$D$163,LinkFromIncStmnt!$I:$I, $D165,LinkFromIncStmnt!$G:$G, U$130)</f>
        <v>0</v>
      </c>
      <c r="V165" s="111">
        <f t="shared" si="8"/>
        <v>0</v>
      </c>
      <c r="W165" s="111"/>
    </row>
    <row r="166" spans="2:23" x14ac:dyDescent="0.2">
      <c r="B166" s="111"/>
      <c r="D166" s="39" t="str">
        <f>D136</f>
        <v>Chemicals</v>
      </c>
      <c r="F166" s="111">
        <f>SUMIFS(LinkFromIncStmnt!$E:$E,LinkFromIncStmnt!$F:$F,$D$163,LinkFromIncStmnt!$I:$I, $D166)</f>
        <v>0</v>
      </c>
      <c r="H166" s="111">
        <f>SUMIFS(LinkFromIncStmnt!$E:$E,LinkFromIncStmnt!$F:$F,$D$163,LinkFromIncStmnt!$I:$I, $D166,LinkFromIncStmnt!$G:$G, H$130)</f>
        <v>0</v>
      </c>
      <c r="I166" s="111">
        <f>SUMIFS(LinkFromIncStmnt!$E:$E,LinkFromIncStmnt!$F:$F,$D$163,LinkFromIncStmnt!$I:$I, $D166,LinkFromIncStmnt!$G:$G, I$130)</f>
        <v>0</v>
      </c>
      <c r="J166" s="111">
        <f>SUMIFS(LinkFromIncStmnt!$E:$E,LinkFromIncStmnt!$F:$F,$D$163,LinkFromIncStmnt!$I:$I, $D166,LinkFromIncStmnt!$G:$G, J$130)</f>
        <v>0</v>
      </c>
      <c r="K166" s="111">
        <f>SUMIFS(LinkFromIncStmnt!$E:$E,LinkFromIncStmnt!$F:$F,$D$163,LinkFromIncStmnt!$I:$I, $D166,LinkFromIncStmnt!$G:$G, K$130)</f>
        <v>0</v>
      </c>
      <c r="L166" s="111">
        <f>SUMIFS(LinkFromIncStmnt!$E:$E,LinkFromIncStmnt!$F:$F,$D$163,LinkFromIncStmnt!$I:$I, $D166,LinkFromIncStmnt!$G:$G, L$130)</f>
        <v>0</v>
      </c>
      <c r="M166" s="111">
        <f>SUMIFS(LinkFromIncStmnt!$E:$E,LinkFromIncStmnt!$F:$F,$D$163,LinkFromIncStmnt!$I:$I, $D166,LinkFromIncStmnt!$G:$G, M$130)</f>
        <v>0</v>
      </c>
      <c r="N166" s="111">
        <f>SUMIFS(LinkFromIncStmnt!$E:$E,LinkFromIncStmnt!$F:$F,$D$163,LinkFromIncStmnt!$I:$I, $D166,LinkFromIncStmnt!$G:$G, N$130)</f>
        <v>0</v>
      </c>
      <c r="O166" s="111">
        <f>SUMIFS(LinkFromIncStmnt!$E:$E,LinkFromIncStmnt!$F:$F,$D$163,LinkFromIncStmnt!$I:$I, $D166,LinkFromIncStmnt!$G:$G, O$130)</f>
        <v>0</v>
      </c>
      <c r="P166" s="111">
        <f>SUMIFS(LinkFromIncStmnt!$E:$E,LinkFromIncStmnt!$F:$F,$D$163,LinkFromIncStmnt!$I:$I, $D166,LinkFromIncStmnt!$G:$G, P$130)</f>
        <v>0</v>
      </c>
      <c r="Q166" s="111">
        <f>SUMIFS(LinkFromIncStmnt!$E:$E,LinkFromIncStmnt!$F:$F,$D$163,LinkFromIncStmnt!$I:$I, $D166,LinkFromIncStmnt!$G:$G, Q$130)</f>
        <v>0</v>
      </c>
      <c r="R166" s="111">
        <f>SUMIFS(LinkFromIncStmnt!$E:$E,LinkFromIncStmnt!$F:$F,$D$163,LinkFromIncStmnt!$I:$I, $D166,LinkFromIncStmnt!$G:$G, R$130)</f>
        <v>0</v>
      </c>
      <c r="S166" s="111">
        <f>SUMIFS(LinkFromIncStmnt!$E:$E,LinkFromIncStmnt!$F:$F,$D$163,LinkFromIncStmnt!$I:$I, $D166,LinkFromIncStmnt!$G:$G, S$130)</f>
        <v>0</v>
      </c>
      <c r="T166" s="111">
        <f>SUMIFS(LinkFromIncStmnt!$E:$E,LinkFromIncStmnt!$F:$F,$D$163,LinkFromIncStmnt!$I:$I, $D166,LinkFromIncStmnt!$G:$G, T$130)</f>
        <v>0</v>
      </c>
      <c r="U166" s="111">
        <f>SUMIFS(LinkFromIncStmnt!$E:$E,LinkFromIncStmnt!$F:$F,$D$163,LinkFromIncStmnt!$I:$I, $D166,LinkFromIncStmnt!$G:$G, U$130)</f>
        <v>0</v>
      </c>
      <c r="V166" s="111">
        <f t="shared" si="8"/>
        <v>0</v>
      </c>
      <c r="W166" s="111"/>
    </row>
    <row r="167" spans="2:23" x14ac:dyDescent="0.2">
      <c r="B167" s="111"/>
      <c r="D167" s="39" t="str">
        <f>D137</f>
        <v>Waste Disposal</v>
      </c>
      <c r="F167" s="111">
        <f>SUMIFS(LinkFromIncStmnt!$E:$E,LinkFromIncStmnt!$F:$F,$D$163,LinkFromIncStmnt!$I:$I, $D167)</f>
        <v>0</v>
      </c>
      <c r="H167" s="111">
        <f>SUMIFS(LinkFromIncStmnt!$E:$E,LinkFromIncStmnt!$F:$F,$D$163,LinkFromIncStmnt!$I:$I, $D167,LinkFromIncStmnt!$G:$G, H$130)</f>
        <v>0</v>
      </c>
      <c r="I167" s="111">
        <f>SUMIFS(LinkFromIncStmnt!$E:$E,LinkFromIncStmnt!$F:$F,$D$163,LinkFromIncStmnt!$I:$I, $D167,LinkFromIncStmnt!$G:$G, I$130)</f>
        <v>0</v>
      </c>
      <c r="J167" s="111">
        <f>SUMIFS(LinkFromIncStmnt!$E:$E,LinkFromIncStmnt!$F:$F,$D$163,LinkFromIncStmnt!$I:$I, $D167,LinkFromIncStmnt!$G:$G, J$130)</f>
        <v>0</v>
      </c>
      <c r="K167" s="111">
        <f>SUMIFS(LinkFromIncStmnt!$E:$E,LinkFromIncStmnt!$F:$F,$D$163,LinkFromIncStmnt!$I:$I, $D167,LinkFromIncStmnt!$G:$G, K$130)</f>
        <v>0</v>
      </c>
      <c r="L167" s="111">
        <f>SUMIFS(LinkFromIncStmnt!$E:$E,LinkFromIncStmnt!$F:$F,$D$163,LinkFromIncStmnt!$I:$I, $D167,LinkFromIncStmnt!$G:$G, L$130)</f>
        <v>0</v>
      </c>
      <c r="M167" s="111">
        <f>SUMIFS(LinkFromIncStmnt!$E:$E,LinkFromIncStmnt!$F:$F,$D$163,LinkFromIncStmnt!$I:$I, $D167,LinkFromIncStmnt!$G:$G, M$130)</f>
        <v>0</v>
      </c>
      <c r="N167" s="111">
        <f>SUMIFS(LinkFromIncStmnt!$E:$E,LinkFromIncStmnt!$F:$F,$D$163,LinkFromIncStmnt!$I:$I, $D167,LinkFromIncStmnt!$G:$G, N$130)</f>
        <v>0</v>
      </c>
      <c r="O167" s="111">
        <f>SUMIFS(LinkFromIncStmnt!$E:$E,LinkFromIncStmnt!$F:$F,$D$163,LinkFromIncStmnt!$I:$I, $D167,LinkFromIncStmnt!$G:$G, O$130)</f>
        <v>0</v>
      </c>
      <c r="P167" s="111">
        <f>SUMIFS(LinkFromIncStmnt!$E:$E,LinkFromIncStmnt!$F:$F,$D$163,LinkFromIncStmnt!$I:$I, $D167,LinkFromIncStmnt!$G:$G, P$130)</f>
        <v>0</v>
      </c>
      <c r="Q167" s="111">
        <f>SUMIFS(LinkFromIncStmnt!$E:$E,LinkFromIncStmnt!$F:$F,$D$163,LinkFromIncStmnt!$I:$I, $D167,LinkFromIncStmnt!$G:$G, Q$130)</f>
        <v>0</v>
      </c>
      <c r="R167" s="111">
        <f>SUMIFS(LinkFromIncStmnt!$E:$E,LinkFromIncStmnt!$F:$F,$D$163,LinkFromIncStmnt!$I:$I, $D167,LinkFromIncStmnt!$G:$G, R$130)</f>
        <v>0</v>
      </c>
      <c r="S167" s="111">
        <f>SUMIFS(LinkFromIncStmnt!$E:$E,LinkFromIncStmnt!$F:$F,$D$163,LinkFromIncStmnt!$I:$I, $D167,LinkFromIncStmnt!$G:$G, S$130)</f>
        <v>0</v>
      </c>
      <c r="T167" s="111">
        <f>SUMIFS(LinkFromIncStmnt!$E:$E,LinkFromIncStmnt!$F:$F,$D$163,LinkFromIncStmnt!$I:$I, $D167,LinkFromIncStmnt!$G:$G, T$130)</f>
        <v>0</v>
      </c>
      <c r="U167" s="111">
        <f>SUMIFS(LinkFromIncStmnt!$E:$E,LinkFromIncStmnt!$F:$F,$D$163,LinkFromIncStmnt!$I:$I, $D167,LinkFromIncStmnt!$G:$G, U$130)</f>
        <v>0</v>
      </c>
      <c r="V167" s="111">
        <f t="shared" si="8"/>
        <v>0</v>
      </c>
      <c r="W167" s="111"/>
    </row>
    <row r="168" spans="2:23" x14ac:dyDescent="0.2">
      <c r="B168" s="111"/>
      <c r="D168" s="39" t="str">
        <f>D138</f>
        <v>Salaries and Wages</v>
      </c>
      <c r="F168" s="111">
        <f>SUMIFS(LinkFromIncStmnt!$E:$E,LinkFromIncStmnt!$F:$F,$D$163,LinkFromIncStmnt!$I:$I, $D168)</f>
        <v>4047178.4126032535</v>
      </c>
      <c r="H168" s="111">
        <f>SUMIFS(LinkFromIncStmnt!$E:$E,LinkFromIncStmnt!$F:$F,$D$163,LinkFromIncStmnt!$I:$I, $D168,LinkFromIncStmnt!$G:$G, H$130)</f>
        <v>0</v>
      </c>
      <c r="I168" s="111">
        <f>SUMIFS(LinkFromIncStmnt!$E:$E,LinkFromIncStmnt!$F:$F,$D$163,LinkFromIncStmnt!$I:$I, $D168,LinkFromIncStmnt!$G:$G, I$130)</f>
        <v>0</v>
      </c>
      <c r="J168" s="111">
        <f>SUMIFS(LinkFromIncStmnt!$E:$E,LinkFromIncStmnt!$F:$F,$D$163,LinkFromIncStmnt!$I:$I, $D168,LinkFromIncStmnt!$G:$G, J$130)</f>
        <v>541458.07943974237</v>
      </c>
      <c r="K168" s="111">
        <f>SUMIFS(LinkFromIncStmnt!$E:$E,LinkFromIncStmnt!$F:$F,$D$163,LinkFromIncStmnt!$I:$I, $D168,LinkFromIncStmnt!$G:$G, K$130)</f>
        <v>0</v>
      </c>
      <c r="L168" s="111">
        <f>SUMIFS(LinkFromIncStmnt!$E:$E,LinkFromIncStmnt!$F:$F,$D$163,LinkFromIncStmnt!$I:$I, $D168,LinkFromIncStmnt!$G:$G, L$130)</f>
        <v>2652931.7137754336</v>
      </c>
      <c r="M168" s="111">
        <f>SUMIFS(LinkFromIncStmnt!$E:$E,LinkFromIncStmnt!$F:$F,$D$163,LinkFromIncStmnt!$I:$I, $D168,LinkFromIncStmnt!$G:$G, M$130)</f>
        <v>356648.96442487184</v>
      </c>
      <c r="N168" s="111">
        <f>SUMIFS(LinkFromIncStmnt!$E:$E,LinkFromIncStmnt!$F:$F,$D$163,LinkFromIncStmnt!$I:$I, $D168,LinkFromIncStmnt!$G:$G, N$130)</f>
        <v>0</v>
      </c>
      <c r="O168" s="111">
        <f>SUMIFS(LinkFromIncStmnt!$E:$E,LinkFromIncStmnt!$F:$F,$D$163,LinkFromIncStmnt!$I:$I, $D168,LinkFromIncStmnt!$G:$G, O$130)</f>
        <v>0</v>
      </c>
      <c r="P168" s="111">
        <f>SUMIFS(LinkFromIncStmnt!$E:$E,LinkFromIncStmnt!$F:$F,$D$163,LinkFromIncStmnt!$I:$I, $D168,LinkFromIncStmnt!$G:$G, P$130)</f>
        <v>0</v>
      </c>
      <c r="Q168" s="111">
        <f>SUMIFS(LinkFromIncStmnt!$E:$E,LinkFromIncStmnt!$F:$F,$D$163,LinkFromIncStmnt!$I:$I, $D168,LinkFromIncStmnt!$G:$G, Q$130)</f>
        <v>209679.42608948209</v>
      </c>
      <c r="R168" s="111">
        <f>SUMIFS(LinkFromIncStmnt!$E:$E,LinkFromIncStmnt!$F:$F,$D$163,LinkFromIncStmnt!$I:$I, $D168,LinkFromIncStmnt!$G:$G, R$130)</f>
        <v>176955.79506788423</v>
      </c>
      <c r="S168" s="111">
        <f>SUMIFS(LinkFromIncStmnt!$E:$E,LinkFromIncStmnt!$F:$F,$D$163,LinkFromIncStmnt!$I:$I, $D168,LinkFromIncStmnt!$G:$G, S$130)</f>
        <v>109504.43380584024</v>
      </c>
      <c r="T168" s="111">
        <f>SUMIFS(LinkFromIncStmnt!$E:$E,LinkFromIncStmnt!$F:$F,$D$163,LinkFromIncStmnt!$I:$I, $D168,LinkFromIncStmnt!$G:$G, T$130)</f>
        <v>0</v>
      </c>
      <c r="U168" s="111">
        <f>SUMIFS(LinkFromIncStmnt!$E:$E,LinkFromIncStmnt!$F:$F,$D$163,LinkFromIncStmnt!$I:$I, $D168,LinkFromIncStmnt!$G:$G, U$130)</f>
        <v>0</v>
      </c>
      <c r="V168" s="111">
        <f t="shared" si="8"/>
        <v>0</v>
      </c>
      <c r="W168" s="111"/>
    </row>
    <row r="169" spans="2:23" x14ac:dyDescent="0.2">
      <c r="B169" s="111"/>
      <c r="D169" s="39" t="str">
        <f t="shared" ref="D169:D188" si="9">D140</f>
        <v>Pension Expense</v>
      </c>
      <c r="F169" s="111">
        <f>SUMIFS(LinkFromIncStmnt!$E:$E,LinkFromIncStmnt!$F:$F,$D$163,LinkFromIncStmnt!$I:$I, $D169)</f>
        <v>0</v>
      </c>
      <c r="H169" s="111">
        <f>SUMIFS(LinkFromIncStmnt!$E:$E,LinkFromIncStmnt!$F:$F,$D$163,LinkFromIncStmnt!$I:$I, $D169,LinkFromIncStmnt!$G:$G, H$130)</f>
        <v>0</v>
      </c>
      <c r="I169" s="111">
        <f>SUMIFS(LinkFromIncStmnt!$E:$E,LinkFromIncStmnt!$F:$F,$D$163,LinkFromIncStmnt!$I:$I, $D169,LinkFromIncStmnt!$G:$G, I$130)</f>
        <v>0</v>
      </c>
      <c r="J169" s="111">
        <f>SUMIFS(LinkFromIncStmnt!$E:$E,LinkFromIncStmnt!$F:$F,$D$163,LinkFromIncStmnt!$I:$I, $D169,LinkFromIncStmnt!$G:$G, J$130)</f>
        <v>0</v>
      </c>
      <c r="K169" s="111">
        <f>SUMIFS(LinkFromIncStmnt!$E:$E,LinkFromIncStmnt!$F:$F,$D$163,LinkFromIncStmnt!$I:$I, $D169,LinkFromIncStmnt!$G:$G, K$130)</f>
        <v>0</v>
      </c>
      <c r="L169" s="111">
        <f>SUMIFS(LinkFromIncStmnt!$E:$E,LinkFromIncStmnt!$F:$F,$D$163,LinkFromIncStmnt!$I:$I, $D169,LinkFromIncStmnt!$G:$G, L$130)</f>
        <v>0</v>
      </c>
      <c r="M169" s="111">
        <f>SUMIFS(LinkFromIncStmnt!$E:$E,LinkFromIncStmnt!$F:$F,$D$163,LinkFromIncStmnt!$I:$I, $D169,LinkFromIncStmnt!$G:$G, M$130)</f>
        <v>0</v>
      </c>
      <c r="N169" s="111">
        <f>SUMIFS(LinkFromIncStmnt!$E:$E,LinkFromIncStmnt!$F:$F,$D$163,LinkFromIncStmnt!$I:$I, $D169,LinkFromIncStmnt!$G:$G, N$130)</f>
        <v>0</v>
      </c>
      <c r="O169" s="111">
        <f>SUMIFS(LinkFromIncStmnt!$E:$E,LinkFromIncStmnt!$F:$F,$D$163,LinkFromIncStmnt!$I:$I, $D169,LinkFromIncStmnt!$G:$G, O$130)</f>
        <v>0</v>
      </c>
      <c r="P169" s="111">
        <f>SUMIFS(LinkFromIncStmnt!$E:$E,LinkFromIncStmnt!$F:$F,$D$163,LinkFromIncStmnt!$I:$I, $D169,LinkFromIncStmnt!$G:$G, P$130)</f>
        <v>0</v>
      </c>
      <c r="Q169" s="111">
        <f>SUMIFS(LinkFromIncStmnt!$E:$E,LinkFromIncStmnt!$F:$F,$D$163,LinkFromIncStmnt!$I:$I, $D169,LinkFromIncStmnt!$G:$G, Q$130)</f>
        <v>0</v>
      </c>
      <c r="R169" s="111">
        <f>SUMIFS(LinkFromIncStmnt!$E:$E,LinkFromIncStmnt!$F:$F,$D$163,LinkFromIncStmnt!$I:$I, $D169,LinkFromIncStmnt!$G:$G, R$130)</f>
        <v>0</v>
      </c>
      <c r="S169" s="111">
        <f>SUMIFS(LinkFromIncStmnt!$E:$E,LinkFromIncStmnt!$F:$F,$D$163,LinkFromIncStmnt!$I:$I, $D169,LinkFromIncStmnt!$G:$G, S$130)</f>
        <v>0</v>
      </c>
      <c r="T169" s="111">
        <f>SUMIFS(LinkFromIncStmnt!$E:$E,LinkFromIncStmnt!$F:$F,$D$163,LinkFromIncStmnt!$I:$I, $D169,LinkFromIncStmnt!$G:$G, T$130)</f>
        <v>0</v>
      </c>
      <c r="U169" s="111">
        <f>SUMIFS(LinkFromIncStmnt!$E:$E,LinkFromIncStmnt!$F:$F,$D$163,LinkFromIncStmnt!$I:$I, $D169,LinkFromIncStmnt!$G:$G, U$130)</f>
        <v>0</v>
      </c>
      <c r="V169" s="111">
        <f t="shared" si="8"/>
        <v>0</v>
      </c>
      <c r="W169" s="111"/>
    </row>
    <row r="170" spans="2:23" x14ac:dyDescent="0.2">
      <c r="B170" s="111"/>
      <c r="D170" s="39" t="str">
        <f t="shared" si="9"/>
        <v>OPEB Expense</v>
      </c>
      <c r="F170" s="111">
        <f>SUMIFS(LinkFromIncStmnt!$E:$E,LinkFromIncStmnt!$F:$F,$D$163,LinkFromIncStmnt!$I:$I, $D170)</f>
        <v>0</v>
      </c>
      <c r="H170" s="111">
        <f>SUMIFS(LinkFromIncStmnt!$E:$E,LinkFromIncStmnt!$F:$F,$D$163,LinkFromIncStmnt!$I:$I, $D170,LinkFromIncStmnt!$G:$G, H$130)</f>
        <v>0</v>
      </c>
      <c r="I170" s="111">
        <f>SUMIFS(LinkFromIncStmnt!$E:$E,LinkFromIncStmnt!$F:$F,$D$163,LinkFromIncStmnt!$I:$I, $D170,LinkFromIncStmnt!$G:$G, I$130)</f>
        <v>0</v>
      </c>
      <c r="J170" s="111">
        <f>SUMIFS(LinkFromIncStmnt!$E:$E,LinkFromIncStmnt!$F:$F,$D$163,LinkFromIncStmnt!$I:$I, $D170,LinkFromIncStmnt!$G:$G, J$130)</f>
        <v>0</v>
      </c>
      <c r="K170" s="111">
        <f>SUMIFS(LinkFromIncStmnt!$E:$E,LinkFromIncStmnt!$F:$F,$D$163,LinkFromIncStmnt!$I:$I, $D170,LinkFromIncStmnt!$G:$G, K$130)</f>
        <v>0</v>
      </c>
      <c r="L170" s="111">
        <f>SUMIFS(LinkFromIncStmnt!$E:$E,LinkFromIncStmnt!$F:$F,$D$163,LinkFromIncStmnt!$I:$I, $D170,LinkFromIncStmnt!$G:$G, L$130)</f>
        <v>0</v>
      </c>
      <c r="M170" s="111">
        <f>SUMIFS(LinkFromIncStmnt!$E:$E,LinkFromIncStmnt!$F:$F,$D$163,LinkFromIncStmnt!$I:$I, $D170,LinkFromIncStmnt!$G:$G, M$130)</f>
        <v>0</v>
      </c>
      <c r="N170" s="111">
        <f>SUMIFS(LinkFromIncStmnt!$E:$E,LinkFromIncStmnt!$F:$F,$D$163,LinkFromIncStmnt!$I:$I, $D170,LinkFromIncStmnt!$G:$G, N$130)</f>
        <v>0</v>
      </c>
      <c r="O170" s="111">
        <f>SUMIFS(LinkFromIncStmnt!$E:$E,LinkFromIncStmnt!$F:$F,$D$163,LinkFromIncStmnt!$I:$I, $D170,LinkFromIncStmnt!$G:$G, O$130)</f>
        <v>0</v>
      </c>
      <c r="P170" s="111">
        <f>SUMIFS(LinkFromIncStmnt!$E:$E,LinkFromIncStmnt!$F:$F,$D$163,LinkFromIncStmnt!$I:$I, $D170,LinkFromIncStmnt!$G:$G, P$130)</f>
        <v>0</v>
      </c>
      <c r="Q170" s="111">
        <f>SUMIFS(LinkFromIncStmnt!$E:$E,LinkFromIncStmnt!$F:$F,$D$163,LinkFromIncStmnt!$I:$I, $D170,LinkFromIncStmnt!$G:$G, Q$130)</f>
        <v>0</v>
      </c>
      <c r="R170" s="111">
        <f>SUMIFS(LinkFromIncStmnt!$E:$E,LinkFromIncStmnt!$F:$F,$D$163,LinkFromIncStmnt!$I:$I, $D170,LinkFromIncStmnt!$G:$G, R$130)</f>
        <v>0</v>
      </c>
      <c r="S170" s="111">
        <f>SUMIFS(LinkFromIncStmnt!$E:$E,LinkFromIncStmnt!$F:$F,$D$163,LinkFromIncStmnt!$I:$I, $D170,LinkFromIncStmnt!$G:$G, S$130)</f>
        <v>0</v>
      </c>
      <c r="T170" s="111">
        <f>SUMIFS(LinkFromIncStmnt!$E:$E,LinkFromIncStmnt!$F:$F,$D$163,LinkFromIncStmnt!$I:$I, $D170,LinkFromIncStmnt!$G:$G, T$130)</f>
        <v>0</v>
      </c>
      <c r="U170" s="111">
        <f>SUMIFS(LinkFromIncStmnt!$E:$E,LinkFromIncStmnt!$F:$F,$D$163,LinkFromIncStmnt!$I:$I, $D170,LinkFromIncStmnt!$G:$G, U$130)</f>
        <v>0</v>
      </c>
      <c r="V170" s="111">
        <f t="shared" si="8"/>
        <v>0</v>
      </c>
      <c r="W170" s="111"/>
    </row>
    <row r="171" spans="2:23" x14ac:dyDescent="0.2">
      <c r="B171" s="111"/>
      <c r="D171" s="39" t="str">
        <f t="shared" si="9"/>
        <v>Group Insurance Expense</v>
      </c>
      <c r="F171" s="111">
        <f>SUMIFS(LinkFromIncStmnt!$E:$E,LinkFromIncStmnt!$F:$F,$D$163,LinkFromIncStmnt!$I:$I, $D171)</f>
        <v>0</v>
      </c>
      <c r="H171" s="111">
        <f>SUMIFS(LinkFromIncStmnt!$E:$E,LinkFromIncStmnt!$F:$F,$D$163,LinkFromIncStmnt!$I:$I, $D171,LinkFromIncStmnt!$G:$G, H$130)</f>
        <v>0</v>
      </c>
      <c r="I171" s="111">
        <f>SUMIFS(LinkFromIncStmnt!$E:$E,LinkFromIncStmnt!$F:$F,$D$163,LinkFromIncStmnt!$I:$I, $D171,LinkFromIncStmnt!$G:$G, I$130)</f>
        <v>0</v>
      </c>
      <c r="J171" s="111">
        <f>SUMIFS(LinkFromIncStmnt!$E:$E,LinkFromIncStmnt!$F:$F,$D$163,LinkFromIncStmnt!$I:$I, $D171,LinkFromIncStmnt!$G:$G, J$130)</f>
        <v>0</v>
      </c>
      <c r="K171" s="111">
        <f>SUMIFS(LinkFromIncStmnt!$E:$E,LinkFromIncStmnt!$F:$F,$D$163,LinkFromIncStmnt!$I:$I, $D171,LinkFromIncStmnt!$G:$G, K$130)</f>
        <v>0</v>
      </c>
      <c r="L171" s="111">
        <f>SUMIFS(LinkFromIncStmnt!$E:$E,LinkFromIncStmnt!$F:$F,$D$163,LinkFromIncStmnt!$I:$I, $D171,LinkFromIncStmnt!$G:$G, L$130)</f>
        <v>0</v>
      </c>
      <c r="M171" s="111">
        <f>SUMIFS(LinkFromIncStmnt!$E:$E,LinkFromIncStmnt!$F:$F,$D$163,LinkFromIncStmnt!$I:$I, $D171,LinkFromIncStmnt!$G:$G, M$130)</f>
        <v>0</v>
      </c>
      <c r="N171" s="111">
        <f>SUMIFS(LinkFromIncStmnt!$E:$E,LinkFromIncStmnt!$F:$F,$D$163,LinkFromIncStmnt!$I:$I, $D171,LinkFromIncStmnt!$G:$G, N$130)</f>
        <v>0</v>
      </c>
      <c r="O171" s="111">
        <f>SUMIFS(LinkFromIncStmnt!$E:$E,LinkFromIncStmnt!$F:$F,$D$163,LinkFromIncStmnt!$I:$I, $D171,LinkFromIncStmnt!$G:$G, O$130)</f>
        <v>0</v>
      </c>
      <c r="P171" s="111">
        <f>SUMIFS(LinkFromIncStmnt!$E:$E,LinkFromIncStmnt!$F:$F,$D$163,LinkFromIncStmnt!$I:$I, $D171,LinkFromIncStmnt!$G:$G, P$130)</f>
        <v>0</v>
      </c>
      <c r="Q171" s="111">
        <f>SUMIFS(LinkFromIncStmnt!$E:$E,LinkFromIncStmnt!$F:$F,$D$163,LinkFromIncStmnt!$I:$I, $D171,LinkFromIncStmnt!$G:$G, Q$130)</f>
        <v>0</v>
      </c>
      <c r="R171" s="111">
        <f>SUMIFS(LinkFromIncStmnt!$E:$E,LinkFromIncStmnt!$F:$F,$D$163,LinkFromIncStmnt!$I:$I, $D171,LinkFromIncStmnt!$G:$G, R$130)</f>
        <v>0</v>
      </c>
      <c r="S171" s="111">
        <f>SUMIFS(LinkFromIncStmnt!$E:$E,LinkFromIncStmnt!$F:$F,$D$163,LinkFromIncStmnt!$I:$I, $D171,LinkFromIncStmnt!$G:$G, S$130)</f>
        <v>0</v>
      </c>
      <c r="T171" s="111">
        <f>SUMIFS(LinkFromIncStmnt!$E:$E,LinkFromIncStmnt!$F:$F,$D$163,LinkFromIncStmnt!$I:$I, $D171,LinkFromIncStmnt!$G:$G, T$130)</f>
        <v>0</v>
      </c>
      <c r="U171" s="111">
        <f>SUMIFS(LinkFromIncStmnt!$E:$E,LinkFromIncStmnt!$F:$F,$D$163,LinkFromIncStmnt!$I:$I, $D171,LinkFromIncStmnt!$G:$G, U$130)</f>
        <v>0</v>
      </c>
      <c r="V171" s="111">
        <f t="shared" si="8"/>
        <v>0</v>
      </c>
      <c r="W171" s="111"/>
    </row>
    <row r="172" spans="2:23" x14ac:dyDescent="0.2">
      <c r="B172" s="111"/>
      <c r="D172" s="39" t="str">
        <f t="shared" si="9"/>
        <v>Other Benefits</v>
      </c>
      <c r="F172" s="111">
        <f>SUMIFS(LinkFromIncStmnt!$E:$E,LinkFromIncStmnt!$F:$F,$D$163,LinkFromIncStmnt!$I:$I, $D172)</f>
        <v>0</v>
      </c>
      <c r="H172" s="111">
        <f>SUMIFS(LinkFromIncStmnt!$E:$E,LinkFromIncStmnt!$F:$F,$D$163,LinkFromIncStmnt!$I:$I, $D172,LinkFromIncStmnt!$G:$G, H$130)</f>
        <v>0</v>
      </c>
      <c r="I172" s="111">
        <f>SUMIFS(LinkFromIncStmnt!$E:$E,LinkFromIncStmnt!$F:$F,$D$163,LinkFromIncStmnt!$I:$I, $D172,LinkFromIncStmnt!$G:$G, I$130)</f>
        <v>0</v>
      </c>
      <c r="J172" s="111">
        <f>SUMIFS(LinkFromIncStmnt!$E:$E,LinkFromIncStmnt!$F:$F,$D$163,LinkFromIncStmnt!$I:$I, $D172,LinkFromIncStmnt!$G:$G, J$130)</f>
        <v>0</v>
      </c>
      <c r="K172" s="111">
        <f>SUMIFS(LinkFromIncStmnt!$E:$E,LinkFromIncStmnt!$F:$F,$D$163,LinkFromIncStmnt!$I:$I, $D172,LinkFromIncStmnt!$G:$G, K$130)</f>
        <v>0</v>
      </c>
      <c r="L172" s="111">
        <f>SUMIFS(LinkFromIncStmnt!$E:$E,LinkFromIncStmnt!$F:$F,$D$163,LinkFromIncStmnt!$I:$I, $D172,LinkFromIncStmnt!$G:$G, L$130)</f>
        <v>0</v>
      </c>
      <c r="M172" s="111">
        <f>SUMIFS(LinkFromIncStmnt!$E:$E,LinkFromIncStmnt!$F:$F,$D$163,LinkFromIncStmnt!$I:$I, $D172,LinkFromIncStmnt!$G:$G, M$130)</f>
        <v>0</v>
      </c>
      <c r="N172" s="111">
        <f>SUMIFS(LinkFromIncStmnt!$E:$E,LinkFromIncStmnt!$F:$F,$D$163,LinkFromIncStmnt!$I:$I, $D172,LinkFromIncStmnt!$G:$G, N$130)</f>
        <v>0</v>
      </c>
      <c r="O172" s="111">
        <f>SUMIFS(LinkFromIncStmnt!$E:$E,LinkFromIncStmnt!$F:$F,$D$163,LinkFromIncStmnt!$I:$I, $D172,LinkFromIncStmnt!$G:$G, O$130)</f>
        <v>0</v>
      </c>
      <c r="P172" s="111">
        <f>SUMIFS(LinkFromIncStmnt!$E:$E,LinkFromIncStmnt!$F:$F,$D$163,LinkFromIncStmnt!$I:$I, $D172,LinkFromIncStmnt!$G:$G, P$130)</f>
        <v>0</v>
      </c>
      <c r="Q172" s="111">
        <f>SUMIFS(LinkFromIncStmnt!$E:$E,LinkFromIncStmnt!$F:$F,$D$163,LinkFromIncStmnt!$I:$I, $D172,LinkFromIncStmnt!$G:$G, Q$130)</f>
        <v>0</v>
      </c>
      <c r="R172" s="111">
        <f>SUMIFS(LinkFromIncStmnt!$E:$E,LinkFromIncStmnt!$F:$F,$D$163,LinkFromIncStmnt!$I:$I, $D172,LinkFromIncStmnt!$G:$G, R$130)</f>
        <v>0</v>
      </c>
      <c r="S172" s="111">
        <f>SUMIFS(LinkFromIncStmnt!$E:$E,LinkFromIncStmnt!$F:$F,$D$163,LinkFromIncStmnt!$I:$I, $D172,LinkFromIncStmnt!$G:$G, S$130)</f>
        <v>0</v>
      </c>
      <c r="T172" s="111">
        <f>SUMIFS(LinkFromIncStmnt!$E:$E,LinkFromIncStmnt!$F:$F,$D$163,LinkFromIncStmnt!$I:$I, $D172,LinkFromIncStmnt!$G:$G, T$130)</f>
        <v>0</v>
      </c>
      <c r="U172" s="111">
        <f>SUMIFS(LinkFromIncStmnt!$E:$E,LinkFromIncStmnt!$F:$F,$D$163,LinkFromIncStmnt!$I:$I, $D172,LinkFromIncStmnt!$G:$G, U$130)</f>
        <v>0</v>
      </c>
      <c r="V172" s="111">
        <f t="shared" si="8"/>
        <v>0</v>
      </c>
      <c r="W172" s="111"/>
    </row>
    <row r="173" spans="2:23" x14ac:dyDescent="0.2">
      <c r="B173" s="111"/>
      <c r="D173" s="39" t="str">
        <f t="shared" si="9"/>
        <v>Support Services</v>
      </c>
      <c r="F173" s="111">
        <f>SUMIFS(LinkFromIncStmnt!$E:$E,LinkFromIncStmnt!$F:$F,$D$163,LinkFromIncStmnt!$I:$I, $D173)</f>
        <v>0</v>
      </c>
      <c r="H173" s="111">
        <f>SUMIFS(LinkFromIncStmnt!$E:$E,LinkFromIncStmnt!$F:$F,$D$163,LinkFromIncStmnt!$I:$I, $D173,LinkFromIncStmnt!$G:$G, H$130)</f>
        <v>0</v>
      </c>
      <c r="I173" s="111">
        <f>SUMIFS(LinkFromIncStmnt!$E:$E,LinkFromIncStmnt!$F:$F,$D$163,LinkFromIncStmnt!$I:$I, $D173,LinkFromIncStmnt!$G:$G, I$130)</f>
        <v>0</v>
      </c>
      <c r="J173" s="111">
        <f>SUMIFS(LinkFromIncStmnt!$E:$E,LinkFromIncStmnt!$F:$F,$D$163,LinkFromIncStmnt!$I:$I, $D173,LinkFromIncStmnt!$G:$G, J$130)</f>
        <v>0</v>
      </c>
      <c r="K173" s="111">
        <f>SUMIFS(LinkFromIncStmnt!$E:$E,LinkFromIncStmnt!$F:$F,$D$163,LinkFromIncStmnt!$I:$I, $D173,LinkFromIncStmnt!$G:$G, K$130)</f>
        <v>0</v>
      </c>
      <c r="L173" s="111">
        <f>SUMIFS(LinkFromIncStmnt!$E:$E,LinkFromIncStmnt!$F:$F,$D$163,LinkFromIncStmnt!$I:$I, $D173,LinkFromIncStmnt!$G:$G, L$130)</f>
        <v>0</v>
      </c>
      <c r="M173" s="111">
        <f>SUMIFS(LinkFromIncStmnt!$E:$E,LinkFromIncStmnt!$F:$F,$D$163,LinkFromIncStmnt!$I:$I, $D173,LinkFromIncStmnt!$G:$G, M$130)</f>
        <v>0</v>
      </c>
      <c r="N173" s="111">
        <f>SUMIFS(LinkFromIncStmnt!$E:$E,LinkFromIncStmnt!$F:$F,$D$163,LinkFromIncStmnt!$I:$I, $D173,LinkFromIncStmnt!$G:$G, N$130)</f>
        <v>0</v>
      </c>
      <c r="O173" s="111">
        <f>SUMIFS(LinkFromIncStmnt!$E:$E,LinkFromIncStmnt!$F:$F,$D$163,LinkFromIncStmnt!$I:$I, $D173,LinkFromIncStmnt!$G:$G, O$130)</f>
        <v>0</v>
      </c>
      <c r="P173" s="111">
        <f>SUMIFS(LinkFromIncStmnt!$E:$E,LinkFromIncStmnt!$F:$F,$D$163,LinkFromIncStmnt!$I:$I, $D173,LinkFromIncStmnt!$G:$G, P$130)</f>
        <v>0</v>
      </c>
      <c r="Q173" s="111">
        <f>SUMIFS(LinkFromIncStmnt!$E:$E,LinkFromIncStmnt!$F:$F,$D$163,LinkFromIncStmnt!$I:$I, $D173,LinkFromIncStmnt!$G:$G, Q$130)</f>
        <v>0</v>
      </c>
      <c r="R173" s="111">
        <f>SUMIFS(LinkFromIncStmnt!$E:$E,LinkFromIncStmnt!$F:$F,$D$163,LinkFromIncStmnt!$I:$I, $D173,LinkFromIncStmnt!$G:$G, R$130)</f>
        <v>0</v>
      </c>
      <c r="S173" s="111">
        <f>SUMIFS(LinkFromIncStmnt!$E:$E,LinkFromIncStmnt!$F:$F,$D$163,LinkFromIncStmnt!$I:$I, $D173,LinkFromIncStmnt!$G:$G, S$130)</f>
        <v>0</v>
      </c>
      <c r="T173" s="111">
        <f>SUMIFS(LinkFromIncStmnt!$E:$E,LinkFromIncStmnt!$F:$F,$D$163,LinkFromIncStmnt!$I:$I, $D173,LinkFromIncStmnt!$G:$G, T$130)</f>
        <v>0</v>
      </c>
      <c r="U173" s="111">
        <f>SUMIFS(LinkFromIncStmnt!$E:$E,LinkFromIncStmnt!$F:$F,$D$163,LinkFromIncStmnt!$I:$I, $D173,LinkFromIncStmnt!$G:$G, U$130)</f>
        <v>0</v>
      </c>
      <c r="V173" s="111">
        <f t="shared" si="8"/>
        <v>0</v>
      </c>
      <c r="W173" s="111"/>
    </row>
    <row r="174" spans="2:23" x14ac:dyDescent="0.2">
      <c r="B174" s="111"/>
      <c r="D174" s="39" t="str">
        <f t="shared" si="9"/>
        <v>Contracted Services</v>
      </c>
      <c r="F174" s="111">
        <f>SUMIFS(LinkFromIncStmnt!$E:$E,LinkFromIncStmnt!$F:$F,$D$163,LinkFromIncStmnt!$I:$I, $D174)</f>
        <v>0</v>
      </c>
      <c r="H174" s="111">
        <f>SUMIFS(LinkFromIncStmnt!$E:$E,LinkFromIncStmnt!$F:$F,$D$163,LinkFromIncStmnt!$I:$I, $D174,LinkFromIncStmnt!$G:$G, H$130)</f>
        <v>0</v>
      </c>
      <c r="I174" s="111">
        <f>SUMIFS(LinkFromIncStmnt!$E:$E,LinkFromIncStmnt!$F:$F,$D$163,LinkFromIncStmnt!$I:$I, $D174,LinkFromIncStmnt!$G:$G, I$130)</f>
        <v>0</v>
      </c>
      <c r="J174" s="111">
        <f>SUMIFS(LinkFromIncStmnt!$E:$E,LinkFromIncStmnt!$F:$F,$D$163,LinkFromIncStmnt!$I:$I, $D174,LinkFromIncStmnt!$G:$G, J$130)</f>
        <v>0</v>
      </c>
      <c r="K174" s="111">
        <f>SUMIFS(LinkFromIncStmnt!$E:$E,LinkFromIncStmnt!$F:$F,$D$163,LinkFromIncStmnt!$I:$I, $D174,LinkFromIncStmnt!$G:$G, K$130)</f>
        <v>0</v>
      </c>
      <c r="L174" s="111">
        <f>SUMIFS(LinkFromIncStmnt!$E:$E,LinkFromIncStmnt!$F:$F,$D$163,LinkFromIncStmnt!$I:$I, $D174,LinkFromIncStmnt!$G:$G, L$130)</f>
        <v>0</v>
      </c>
      <c r="M174" s="111">
        <f>SUMIFS(LinkFromIncStmnt!$E:$E,LinkFromIncStmnt!$F:$F,$D$163,LinkFromIncStmnt!$I:$I, $D174,LinkFromIncStmnt!$G:$G, M$130)</f>
        <v>0</v>
      </c>
      <c r="N174" s="111">
        <f>SUMIFS(LinkFromIncStmnt!$E:$E,LinkFromIncStmnt!$F:$F,$D$163,LinkFromIncStmnt!$I:$I, $D174,LinkFromIncStmnt!$G:$G, N$130)</f>
        <v>0</v>
      </c>
      <c r="O174" s="111">
        <f>SUMIFS(LinkFromIncStmnt!$E:$E,LinkFromIncStmnt!$F:$F,$D$163,LinkFromIncStmnt!$I:$I, $D174,LinkFromIncStmnt!$G:$G, O$130)</f>
        <v>0</v>
      </c>
      <c r="P174" s="111">
        <f>SUMIFS(LinkFromIncStmnt!$E:$E,LinkFromIncStmnt!$F:$F,$D$163,LinkFromIncStmnt!$I:$I, $D174,LinkFromIncStmnt!$G:$G, P$130)</f>
        <v>0</v>
      </c>
      <c r="Q174" s="111">
        <f>SUMIFS(LinkFromIncStmnt!$E:$E,LinkFromIncStmnt!$F:$F,$D$163,LinkFromIncStmnt!$I:$I, $D174,LinkFromIncStmnt!$G:$G, Q$130)</f>
        <v>0</v>
      </c>
      <c r="R174" s="111">
        <f>SUMIFS(LinkFromIncStmnt!$E:$E,LinkFromIncStmnt!$F:$F,$D$163,LinkFromIncStmnt!$I:$I, $D174,LinkFromIncStmnt!$G:$G, R$130)</f>
        <v>0</v>
      </c>
      <c r="S174" s="111">
        <f>SUMIFS(LinkFromIncStmnt!$E:$E,LinkFromIncStmnt!$F:$F,$D$163,LinkFromIncStmnt!$I:$I, $D174,LinkFromIncStmnt!$G:$G, S$130)</f>
        <v>0</v>
      </c>
      <c r="T174" s="111">
        <f>SUMIFS(LinkFromIncStmnt!$E:$E,LinkFromIncStmnt!$F:$F,$D$163,LinkFromIncStmnt!$I:$I, $D174,LinkFromIncStmnt!$G:$G, T$130)</f>
        <v>0</v>
      </c>
      <c r="U174" s="111">
        <f>SUMIFS(LinkFromIncStmnt!$E:$E,LinkFromIncStmnt!$F:$F,$D$163,LinkFromIncStmnt!$I:$I, $D174,LinkFromIncStmnt!$G:$G, U$130)</f>
        <v>0</v>
      </c>
      <c r="V174" s="111">
        <f t="shared" si="8"/>
        <v>0</v>
      </c>
      <c r="W174" s="111"/>
    </row>
    <row r="175" spans="2:23" x14ac:dyDescent="0.2">
      <c r="B175" s="111"/>
      <c r="D175" s="39" t="str">
        <f t="shared" si="9"/>
        <v>Building Maintenance and Services</v>
      </c>
      <c r="F175" s="111">
        <f>SUMIFS(LinkFromIncStmnt!$E:$E,LinkFromIncStmnt!$F:$F,$D$163,LinkFromIncStmnt!$I:$I, $D175)</f>
        <v>0</v>
      </c>
      <c r="H175" s="111">
        <f>SUMIFS(LinkFromIncStmnt!$E:$E,LinkFromIncStmnt!$F:$F,$D$163,LinkFromIncStmnt!$I:$I, $D175,LinkFromIncStmnt!$G:$G, H$130)</f>
        <v>0</v>
      </c>
      <c r="I175" s="111">
        <f>SUMIFS(LinkFromIncStmnt!$E:$E,LinkFromIncStmnt!$F:$F,$D$163,LinkFromIncStmnt!$I:$I, $D175,LinkFromIncStmnt!$G:$G, I$130)</f>
        <v>0</v>
      </c>
      <c r="J175" s="111">
        <f>SUMIFS(LinkFromIncStmnt!$E:$E,LinkFromIncStmnt!$F:$F,$D$163,LinkFromIncStmnt!$I:$I, $D175,LinkFromIncStmnt!$G:$G, J$130)</f>
        <v>0</v>
      </c>
      <c r="K175" s="111">
        <f>SUMIFS(LinkFromIncStmnt!$E:$E,LinkFromIncStmnt!$F:$F,$D$163,LinkFromIncStmnt!$I:$I, $D175,LinkFromIncStmnt!$G:$G, K$130)</f>
        <v>0</v>
      </c>
      <c r="L175" s="111">
        <f>SUMIFS(LinkFromIncStmnt!$E:$E,LinkFromIncStmnt!$F:$F,$D$163,LinkFromIncStmnt!$I:$I, $D175,LinkFromIncStmnt!$G:$G, L$130)</f>
        <v>0</v>
      </c>
      <c r="M175" s="111">
        <f>SUMIFS(LinkFromIncStmnt!$E:$E,LinkFromIncStmnt!$F:$F,$D$163,LinkFromIncStmnt!$I:$I, $D175,LinkFromIncStmnt!$G:$G, M$130)</f>
        <v>0</v>
      </c>
      <c r="N175" s="111">
        <f>SUMIFS(LinkFromIncStmnt!$E:$E,LinkFromIncStmnt!$F:$F,$D$163,LinkFromIncStmnt!$I:$I, $D175,LinkFromIncStmnt!$G:$G, N$130)</f>
        <v>0</v>
      </c>
      <c r="O175" s="111">
        <f>SUMIFS(LinkFromIncStmnt!$E:$E,LinkFromIncStmnt!$F:$F,$D$163,LinkFromIncStmnt!$I:$I, $D175,LinkFromIncStmnt!$G:$G, O$130)</f>
        <v>0</v>
      </c>
      <c r="P175" s="111">
        <f>SUMIFS(LinkFromIncStmnt!$E:$E,LinkFromIncStmnt!$F:$F,$D$163,LinkFromIncStmnt!$I:$I, $D175,LinkFromIncStmnt!$G:$G, P$130)</f>
        <v>0</v>
      </c>
      <c r="Q175" s="111">
        <f>SUMIFS(LinkFromIncStmnt!$E:$E,LinkFromIncStmnt!$F:$F,$D$163,LinkFromIncStmnt!$I:$I, $D175,LinkFromIncStmnt!$G:$G, Q$130)</f>
        <v>0</v>
      </c>
      <c r="R175" s="111">
        <f>SUMIFS(LinkFromIncStmnt!$E:$E,LinkFromIncStmnt!$F:$F,$D$163,LinkFromIncStmnt!$I:$I, $D175,LinkFromIncStmnt!$G:$G, R$130)</f>
        <v>0</v>
      </c>
      <c r="S175" s="111">
        <f>SUMIFS(LinkFromIncStmnt!$E:$E,LinkFromIncStmnt!$F:$F,$D$163,LinkFromIncStmnt!$I:$I, $D175,LinkFromIncStmnt!$G:$G, S$130)</f>
        <v>0</v>
      </c>
      <c r="T175" s="111">
        <f>SUMIFS(LinkFromIncStmnt!$E:$E,LinkFromIncStmnt!$F:$F,$D$163,LinkFromIncStmnt!$I:$I, $D175,LinkFromIncStmnt!$G:$G, T$130)</f>
        <v>0</v>
      </c>
      <c r="U175" s="111">
        <f>SUMIFS(LinkFromIncStmnt!$E:$E,LinkFromIncStmnt!$F:$F,$D$163,LinkFromIncStmnt!$I:$I, $D175,LinkFromIncStmnt!$G:$G, U$130)</f>
        <v>0</v>
      </c>
      <c r="V175" s="111">
        <f t="shared" si="8"/>
        <v>0</v>
      </c>
      <c r="W175" s="111"/>
    </row>
    <row r="176" spans="2:23" x14ac:dyDescent="0.2">
      <c r="B176" s="111"/>
      <c r="D176" s="39" t="str">
        <f t="shared" si="9"/>
        <v>Telecommunication Expenses</v>
      </c>
      <c r="F176" s="111">
        <f>SUMIFS(LinkFromIncStmnt!$E:$E,LinkFromIncStmnt!$F:$F,$D$163,LinkFromIncStmnt!$I:$I, $D176)</f>
        <v>0</v>
      </c>
      <c r="H176" s="111">
        <f>SUMIFS(LinkFromIncStmnt!$E:$E,LinkFromIncStmnt!$F:$F,$D$163,LinkFromIncStmnt!$I:$I, $D176,LinkFromIncStmnt!$G:$G, H$130)</f>
        <v>0</v>
      </c>
      <c r="I176" s="111">
        <f>SUMIFS(LinkFromIncStmnt!$E:$E,LinkFromIncStmnt!$F:$F,$D$163,LinkFromIncStmnt!$I:$I, $D176,LinkFromIncStmnt!$G:$G, I$130)</f>
        <v>0</v>
      </c>
      <c r="J176" s="111">
        <f>SUMIFS(LinkFromIncStmnt!$E:$E,LinkFromIncStmnt!$F:$F,$D$163,LinkFromIncStmnt!$I:$I, $D176,LinkFromIncStmnt!$G:$G, J$130)</f>
        <v>0</v>
      </c>
      <c r="K176" s="111">
        <f>SUMIFS(LinkFromIncStmnt!$E:$E,LinkFromIncStmnt!$F:$F,$D$163,LinkFromIncStmnt!$I:$I, $D176,LinkFromIncStmnt!$G:$G, K$130)</f>
        <v>0</v>
      </c>
      <c r="L176" s="111">
        <f>SUMIFS(LinkFromIncStmnt!$E:$E,LinkFromIncStmnt!$F:$F,$D$163,LinkFromIncStmnt!$I:$I, $D176,LinkFromIncStmnt!$G:$G, L$130)</f>
        <v>0</v>
      </c>
      <c r="M176" s="111">
        <f>SUMIFS(LinkFromIncStmnt!$E:$E,LinkFromIncStmnt!$F:$F,$D$163,LinkFromIncStmnt!$I:$I, $D176,LinkFromIncStmnt!$G:$G, M$130)</f>
        <v>0</v>
      </c>
      <c r="N176" s="111">
        <f>SUMIFS(LinkFromIncStmnt!$E:$E,LinkFromIncStmnt!$F:$F,$D$163,LinkFromIncStmnt!$I:$I, $D176,LinkFromIncStmnt!$G:$G, N$130)</f>
        <v>0</v>
      </c>
      <c r="O176" s="111">
        <f>SUMIFS(LinkFromIncStmnt!$E:$E,LinkFromIncStmnt!$F:$F,$D$163,LinkFromIncStmnt!$I:$I, $D176,LinkFromIncStmnt!$G:$G, O$130)</f>
        <v>0</v>
      </c>
      <c r="P176" s="111">
        <f>SUMIFS(LinkFromIncStmnt!$E:$E,LinkFromIncStmnt!$F:$F,$D$163,LinkFromIncStmnt!$I:$I, $D176,LinkFromIncStmnt!$G:$G, P$130)</f>
        <v>0</v>
      </c>
      <c r="Q176" s="111">
        <f>SUMIFS(LinkFromIncStmnt!$E:$E,LinkFromIncStmnt!$F:$F,$D$163,LinkFromIncStmnt!$I:$I, $D176,LinkFromIncStmnt!$G:$G, Q$130)</f>
        <v>0</v>
      </c>
      <c r="R176" s="111">
        <f>SUMIFS(LinkFromIncStmnt!$E:$E,LinkFromIncStmnt!$F:$F,$D$163,LinkFromIncStmnt!$I:$I, $D176,LinkFromIncStmnt!$G:$G, R$130)</f>
        <v>0</v>
      </c>
      <c r="S176" s="111">
        <f>SUMIFS(LinkFromIncStmnt!$E:$E,LinkFromIncStmnt!$F:$F,$D$163,LinkFromIncStmnt!$I:$I, $D176,LinkFromIncStmnt!$G:$G, S$130)</f>
        <v>0</v>
      </c>
      <c r="T176" s="111">
        <f>SUMIFS(LinkFromIncStmnt!$E:$E,LinkFromIncStmnt!$F:$F,$D$163,LinkFromIncStmnt!$I:$I, $D176,LinkFromIncStmnt!$G:$G, T$130)</f>
        <v>0</v>
      </c>
      <c r="U176" s="111">
        <f>SUMIFS(LinkFromIncStmnt!$E:$E,LinkFromIncStmnt!$F:$F,$D$163,LinkFromIncStmnt!$I:$I, $D176,LinkFromIncStmnt!$G:$G, U$130)</f>
        <v>0</v>
      </c>
      <c r="V176" s="111">
        <f t="shared" si="8"/>
        <v>0</v>
      </c>
      <c r="W176" s="111"/>
    </row>
    <row r="177" spans="2:24" x14ac:dyDescent="0.2">
      <c r="B177" s="111"/>
      <c r="D177" s="39" t="str">
        <f t="shared" si="9"/>
        <v>Postage, Printing and Stationary</v>
      </c>
      <c r="F177" s="111">
        <f>SUMIFS(LinkFromIncStmnt!$E:$E,LinkFromIncStmnt!$F:$F,$D$163,LinkFromIncStmnt!$I:$I, $D177)</f>
        <v>0</v>
      </c>
      <c r="H177" s="111">
        <f>SUMIFS(LinkFromIncStmnt!$E:$E,LinkFromIncStmnt!$F:$F,$D$163,LinkFromIncStmnt!$I:$I, $D177,LinkFromIncStmnt!$G:$G, H$130)</f>
        <v>0</v>
      </c>
      <c r="I177" s="111">
        <f>SUMIFS(LinkFromIncStmnt!$E:$E,LinkFromIncStmnt!$F:$F,$D$163,LinkFromIncStmnt!$I:$I, $D177,LinkFromIncStmnt!$G:$G, I$130)</f>
        <v>0</v>
      </c>
      <c r="J177" s="111">
        <f>SUMIFS(LinkFromIncStmnt!$E:$E,LinkFromIncStmnt!$F:$F,$D$163,LinkFromIncStmnt!$I:$I, $D177,LinkFromIncStmnt!$G:$G, J$130)</f>
        <v>0</v>
      </c>
      <c r="K177" s="111">
        <f>SUMIFS(LinkFromIncStmnt!$E:$E,LinkFromIncStmnt!$F:$F,$D$163,LinkFromIncStmnt!$I:$I, $D177,LinkFromIncStmnt!$G:$G, K$130)</f>
        <v>0</v>
      </c>
      <c r="L177" s="111">
        <f>SUMIFS(LinkFromIncStmnt!$E:$E,LinkFromIncStmnt!$F:$F,$D$163,LinkFromIncStmnt!$I:$I, $D177,LinkFromIncStmnt!$G:$G, L$130)</f>
        <v>0</v>
      </c>
      <c r="M177" s="111">
        <f>SUMIFS(LinkFromIncStmnt!$E:$E,LinkFromIncStmnt!$F:$F,$D$163,LinkFromIncStmnt!$I:$I, $D177,LinkFromIncStmnt!$G:$G, M$130)</f>
        <v>0</v>
      </c>
      <c r="N177" s="111">
        <f>SUMIFS(LinkFromIncStmnt!$E:$E,LinkFromIncStmnt!$F:$F,$D$163,LinkFromIncStmnt!$I:$I, $D177,LinkFromIncStmnt!$G:$G, N$130)</f>
        <v>0</v>
      </c>
      <c r="O177" s="111">
        <f>SUMIFS(LinkFromIncStmnt!$E:$E,LinkFromIncStmnt!$F:$F,$D$163,LinkFromIncStmnt!$I:$I, $D177,LinkFromIncStmnt!$G:$G, O$130)</f>
        <v>0</v>
      </c>
      <c r="P177" s="111">
        <f>SUMIFS(LinkFromIncStmnt!$E:$E,LinkFromIncStmnt!$F:$F,$D$163,LinkFromIncStmnt!$I:$I, $D177,LinkFromIncStmnt!$G:$G, P$130)</f>
        <v>0</v>
      </c>
      <c r="Q177" s="111">
        <f>SUMIFS(LinkFromIncStmnt!$E:$E,LinkFromIncStmnt!$F:$F,$D$163,LinkFromIncStmnt!$I:$I, $D177,LinkFromIncStmnt!$G:$G, Q$130)</f>
        <v>0</v>
      </c>
      <c r="R177" s="111">
        <f>SUMIFS(LinkFromIncStmnt!$E:$E,LinkFromIncStmnt!$F:$F,$D$163,LinkFromIncStmnt!$I:$I, $D177,LinkFromIncStmnt!$G:$G, R$130)</f>
        <v>0</v>
      </c>
      <c r="S177" s="111">
        <f>SUMIFS(LinkFromIncStmnt!$E:$E,LinkFromIncStmnt!$F:$F,$D$163,LinkFromIncStmnt!$I:$I, $D177,LinkFromIncStmnt!$G:$G, S$130)</f>
        <v>0</v>
      </c>
      <c r="T177" s="111">
        <f>SUMIFS(LinkFromIncStmnt!$E:$E,LinkFromIncStmnt!$F:$F,$D$163,LinkFromIncStmnt!$I:$I, $D177,LinkFromIncStmnt!$G:$G, T$130)</f>
        <v>0</v>
      </c>
      <c r="U177" s="111">
        <f>SUMIFS(LinkFromIncStmnt!$E:$E,LinkFromIncStmnt!$F:$F,$D$163,LinkFromIncStmnt!$I:$I, $D177,LinkFromIncStmnt!$G:$G, U$130)</f>
        <v>0</v>
      </c>
      <c r="V177" s="111">
        <f t="shared" si="8"/>
        <v>0</v>
      </c>
      <c r="W177" s="111"/>
    </row>
    <row r="178" spans="2:24" x14ac:dyDescent="0.2">
      <c r="B178" s="111"/>
      <c r="D178" s="39" t="str">
        <f t="shared" si="9"/>
        <v>Office Supplies and Services</v>
      </c>
      <c r="F178" s="111">
        <f>SUMIFS(LinkFromIncStmnt!$E:$E,LinkFromIncStmnt!$F:$F,$D$163,LinkFromIncStmnt!$I:$I, $D178)</f>
        <v>0</v>
      </c>
      <c r="H178" s="111">
        <f>SUMIFS(LinkFromIncStmnt!$E:$E,LinkFromIncStmnt!$F:$F,$D$163,LinkFromIncStmnt!$I:$I, $D178,LinkFromIncStmnt!$G:$G, H$130)</f>
        <v>0</v>
      </c>
      <c r="I178" s="111">
        <f>SUMIFS(LinkFromIncStmnt!$E:$E,LinkFromIncStmnt!$F:$F,$D$163,LinkFromIncStmnt!$I:$I, $D178,LinkFromIncStmnt!$G:$G, I$130)</f>
        <v>0</v>
      </c>
      <c r="J178" s="111">
        <f>SUMIFS(LinkFromIncStmnt!$E:$E,LinkFromIncStmnt!$F:$F,$D$163,LinkFromIncStmnt!$I:$I, $D178,LinkFromIncStmnt!$G:$G, J$130)</f>
        <v>0</v>
      </c>
      <c r="K178" s="111">
        <f>SUMIFS(LinkFromIncStmnt!$E:$E,LinkFromIncStmnt!$F:$F,$D$163,LinkFromIncStmnt!$I:$I, $D178,LinkFromIncStmnt!$G:$G, K$130)</f>
        <v>0</v>
      </c>
      <c r="L178" s="111">
        <f>SUMIFS(LinkFromIncStmnt!$E:$E,LinkFromIncStmnt!$F:$F,$D$163,LinkFromIncStmnt!$I:$I, $D178,LinkFromIncStmnt!$G:$G, L$130)</f>
        <v>0</v>
      </c>
      <c r="M178" s="111">
        <f>SUMIFS(LinkFromIncStmnt!$E:$E,LinkFromIncStmnt!$F:$F,$D$163,LinkFromIncStmnt!$I:$I, $D178,LinkFromIncStmnt!$G:$G, M$130)</f>
        <v>0</v>
      </c>
      <c r="N178" s="111">
        <f>SUMIFS(LinkFromIncStmnt!$E:$E,LinkFromIncStmnt!$F:$F,$D$163,LinkFromIncStmnt!$I:$I, $D178,LinkFromIncStmnt!$G:$G, N$130)</f>
        <v>0</v>
      </c>
      <c r="O178" s="111">
        <f>SUMIFS(LinkFromIncStmnt!$E:$E,LinkFromIncStmnt!$F:$F,$D$163,LinkFromIncStmnt!$I:$I, $D178,LinkFromIncStmnt!$G:$G, O$130)</f>
        <v>0</v>
      </c>
      <c r="P178" s="111">
        <f>SUMIFS(LinkFromIncStmnt!$E:$E,LinkFromIncStmnt!$F:$F,$D$163,LinkFromIncStmnt!$I:$I, $D178,LinkFromIncStmnt!$G:$G, P$130)</f>
        <v>0</v>
      </c>
      <c r="Q178" s="111">
        <f>SUMIFS(LinkFromIncStmnt!$E:$E,LinkFromIncStmnt!$F:$F,$D$163,LinkFromIncStmnt!$I:$I, $D178,LinkFromIncStmnt!$G:$G, Q$130)</f>
        <v>0</v>
      </c>
      <c r="R178" s="111">
        <f>SUMIFS(LinkFromIncStmnt!$E:$E,LinkFromIncStmnt!$F:$F,$D$163,LinkFromIncStmnt!$I:$I, $D178,LinkFromIncStmnt!$G:$G, R$130)</f>
        <v>0</v>
      </c>
      <c r="S178" s="111">
        <f>SUMIFS(LinkFromIncStmnt!$E:$E,LinkFromIncStmnt!$F:$F,$D$163,LinkFromIncStmnt!$I:$I, $D178,LinkFromIncStmnt!$G:$G, S$130)</f>
        <v>0</v>
      </c>
      <c r="T178" s="111">
        <f>SUMIFS(LinkFromIncStmnt!$E:$E,LinkFromIncStmnt!$F:$F,$D$163,LinkFromIncStmnt!$I:$I, $D178,LinkFromIncStmnt!$G:$G, T$130)</f>
        <v>0</v>
      </c>
      <c r="U178" s="111">
        <f>SUMIFS(LinkFromIncStmnt!$E:$E,LinkFromIncStmnt!$F:$F,$D$163,LinkFromIncStmnt!$I:$I, $D178,LinkFromIncStmnt!$G:$G, U$130)</f>
        <v>0</v>
      </c>
      <c r="V178" s="111">
        <f t="shared" si="8"/>
        <v>0</v>
      </c>
      <c r="W178" s="111"/>
    </row>
    <row r="179" spans="2:24" x14ac:dyDescent="0.2">
      <c r="B179" s="111"/>
      <c r="D179" s="39" t="str">
        <f t="shared" si="9"/>
        <v>Advertising &amp; Marketing Expenses</v>
      </c>
      <c r="F179" s="111">
        <f>SUMIFS(LinkFromIncStmnt!$E:$E,LinkFromIncStmnt!$F:$F,$D$163,LinkFromIncStmnt!$I:$I, $D179)</f>
        <v>0</v>
      </c>
      <c r="H179" s="111">
        <f>SUMIFS(LinkFromIncStmnt!$E:$E,LinkFromIncStmnt!$F:$F,$D$163,LinkFromIncStmnt!$I:$I, $D179,LinkFromIncStmnt!$G:$G, H$130)</f>
        <v>0</v>
      </c>
      <c r="I179" s="111">
        <f>SUMIFS(LinkFromIncStmnt!$E:$E,LinkFromIncStmnt!$F:$F,$D$163,LinkFromIncStmnt!$I:$I, $D179,LinkFromIncStmnt!$G:$G, I$130)</f>
        <v>0</v>
      </c>
      <c r="J179" s="111">
        <f>SUMIFS(LinkFromIncStmnt!$E:$E,LinkFromIncStmnt!$F:$F,$D$163,LinkFromIncStmnt!$I:$I, $D179,LinkFromIncStmnt!$G:$G, J$130)</f>
        <v>0</v>
      </c>
      <c r="K179" s="111">
        <f>SUMIFS(LinkFromIncStmnt!$E:$E,LinkFromIncStmnt!$F:$F,$D$163,LinkFromIncStmnt!$I:$I, $D179,LinkFromIncStmnt!$G:$G, K$130)</f>
        <v>0</v>
      </c>
      <c r="L179" s="111">
        <f>SUMIFS(LinkFromIncStmnt!$E:$E,LinkFromIncStmnt!$F:$F,$D$163,LinkFromIncStmnt!$I:$I, $D179,LinkFromIncStmnt!$G:$G, L$130)</f>
        <v>0</v>
      </c>
      <c r="M179" s="111">
        <f>SUMIFS(LinkFromIncStmnt!$E:$E,LinkFromIncStmnt!$F:$F,$D$163,LinkFromIncStmnt!$I:$I, $D179,LinkFromIncStmnt!$G:$G, M$130)</f>
        <v>0</v>
      </c>
      <c r="N179" s="111">
        <f>SUMIFS(LinkFromIncStmnt!$E:$E,LinkFromIncStmnt!$F:$F,$D$163,LinkFromIncStmnt!$I:$I, $D179,LinkFromIncStmnt!$G:$G, N$130)</f>
        <v>0</v>
      </c>
      <c r="O179" s="111">
        <f>SUMIFS(LinkFromIncStmnt!$E:$E,LinkFromIncStmnt!$F:$F,$D$163,LinkFromIncStmnt!$I:$I, $D179,LinkFromIncStmnt!$G:$G, O$130)</f>
        <v>0</v>
      </c>
      <c r="P179" s="111">
        <f>SUMIFS(LinkFromIncStmnt!$E:$E,LinkFromIncStmnt!$F:$F,$D$163,LinkFromIncStmnt!$I:$I, $D179,LinkFromIncStmnt!$G:$G, P$130)</f>
        <v>0</v>
      </c>
      <c r="Q179" s="111">
        <f>SUMIFS(LinkFromIncStmnt!$E:$E,LinkFromIncStmnt!$F:$F,$D$163,LinkFromIncStmnt!$I:$I, $D179,LinkFromIncStmnt!$G:$G, Q$130)</f>
        <v>0</v>
      </c>
      <c r="R179" s="111">
        <f>SUMIFS(LinkFromIncStmnt!$E:$E,LinkFromIncStmnt!$F:$F,$D$163,LinkFromIncStmnt!$I:$I, $D179,LinkFromIncStmnt!$G:$G, R$130)</f>
        <v>0</v>
      </c>
      <c r="S179" s="111">
        <f>SUMIFS(LinkFromIncStmnt!$E:$E,LinkFromIncStmnt!$F:$F,$D$163,LinkFromIncStmnt!$I:$I, $D179,LinkFromIncStmnt!$G:$G, S$130)</f>
        <v>0</v>
      </c>
      <c r="T179" s="111">
        <f>SUMIFS(LinkFromIncStmnt!$E:$E,LinkFromIncStmnt!$F:$F,$D$163,LinkFromIncStmnt!$I:$I, $D179,LinkFromIncStmnt!$G:$G, T$130)</f>
        <v>0</v>
      </c>
      <c r="U179" s="111">
        <f>SUMIFS(LinkFromIncStmnt!$E:$E,LinkFromIncStmnt!$F:$F,$D$163,LinkFromIncStmnt!$I:$I, $D179,LinkFromIncStmnt!$G:$G, U$130)</f>
        <v>0</v>
      </c>
      <c r="V179" s="111">
        <f t="shared" si="8"/>
        <v>0</v>
      </c>
      <c r="W179" s="111"/>
    </row>
    <row r="180" spans="2:24" x14ac:dyDescent="0.2">
      <c r="B180" s="111"/>
      <c r="D180" s="39" t="str">
        <f t="shared" si="9"/>
        <v>Employee Related Expense Travel &amp; Entertainment</v>
      </c>
      <c r="F180" s="111">
        <f>SUMIFS(LinkFromIncStmnt!$E:$E,LinkFromIncStmnt!$F:$F,$D$163,LinkFromIncStmnt!$I:$I, $D180)</f>
        <v>0</v>
      </c>
      <c r="H180" s="111">
        <f>SUMIFS(LinkFromIncStmnt!$E:$E,LinkFromIncStmnt!$F:$F,$D$163,LinkFromIncStmnt!$I:$I, $D180,LinkFromIncStmnt!$G:$G, H$130)</f>
        <v>0</v>
      </c>
      <c r="I180" s="111">
        <f>SUMIFS(LinkFromIncStmnt!$E:$E,LinkFromIncStmnt!$F:$F,$D$163,LinkFromIncStmnt!$I:$I, $D180,LinkFromIncStmnt!$G:$G, I$130)</f>
        <v>0</v>
      </c>
      <c r="J180" s="111">
        <f>SUMIFS(LinkFromIncStmnt!$E:$E,LinkFromIncStmnt!$F:$F,$D$163,LinkFromIncStmnt!$I:$I, $D180,LinkFromIncStmnt!$G:$G, J$130)</f>
        <v>0</v>
      </c>
      <c r="K180" s="111">
        <f>SUMIFS(LinkFromIncStmnt!$E:$E,LinkFromIncStmnt!$F:$F,$D$163,LinkFromIncStmnt!$I:$I, $D180,LinkFromIncStmnt!$G:$G, K$130)</f>
        <v>0</v>
      </c>
      <c r="L180" s="111">
        <f>SUMIFS(LinkFromIncStmnt!$E:$E,LinkFromIncStmnt!$F:$F,$D$163,LinkFromIncStmnt!$I:$I, $D180,LinkFromIncStmnt!$G:$G, L$130)</f>
        <v>0</v>
      </c>
      <c r="M180" s="111">
        <f>SUMIFS(LinkFromIncStmnt!$E:$E,LinkFromIncStmnt!$F:$F,$D$163,LinkFromIncStmnt!$I:$I, $D180,LinkFromIncStmnt!$G:$G, M$130)</f>
        <v>0</v>
      </c>
      <c r="N180" s="111">
        <f>SUMIFS(LinkFromIncStmnt!$E:$E,LinkFromIncStmnt!$F:$F,$D$163,LinkFromIncStmnt!$I:$I, $D180,LinkFromIncStmnt!$G:$G, N$130)</f>
        <v>0</v>
      </c>
      <c r="O180" s="111">
        <f>SUMIFS(LinkFromIncStmnt!$E:$E,LinkFromIncStmnt!$F:$F,$D$163,LinkFromIncStmnt!$I:$I, $D180,LinkFromIncStmnt!$G:$G, O$130)</f>
        <v>0</v>
      </c>
      <c r="P180" s="111">
        <f>SUMIFS(LinkFromIncStmnt!$E:$E,LinkFromIncStmnt!$F:$F,$D$163,LinkFromIncStmnt!$I:$I, $D180,LinkFromIncStmnt!$G:$G, P$130)</f>
        <v>0</v>
      </c>
      <c r="Q180" s="111">
        <f>SUMIFS(LinkFromIncStmnt!$E:$E,LinkFromIncStmnt!$F:$F,$D$163,LinkFromIncStmnt!$I:$I, $D180,LinkFromIncStmnt!$G:$G, Q$130)</f>
        <v>0</v>
      </c>
      <c r="R180" s="111">
        <f>SUMIFS(LinkFromIncStmnt!$E:$E,LinkFromIncStmnt!$F:$F,$D$163,LinkFromIncStmnt!$I:$I, $D180,LinkFromIncStmnt!$G:$G, R$130)</f>
        <v>0</v>
      </c>
      <c r="S180" s="111">
        <f>SUMIFS(LinkFromIncStmnt!$E:$E,LinkFromIncStmnt!$F:$F,$D$163,LinkFromIncStmnt!$I:$I, $D180,LinkFromIncStmnt!$G:$G, S$130)</f>
        <v>0</v>
      </c>
      <c r="T180" s="111">
        <f>SUMIFS(LinkFromIncStmnt!$E:$E,LinkFromIncStmnt!$F:$F,$D$163,LinkFromIncStmnt!$I:$I, $D180,LinkFromIncStmnt!$G:$G, T$130)</f>
        <v>0</v>
      </c>
      <c r="U180" s="111">
        <f>SUMIFS(LinkFromIncStmnt!$E:$E,LinkFromIncStmnt!$F:$F,$D$163,LinkFromIncStmnt!$I:$I, $D180,LinkFromIncStmnt!$G:$G, U$130)</f>
        <v>0</v>
      </c>
      <c r="V180" s="111">
        <f t="shared" si="8"/>
        <v>0</v>
      </c>
      <c r="W180" s="111"/>
    </row>
    <row r="181" spans="2:24" x14ac:dyDescent="0.2">
      <c r="B181" s="111"/>
      <c r="D181" s="39" t="str">
        <f t="shared" si="9"/>
        <v>Miscellaneous Expenses</v>
      </c>
      <c r="F181" s="111">
        <f>SUMIFS(LinkFromIncStmnt!$E:$E,LinkFromIncStmnt!$F:$F,$D$163,LinkFromIncStmnt!$I:$I, $D181)</f>
        <v>0</v>
      </c>
      <c r="H181" s="111">
        <f>SUMIFS(LinkFromIncStmnt!$E:$E,LinkFromIncStmnt!$F:$F,$D$163,LinkFromIncStmnt!$I:$I, $D181,LinkFromIncStmnt!$G:$G, H$130)</f>
        <v>0</v>
      </c>
      <c r="I181" s="111">
        <f>SUMIFS(LinkFromIncStmnt!$E:$E,LinkFromIncStmnt!$F:$F,$D$163,LinkFromIncStmnt!$I:$I, $D181,LinkFromIncStmnt!$G:$G, I$130)</f>
        <v>0</v>
      </c>
      <c r="J181" s="111">
        <f>SUMIFS(LinkFromIncStmnt!$E:$E,LinkFromIncStmnt!$F:$F,$D$163,LinkFromIncStmnt!$I:$I, $D181,LinkFromIncStmnt!$G:$G, J$130)</f>
        <v>0</v>
      </c>
      <c r="K181" s="111">
        <f>SUMIFS(LinkFromIncStmnt!$E:$E,LinkFromIncStmnt!$F:$F,$D$163,LinkFromIncStmnt!$I:$I, $D181,LinkFromIncStmnt!$G:$G, K$130)</f>
        <v>0</v>
      </c>
      <c r="L181" s="111">
        <f>SUMIFS(LinkFromIncStmnt!$E:$E,LinkFromIncStmnt!$F:$F,$D$163,LinkFromIncStmnt!$I:$I, $D181,LinkFromIncStmnt!$G:$G, L$130)</f>
        <v>0</v>
      </c>
      <c r="M181" s="111">
        <f>SUMIFS(LinkFromIncStmnt!$E:$E,LinkFromIncStmnt!$F:$F,$D$163,LinkFromIncStmnt!$I:$I, $D181,LinkFromIncStmnt!$G:$G, M$130)</f>
        <v>0</v>
      </c>
      <c r="N181" s="111">
        <f>SUMIFS(LinkFromIncStmnt!$E:$E,LinkFromIncStmnt!$F:$F,$D$163,LinkFromIncStmnt!$I:$I, $D181,LinkFromIncStmnt!$G:$G, N$130)</f>
        <v>0</v>
      </c>
      <c r="O181" s="111">
        <f>SUMIFS(LinkFromIncStmnt!$E:$E,LinkFromIncStmnt!$F:$F,$D$163,LinkFromIncStmnt!$I:$I, $D181,LinkFromIncStmnt!$G:$G, O$130)</f>
        <v>0</v>
      </c>
      <c r="P181" s="111">
        <f>SUMIFS(LinkFromIncStmnt!$E:$E,LinkFromIncStmnt!$F:$F,$D$163,LinkFromIncStmnt!$I:$I, $D181,LinkFromIncStmnt!$G:$G, P$130)</f>
        <v>0</v>
      </c>
      <c r="Q181" s="111">
        <f>SUMIFS(LinkFromIncStmnt!$E:$E,LinkFromIncStmnt!$F:$F,$D$163,LinkFromIncStmnt!$I:$I, $D181,LinkFromIncStmnt!$G:$G, Q$130)</f>
        <v>0</v>
      </c>
      <c r="R181" s="111">
        <f>SUMIFS(LinkFromIncStmnt!$E:$E,LinkFromIncStmnt!$F:$F,$D$163,LinkFromIncStmnt!$I:$I, $D181,LinkFromIncStmnt!$G:$G, R$130)</f>
        <v>0</v>
      </c>
      <c r="S181" s="111">
        <f>SUMIFS(LinkFromIncStmnt!$E:$E,LinkFromIncStmnt!$F:$F,$D$163,LinkFromIncStmnt!$I:$I, $D181,LinkFromIncStmnt!$G:$G, S$130)</f>
        <v>0</v>
      </c>
      <c r="T181" s="111">
        <f>SUMIFS(LinkFromIncStmnt!$E:$E,LinkFromIncStmnt!$F:$F,$D$163,LinkFromIncStmnt!$I:$I, $D181,LinkFromIncStmnt!$G:$G, T$130)</f>
        <v>0</v>
      </c>
      <c r="U181" s="111">
        <f>SUMIFS(LinkFromIncStmnt!$E:$E,LinkFromIncStmnt!$F:$F,$D$163,LinkFromIncStmnt!$I:$I, $D181,LinkFromIncStmnt!$G:$G, U$130)</f>
        <v>0</v>
      </c>
      <c r="V181" s="111">
        <f t="shared" si="8"/>
        <v>0</v>
      </c>
      <c r="W181" s="111"/>
    </row>
    <row r="182" spans="2:24" x14ac:dyDescent="0.2">
      <c r="B182" s="111"/>
      <c r="D182" s="39" t="str">
        <f t="shared" si="9"/>
        <v>Rents</v>
      </c>
      <c r="F182" s="111">
        <f>SUMIFS(LinkFromIncStmnt!$E:$E,LinkFromIncStmnt!$F:$F,$D$163,LinkFromIncStmnt!$I:$I, $D182)</f>
        <v>0</v>
      </c>
      <c r="H182" s="111">
        <f>SUMIFS(LinkFromIncStmnt!$E:$E,LinkFromIncStmnt!$F:$F,$D$163,LinkFromIncStmnt!$I:$I, $D182,LinkFromIncStmnt!$G:$G, H$130)</f>
        <v>0</v>
      </c>
      <c r="I182" s="111">
        <f>SUMIFS(LinkFromIncStmnt!$E:$E,LinkFromIncStmnt!$F:$F,$D$163,LinkFromIncStmnt!$I:$I, $D182,LinkFromIncStmnt!$G:$G, I$130)</f>
        <v>0</v>
      </c>
      <c r="J182" s="111">
        <f>SUMIFS(LinkFromIncStmnt!$E:$E,LinkFromIncStmnt!$F:$F,$D$163,LinkFromIncStmnt!$I:$I, $D182,LinkFromIncStmnt!$G:$G, J$130)</f>
        <v>0</v>
      </c>
      <c r="K182" s="111">
        <f>SUMIFS(LinkFromIncStmnt!$E:$E,LinkFromIncStmnt!$F:$F,$D$163,LinkFromIncStmnt!$I:$I, $D182,LinkFromIncStmnt!$G:$G, K$130)</f>
        <v>0</v>
      </c>
      <c r="L182" s="111">
        <f>SUMIFS(LinkFromIncStmnt!$E:$E,LinkFromIncStmnt!$F:$F,$D$163,LinkFromIncStmnt!$I:$I, $D182,LinkFromIncStmnt!$G:$G, L$130)</f>
        <v>0</v>
      </c>
      <c r="M182" s="111">
        <f>SUMIFS(LinkFromIncStmnt!$E:$E,LinkFromIncStmnt!$F:$F,$D$163,LinkFromIncStmnt!$I:$I, $D182,LinkFromIncStmnt!$G:$G, M$130)</f>
        <v>0</v>
      </c>
      <c r="N182" s="111">
        <f>SUMIFS(LinkFromIncStmnt!$E:$E,LinkFromIncStmnt!$F:$F,$D$163,LinkFromIncStmnt!$I:$I, $D182,LinkFromIncStmnt!$G:$G, N$130)</f>
        <v>0</v>
      </c>
      <c r="O182" s="111">
        <f>SUMIFS(LinkFromIncStmnt!$E:$E,LinkFromIncStmnt!$F:$F,$D$163,LinkFromIncStmnt!$I:$I, $D182,LinkFromIncStmnt!$G:$G, O$130)</f>
        <v>0</v>
      </c>
      <c r="P182" s="111">
        <f>SUMIFS(LinkFromIncStmnt!$E:$E,LinkFromIncStmnt!$F:$F,$D$163,LinkFromIncStmnt!$I:$I, $D182,LinkFromIncStmnt!$G:$G, P$130)</f>
        <v>0</v>
      </c>
      <c r="Q182" s="111">
        <f>SUMIFS(LinkFromIncStmnt!$E:$E,LinkFromIncStmnt!$F:$F,$D$163,LinkFromIncStmnt!$I:$I, $D182,LinkFromIncStmnt!$G:$G, Q$130)</f>
        <v>0</v>
      </c>
      <c r="R182" s="111">
        <f>SUMIFS(LinkFromIncStmnt!$E:$E,LinkFromIncStmnt!$F:$F,$D$163,LinkFromIncStmnt!$I:$I, $D182,LinkFromIncStmnt!$G:$G, R$130)</f>
        <v>0</v>
      </c>
      <c r="S182" s="111">
        <f>SUMIFS(LinkFromIncStmnt!$E:$E,LinkFromIncStmnt!$F:$F,$D$163,LinkFromIncStmnt!$I:$I, $D182,LinkFromIncStmnt!$G:$G, S$130)</f>
        <v>0</v>
      </c>
      <c r="T182" s="111">
        <f>SUMIFS(LinkFromIncStmnt!$E:$E,LinkFromIncStmnt!$F:$F,$D$163,LinkFromIncStmnt!$I:$I, $D182,LinkFromIncStmnt!$G:$G, T$130)</f>
        <v>0</v>
      </c>
      <c r="U182" s="111">
        <f>SUMIFS(LinkFromIncStmnt!$E:$E,LinkFromIncStmnt!$F:$F,$D$163,LinkFromIncStmnt!$I:$I, $D182,LinkFromIncStmnt!$G:$G, U$130)</f>
        <v>0</v>
      </c>
      <c r="V182" s="111">
        <f t="shared" si="8"/>
        <v>0</v>
      </c>
      <c r="W182" s="111"/>
    </row>
    <row r="183" spans="2:24" x14ac:dyDescent="0.2">
      <c r="B183" s="111"/>
      <c r="D183" s="39" t="str">
        <f t="shared" si="9"/>
        <v>Transportation</v>
      </c>
      <c r="F183" s="111">
        <f>SUMIFS(LinkFromIncStmnt!$E:$E,LinkFromIncStmnt!$F:$F,$D$163,LinkFromIncStmnt!$I:$I, $D183)</f>
        <v>0</v>
      </c>
      <c r="H183" s="111">
        <f>SUMIFS(LinkFromIncStmnt!$E:$E,LinkFromIncStmnt!$F:$F,$D$163,LinkFromIncStmnt!$I:$I, $D183,LinkFromIncStmnt!$G:$G, H$130)</f>
        <v>0</v>
      </c>
      <c r="I183" s="111">
        <f>SUMIFS(LinkFromIncStmnt!$E:$E,LinkFromIncStmnt!$F:$F,$D$163,LinkFromIncStmnt!$I:$I, $D183,LinkFromIncStmnt!$G:$G, I$130)</f>
        <v>0</v>
      </c>
      <c r="J183" s="111">
        <f>SUMIFS(LinkFromIncStmnt!$E:$E,LinkFromIncStmnt!$F:$F,$D$163,LinkFromIncStmnt!$I:$I, $D183,LinkFromIncStmnt!$G:$G, J$130)</f>
        <v>0</v>
      </c>
      <c r="K183" s="111">
        <f>SUMIFS(LinkFromIncStmnt!$E:$E,LinkFromIncStmnt!$F:$F,$D$163,LinkFromIncStmnt!$I:$I, $D183,LinkFromIncStmnt!$G:$G, K$130)</f>
        <v>0</v>
      </c>
      <c r="L183" s="111">
        <f>SUMIFS(LinkFromIncStmnt!$E:$E,LinkFromIncStmnt!$F:$F,$D$163,LinkFromIncStmnt!$I:$I, $D183,LinkFromIncStmnt!$G:$G, L$130)</f>
        <v>0</v>
      </c>
      <c r="M183" s="111">
        <f>SUMIFS(LinkFromIncStmnt!$E:$E,LinkFromIncStmnt!$F:$F,$D$163,LinkFromIncStmnt!$I:$I, $D183,LinkFromIncStmnt!$G:$G, M$130)</f>
        <v>0</v>
      </c>
      <c r="N183" s="111">
        <f>SUMIFS(LinkFromIncStmnt!$E:$E,LinkFromIncStmnt!$F:$F,$D$163,LinkFromIncStmnt!$I:$I, $D183,LinkFromIncStmnt!$G:$G, N$130)</f>
        <v>0</v>
      </c>
      <c r="O183" s="111">
        <f>SUMIFS(LinkFromIncStmnt!$E:$E,LinkFromIncStmnt!$F:$F,$D$163,LinkFromIncStmnt!$I:$I, $D183,LinkFromIncStmnt!$G:$G, O$130)</f>
        <v>0</v>
      </c>
      <c r="P183" s="111">
        <f>SUMIFS(LinkFromIncStmnt!$E:$E,LinkFromIncStmnt!$F:$F,$D$163,LinkFromIncStmnt!$I:$I, $D183,LinkFromIncStmnt!$G:$G, P$130)</f>
        <v>0</v>
      </c>
      <c r="Q183" s="111">
        <f>SUMIFS(LinkFromIncStmnt!$E:$E,LinkFromIncStmnt!$F:$F,$D$163,LinkFromIncStmnt!$I:$I, $D183,LinkFromIncStmnt!$G:$G, Q$130)</f>
        <v>0</v>
      </c>
      <c r="R183" s="111">
        <f>SUMIFS(LinkFromIncStmnt!$E:$E,LinkFromIncStmnt!$F:$F,$D$163,LinkFromIncStmnt!$I:$I, $D183,LinkFromIncStmnt!$G:$G, R$130)</f>
        <v>0</v>
      </c>
      <c r="S183" s="111">
        <f>SUMIFS(LinkFromIncStmnt!$E:$E,LinkFromIncStmnt!$F:$F,$D$163,LinkFromIncStmnt!$I:$I, $D183,LinkFromIncStmnt!$G:$G, S$130)</f>
        <v>0</v>
      </c>
      <c r="T183" s="111">
        <f>SUMIFS(LinkFromIncStmnt!$E:$E,LinkFromIncStmnt!$F:$F,$D$163,LinkFromIncStmnt!$I:$I, $D183,LinkFromIncStmnt!$G:$G, T$130)</f>
        <v>0</v>
      </c>
      <c r="U183" s="111">
        <f>SUMIFS(LinkFromIncStmnt!$E:$E,LinkFromIncStmnt!$F:$F,$D$163,LinkFromIncStmnt!$I:$I, $D183,LinkFromIncStmnt!$G:$G, U$130)</f>
        <v>0</v>
      </c>
      <c r="V183" s="111">
        <f t="shared" si="8"/>
        <v>0</v>
      </c>
      <c r="W183" s="111"/>
    </row>
    <row r="184" spans="2:24" x14ac:dyDescent="0.2">
      <c r="B184" s="111"/>
      <c r="D184" s="39" t="str">
        <f t="shared" si="9"/>
        <v>Uncollectible Accounts Expense</v>
      </c>
      <c r="F184" s="111">
        <f>SUMIFS(LinkFromIncStmnt!$E:$E,LinkFromIncStmnt!$F:$F,$D$163,LinkFromIncStmnt!$I:$I, $D184)</f>
        <v>0</v>
      </c>
      <c r="H184" s="111">
        <f>SUMIFS(LinkFromIncStmnt!$E:$E,LinkFromIncStmnt!$F:$F,$D$163,LinkFromIncStmnt!$I:$I, $D184,LinkFromIncStmnt!$G:$G, H$130)</f>
        <v>0</v>
      </c>
      <c r="I184" s="111">
        <f>SUMIFS(LinkFromIncStmnt!$E:$E,LinkFromIncStmnt!$F:$F,$D$163,LinkFromIncStmnt!$I:$I, $D184,LinkFromIncStmnt!$G:$G, I$130)</f>
        <v>0</v>
      </c>
      <c r="J184" s="111">
        <f>SUMIFS(LinkFromIncStmnt!$E:$E,LinkFromIncStmnt!$F:$F,$D$163,LinkFromIncStmnt!$I:$I, $D184,LinkFromIncStmnt!$G:$G, J$130)</f>
        <v>0</v>
      </c>
      <c r="K184" s="111">
        <f>SUMIFS(LinkFromIncStmnt!$E:$E,LinkFromIncStmnt!$F:$F,$D$163,LinkFromIncStmnt!$I:$I, $D184,LinkFromIncStmnt!$G:$G, K$130)</f>
        <v>0</v>
      </c>
      <c r="L184" s="111">
        <f>SUMIFS(LinkFromIncStmnt!$E:$E,LinkFromIncStmnt!$F:$F,$D$163,LinkFromIncStmnt!$I:$I, $D184,LinkFromIncStmnt!$G:$G, L$130)</f>
        <v>0</v>
      </c>
      <c r="M184" s="111">
        <f>SUMIFS(LinkFromIncStmnt!$E:$E,LinkFromIncStmnt!$F:$F,$D$163,LinkFromIncStmnt!$I:$I, $D184,LinkFromIncStmnt!$G:$G, M$130)</f>
        <v>0</v>
      </c>
      <c r="N184" s="111">
        <f>SUMIFS(LinkFromIncStmnt!$E:$E,LinkFromIncStmnt!$F:$F,$D$163,LinkFromIncStmnt!$I:$I, $D184,LinkFromIncStmnt!$G:$G, N$130)</f>
        <v>0</v>
      </c>
      <c r="O184" s="111">
        <f>SUMIFS(LinkFromIncStmnt!$E:$E,LinkFromIncStmnt!$F:$F,$D$163,LinkFromIncStmnt!$I:$I, $D184,LinkFromIncStmnt!$G:$G, O$130)</f>
        <v>0</v>
      </c>
      <c r="P184" s="111">
        <f>SUMIFS(LinkFromIncStmnt!$E:$E,LinkFromIncStmnt!$F:$F,$D$163,LinkFromIncStmnt!$I:$I, $D184,LinkFromIncStmnt!$G:$G, P$130)</f>
        <v>0</v>
      </c>
      <c r="Q184" s="111">
        <f>SUMIFS(LinkFromIncStmnt!$E:$E,LinkFromIncStmnt!$F:$F,$D$163,LinkFromIncStmnt!$I:$I, $D184,LinkFromIncStmnt!$G:$G, Q$130)</f>
        <v>0</v>
      </c>
      <c r="R184" s="111">
        <f>SUMIFS(LinkFromIncStmnt!$E:$E,LinkFromIncStmnt!$F:$F,$D$163,LinkFromIncStmnt!$I:$I, $D184,LinkFromIncStmnt!$G:$G, R$130)</f>
        <v>0</v>
      </c>
      <c r="S184" s="111">
        <f>SUMIFS(LinkFromIncStmnt!$E:$E,LinkFromIncStmnt!$F:$F,$D$163,LinkFromIncStmnt!$I:$I, $D184,LinkFromIncStmnt!$G:$G, S$130)</f>
        <v>0</v>
      </c>
      <c r="T184" s="111">
        <f>SUMIFS(LinkFromIncStmnt!$E:$E,LinkFromIncStmnt!$F:$F,$D$163,LinkFromIncStmnt!$I:$I, $D184,LinkFromIncStmnt!$G:$G, T$130)</f>
        <v>0</v>
      </c>
      <c r="U184" s="111">
        <f>SUMIFS(LinkFromIncStmnt!$E:$E,LinkFromIncStmnt!$F:$F,$D$163,LinkFromIncStmnt!$I:$I, $D184,LinkFromIncStmnt!$G:$G, U$130)</f>
        <v>0</v>
      </c>
      <c r="V184" s="111">
        <f t="shared" si="8"/>
        <v>0</v>
      </c>
      <c r="W184" s="111"/>
    </row>
    <row r="185" spans="2:24" x14ac:dyDescent="0.2">
      <c r="B185" s="111"/>
      <c r="D185" s="39" t="str">
        <f t="shared" si="9"/>
        <v>Customer Accounting, Other</v>
      </c>
      <c r="F185" s="111">
        <f>SUMIFS(LinkFromIncStmnt!$E:$E,LinkFromIncStmnt!$F:$F,$D$163,LinkFromIncStmnt!$I:$I, $D185)</f>
        <v>0</v>
      </c>
      <c r="H185" s="111">
        <f>SUMIFS(LinkFromIncStmnt!$E:$E,LinkFromIncStmnt!$F:$F,$D$163,LinkFromIncStmnt!$I:$I, $D185,LinkFromIncStmnt!$G:$G, H$130)</f>
        <v>0</v>
      </c>
      <c r="I185" s="111">
        <f>SUMIFS(LinkFromIncStmnt!$E:$E,LinkFromIncStmnt!$F:$F,$D$163,LinkFromIncStmnt!$I:$I, $D185,LinkFromIncStmnt!$G:$G, I$130)</f>
        <v>0</v>
      </c>
      <c r="J185" s="111">
        <f>SUMIFS(LinkFromIncStmnt!$E:$E,LinkFromIncStmnt!$F:$F,$D$163,LinkFromIncStmnt!$I:$I, $D185,LinkFromIncStmnt!$G:$G, J$130)</f>
        <v>0</v>
      </c>
      <c r="K185" s="111">
        <f>SUMIFS(LinkFromIncStmnt!$E:$E,LinkFromIncStmnt!$F:$F,$D$163,LinkFromIncStmnt!$I:$I, $D185,LinkFromIncStmnt!$G:$G, K$130)</f>
        <v>0</v>
      </c>
      <c r="L185" s="111">
        <f>SUMIFS(LinkFromIncStmnt!$E:$E,LinkFromIncStmnt!$F:$F,$D$163,LinkFromIncStmnt!$I:$I, $D185,LinkFromIncStmnt!$G:$G, L$130)</f>
        <v>0</v>
      </c>
      <c r="M185" s="111">
        <f>SUMIFS(LinkFromIncStmnt!$E:$E,LinkFromIncStmnt!$F:$F,$D$163,LinkFromIncStmnt!$I:$I, $D185,LinkFromIncStmnt!$G:$G, M$130)</f>
        <v>0</v>
      </c>
      <c r="N185" s="111">
        <f>SUMIFS(LinkFromIncStmnt!$E:$E,LinkFromIncStmnt!$F:$F,$D$163,LinkFromIncStmnt!$I:$I, $D185,LinkFromIncStmnt!$G:$G, N$130)</f>
        <v>0</v>
      </c>
      <c r="O185" s="111">
        <f>SUMIFS(LinkFromIncStmnt!$E:$E,LinkFromIncStmnt!$F:$F,$D$163,LinkFromIncStmnt!$I:$I, $D185,LinkFromIncStmnt!$G:$G, O$130)</f>
        <v>0</v>
      </c>
      <c r="P185" s="111">
        <f>SUMIFS(LinkFromIncStmnt!$E:$E,LinkFromIncStmnt!$F:$F,$D$163,LinkFromIncStmnt!$I:$I, $D185,LinkFromIncStmnt!$G:$G, P$130)</f>
        <v>0</v>
      </c>
      <c r="Q185" s="111">
        <f>SUMIFS(LinkFromIncStmnt!$E:$E,LinkFromIncStmnt!$F:$F,$D$163,LinkFromIncStmnt!$I:$I, $D185,LinkFromIncStmnt!$G:$G, Q$130)</f>
        <v>0</v>
      </c>
      <c r="R185" s="111">
        <f>SUMIFS(LinkFromIncStmnt!$E:$E,LinkFromIncStmnt!$F:$F,$D$163,LinkFromIncStmnt!$I:$I, $D185,LinkFromIncStmnt!$G:$G, R$130)</f>
        <v>0</v>
      </c>
      <c r="S185" s="111">
        <f>SUMIFS(LinkFromIncStmnt!$E:$E,LinkFromIncStmnt!$F:$F,$D$163,LinkFromIncStmnt!$I:$I, $D185,LinkFromIncStmnt!$G:$G, S$130)</f>
        <v>0</v>
      </c>
      <c r="T185" s="111">
        <f>SUMIFS(LinkFromIncStmnt!$E:$E,LinkFromIncStmnt!$F:$F,$D$163,LinkFromIncStmnt!$I:$I, $D185,LinkFromIncStmnt!$G:$G, T$130)</f>
        <v>0</v>
      </c>
      <c r="U185" s="111">
        <f>SUMIFS(LinkFromIncStmnt!$E:$E,LinkFromIncStmnt!$F:$F,$D$163,LinkFromIncStmnt!$I:$I, $D185,LinkFromIncStmnt!$G:$G, U$130)</f>
        <v>0</v>
      </c>
      <c r="V185" s="111">
        <f t="shared" si="8"/>
        <v>0</v>
      </c>
      <c r="W185" s="111"/>
    </row>
    <row r="186" spans="2:24" x14ac:dyDescent="0.2">
      <c r="B186" s="111"/>
      <c r="D186" s="39" t="str">
        <f t="shared" si="9"/>
        <v>Regulatory Expense</v>
      </c>
      <c r="F186" s="111">
        <f>SUMIFS(LinkFromIncStmnt!$E:$E,LinkFromIncStmnt!$F:$F,$D$163,LinkFromIncStmnt!$I:$I, $D186)</f>
        <v>0</v>
      </c>
      <c r="H186" s="111">
        <f>SUMIFS(LinkFromIncStmnt!$E:$E,LinkFromIncStmnt!$F:$F,$D$163,LinkFromIncStmnt!$I:$I, $D186,LinkFromIncStmnt!$G:$G, H$130)</f>
        <v>0</v>
      </c>
      <c r="I186" s="111">
        <f>SUMIFS(LinkFromIncStmnt!$E:$E,LinkFromIncStmnt!$F:$F,$D$163,LinkFromIncStmnt!$I:$I, $D186,LinkFromIncStmnt!$G:$G, I$130)</f>
        <v>0</v>
      </c>
      <c r="J186" s="111">
        <f>SUMIFS(LinkFromIncStmnt!$E:$E,LinkFromIncStmnt!$F:$F,$D$163,LinkFromIncStmnt!$I:$I, $D186,LinkFromIncStmnt!$G:$G, J$130)</f>
        <v>0</v>
      </c>
      <c r="K186" s="111">
        <f>SUMIFS(LinkFromIncStmnt!$E:$E,LinkFromIncStmnt!$F:$F,$D$163,LinkFromIncStmnt!$I:$I, $D186,LinkFromIncStmnt!$G:$G, K$130)</f>
        <v>0</v>
      </c>
      <c r="L186" s="111">
        <f>SUMIFS(LinkFromIncStmnt!$E:$E,LinkFromIncStmnt!$F:$F,$D$163,LinkFromIncStmnt!$I:$I, $D186,LinkFromIncStmnt!$G:$G, L$130)</f>
        <v>0</v>
      </c>
      <c r="M186" s="111">
        <f>SUMIFS(LinkFromIncStmnt!$E:$E,LinkFromIncStmnt!$F:$F,$D$163,LinkFromIncStmnt!$I:$I, $D186,LinkFromIncStmnt!$G:$G, M$130)</f>
        <v>0</v>
      </c>
      <c r="N186" s="111">
        <f>SUMIFS(LinkFromIncStmnt!$E:$E,LinkFromIncStmnt!$F:$F,$D$163,LinkFromIncStmnt!$I:$I, $D186,LinkFromIncStmnt!$G:$G, N$130)</f>
        <v>0</v>
      </c>
      <c r="O186" s="111">
        <f>SUMIFS(LinkFromIncStmnt!$E:$E,LinkFromIncStmnt!$F:$F,$D$163,LinkFromIncStmnt!$I:$I, $D186,LinkFromIncStmnt!$G:$G, O$130)</f>
        <v>0</v>
      </c>
      <c r="P186" s="111">
        <f>SUMIFS(LinkFromIncStmnt!$E:$E,LinkFromIncStmnt!$F:$F,$D$163,LinkFromIncStmnt!$I:$I, $D186,LinkFromIncStmnt!$G:$G, P$130)</f>
        <v>0</v>
      </c>
      <c r="Q186" s="111">
        <f>SUMIFS(LinkFromIncStmnt!$E:$E,LinkFromIncStmnt!$F:$F,$D$163,LinkFromIncStmnt!$I:$I, $D186,LinkFromIncStmnt!$G:$G, Q$130)</f>
        <v>0</v>
      </c>
      <c r="R186" s="111">
        <f>SUMIFS(LinkFromIncStmnt!$E:$E,LinkFromIncStmnt!$F:$F,$D$163,LinkFromIncStmnt!$I:$I, $D186,LinkFromIncStmnt!$G:$G, R$130)</f>
        <v>0</v>
      </c>
      <c r="S186" s="111">
        <f>SUMIFS(LinkFromIncStmnt!$E:$E,LinkFromIncStmnt!$F:$F,$D$163,LinkFromIncStmnt!$I:$I, $D186,LinkFromIncStmnt!$G:$G, S$130)</f>
        <v>0</v>
      </c>
      <c r="T186" s="111">
        <f>SUMIFS(LinkFromIncStmnt!$E:$E,LinkFromIncStmnt!$F:$F,$D$163,LinkFromIncStmnt!$I:$I, $D186,LinkFromIncStmnt!$G:$G, T$130)</f>
        <v>0</v>
      </c>
      <c r="U186" s="111">
        <f>SUMIFS(LinkFromIncStmnt!$E:$E,LinkFromIncStmnt!$F:$F,$D$163,LinkFromIncStmnt!$I:$I, $D186,LinkFromIncStmnt!$G:$G, U$130)</f>
        <v>0</v>
      </c>
      <c r="V186" s="111">
        <f t="shared" si="8"/>
        <v>0</v>
      </c>
      <c r="W186" s="111"/>
    </row>
    <row r="187" spans="2:24" x14ac:dyDescent="0.2">
      <c r="B187" s="111"/>
      <c r="D187" s="39" t="str">
        <f t="shared" si="9"/>
        <v>Insurance Other Than Group</v>
      </c>
      <c r="F187" s="111">
        <f>SUMIFS(LinkFromIncStmnt!$E:$E,LinkFromIncStmnt!$F:$F,$D$163,LinkFromIncStmnt!$I:$I, $D187)</f>
        <v>0</v>
      </c>
      <c r="H187" s="111">
        <f>SUMIFS(LinkFromIncStmnt!$E:$E,LinkFromIncStmnt!$F:$F,$D$163,LinkFromIncStmnt!$I:$I, $D187,LinkFromIncStmnt!$G:$G, H$130)</f>
        <v>0</v>
      </c>
      <c r="I187" s="111">
        <f>SUMIFS(LinkFromIncStmnt!$E:$E,LinkFromIncStmnt!$F:$F,$D$163,LinkFromIncStmnt!$I:$I, $D187,LinkFromIncStmnt!$G:$G, I$130)</f>
        <v>0</v>
      </c>
      <c r="J187" s="111">
        <f>SUMIFS(LinkFromIncStmnt!$E:$E,LinkFromIncStmnt!$F:$F,$D$163,LinkFromIncStmnt!$I:$I, $D187,LinkFromIncStmnt!$G:$G, J$130)</f>
        <v>0</v>
      </c>
      <c r="K187" s="111">
        <f>SUMIFS(LinkFromIncStmnt!$E:$E,LinkFromIncStmnt!$F:$F,$D$163,LinkFromIncStmnt!$I:$I, $D187,LinkFromIncStmnt!$G:$G, K$130)</f>
        <v>0</v>
      </c>
      <c r="L187" s="111">
        <f>SUMIFS(LinkFromIncStmnt!$E:$E,LinkFromIncStmnt!$F:$F,$D$163,LinkFromIncStmnt!$I:$I, $D187,LinkFromIncStmnt!$G:$G, L$130)</f>
        <v>0</v>
      </c>
      <c r="M187" s="111">
        <f>SUMIFS(LinkFromIncStmnt!$E:$E,LinkFromIncStmnt!$F:$F,$D$163,LinkFromIncStmnt!$I:$I, $D187,LinkFromIncStmnt!$G:$G, M$130)</f>
        <v>0</v>
      </c>
      <c r="N187" s="111">
        <f>SUMIFS(LinkFromIncStmnt!$E:$E,LinkFromIncStmnt!$F:$F,$D$163,LinkFromIncStmnt!$I:$I, $D187,LinkFromIncStmnt!$G:$G, N$130)</f>
        <v>0</v>
      </c>
      <c r="O187" s="111">
        <f>SUMIFS(LinkFromIncStmnt!$E:$E,LinkFromIncStmnt!$F:$F,$D$163,LinkFromIncStmnt!$I:$I, $D187,LinkFromIncStmnt!$G:$G, O$130)</f>
        <v>0</v>
      </c>
      <c r="P187" s="111">
        <f>SUMIFS(LinkFromIncStmnt!$E:$E,LinkFromIncStmnt!$F:$F,$D$163,LinkFromIncStmnt!$I:$I, $D187,LinkFromIncStmnt!$G:$G, P$130)</f>
        <v>0</v>
      </c>
      <c r="Q187" s="111">
        <f>SUMIFS(LinkFromIncStmnt!$E:$E,LinkFromIncStmnt!$F:$F,$D$163,LinkFromIncStmnt!$I:$I, $D187,LinkFromIncStmnt!$G:$G, Q$130)</f>
        <v>0</v>
      </c>
      <c r="R187" s="111">
        <f>SUMIFS(LinkFromIncStmnt!$E:$E,LinkFromIncStmnt!$F:$F,$D$163,LinkFromIncStmnt!$I:$I, $D187,LinkFromIncStmnt!$G:$G, R$130)</f>
        <v>0</v>
      </c>
      <c r="S187" s="111">
        <f>SUMIFS(LinkFromIncStmnt!$E:$E,LinkFromIncStmnt!$F:$F,$D$163,LinkFromIncStmnt!$I:$I, $D187,LinkFromIncStmnt!$G:$G, S$130)</f>
        <v>0</v>
      </c>
      <c r="T187" s="111">
        <f>SUMIFS(LinkFromIncStmnt!$E:$E,LinkFromIncStmnt!$F:$F,$D$163,LinkFromIncStmnt!$I:$I, $D187,LinkFromIncStmnt!$G:$G, T$130)</f>
        <v>0</v>
      </c>
      <c r="U187" s="111">
        <f>SUMIFS(LinkFromIncStmnt!$E:$E,LinkFromIncStmnt!$F:$F,$D$163,LinkFromIncStmnt!$I:$I, $D187,LinkFromIncStmnt!$G:$G, U$130)</f>
        <v>0</v>
      </c>
      <c r="V187" s="111">
        <f t="shared" si="8"/>
        <v>0</v>
      </c>
      <c r="W187" s="111"/>
    </row>
    <row r="188" spans="2:24" x14ac:dyDescent="0.2">
      <c r="B188" s="111"/>
      <c r="D188" s="39" t="str">
        <f t="shared" si="9"/>
        <v>Maintenance Supplies and Services</v>
      </c>
      <c r="F188" s="111">
        <f>SUMIFS(LinkFromIncStmnt!$E:$E,LinkFromIncStmnt!$F:$F,$D$163,LinkFromIncStmnt!$I:$I, $D188)</f>
        <v>2890119.25</v>
      </c>
      <c r="H188" s="111">
        <f>SUMIFS(LinkFromIncStmnt!$E:$E,LinkFromIncStmnt!$F:$F,$D$163,LinkFromIncStmnt!$I:$I, $D188,LinkFromIncStmnt!$G:$G, H$130)</f>
        <v>0</v>
      </c>
      <c r="I188" s="111">
        <f>SUMIFS(LinkFromIncStmnt!$E:$E,LinkFromIncStmnt!$F:$F,$D$163,LinkFromIncStmnt!$I:$I, $D188,LinkFromIncStmnt!$G:$G, I$130)</f>
        <v>3461</v>
      </c>
      <c r="J188" s="111">
        <f>SUMIFS(LinkFromIncStmnt!$E:$E,LinkFromIncStmnt!$F:$F,$D$163,LinkFromIncStmnt!$I:$I, $D188,LinkFromIncStmnt!$G:$G, J$130)</f>
        <v>1258180</v>
      </c>
      <c r="K188" s="111">
        <f>SUMIFS(LinkFromIncStmnt!$E:$E,LinkFromIncStmnt!$F:$F,$D$163,LinkFromIncStmnt!$I:$I, $D188,LinkFromIncStmnt!$G:$G, K$130)</f>
        <v>0</v>
      </c>
      <c r="L188" s="111">
        <f>SUMIFS(LinkFromIncStmnt!$E:$E,LinkFromIncStmnt!$F:$F,$D$163,LinkFromIncStmnt!$I:$I, $D188,LinkFromIncStmnt!$G:$G, L$130)</f>
        <v>1544561.75</v>
      </c>
      <c r="M188" s="111">
        <f>SUMIFS(LinkFromIncStmnt!$E:$E,LinkFromIncStmnt!$F:$F,$D$163,LinkFromIncStmnt!$I:$I, $D188,LinkFromIncStmnt!$G:$G, M$130)</f>
        <v>0</v>
      </c>
      <c r="N188" s="111">
        <f>SUMIFS(LinkFromIncStmnt!$E:$E,LinkFromIncStmnt!$F:$F,$D$163,LinkFromIncStmnt!$I:$I, $D188,LinkFromIncStmnt!$G:$G, N$130)</f>
        <v>0</v>
      </c>
      <c r="O188" s="111">
        <f>SUMIFS(LinkFromIncStmnt!$E:$E,LinkFromIncStmnt!$F:$F,$D$163,LinkFromIncStmnt!$I:$I, $D188,LinkFromIncStmnt!$G:$G, O$130)</f>
        <v>0</v>
      </c>
      <c r="P188" s="111">
        <f>SUMIFS(LinkFromIncStmnt!$E:$E,LinkFromIncStmnt!$F:$F,$D$163,LinkFromIncStmnt!$I:$I, $D188,LinkFromIncStmnt!$G:$G, P$130)</f>
        <v>0</v>
      </c>
      <c r="Q188" s="111">
        <f>SUMIFS(LinkFromIncStmnt!$E:$E,LinkFromIncStmnt!$F:$F,$D$163,LinkFromIncStmnt!$I:$I, $D188,LinkFromIncStmnt!$G:$G, Q$130)</f>
        <v>0</v>
      </c>
      <c r="R188" s="111">
        <f>SUMIFS(LinkFromIncStmnt!$E:$E,LinkFromIncStmnt!$F:$F,$D$163,LinkFromIncStmnt!$I:$I, $D188,LinkFromIncStmnt!$G:$G, R$130)</f>
        <v>0</v>
      </c>
      <c r="S188" s="111">
        <f>SUMIFS(LinkFromIncStmnt!$E:$E,LinkFromIncStmnt!$F:$F,$D$163,LinkFromIncStmnt!$I:$I, $D188,LinkFromIncStmnt!$G:$G, S$130)</f>
        <v>0</v>
      </c>
      <c r="T188" s="111">
        <f>SUMIFS(LinkFromIncStmnt!$E:$E,LinkFromIncStmnt!$F:$F,$D$163,LinkFromIncStmnt!$I:$I, $D188,LinkFromIncStmnt!$G:$G, T$130)</f>
        <v>0</v>
      </c>
      <c r="U188" s="111">
        <f>SUMIFS(LinkFromIncStmnt!$E:$E,LinkFromIncStmnt!$F:$F,$D$163,LinkFromIncStmnt!$I:$I, $D188,LinkFromIncStmnt!$G:$G, U$130)</f>
        <v>83916.5</v>
      </c>
      <c r="V188" s="111">
        <f t="shared" si="8"/>
        <v>0</v>
      </c>
      <c r="W188" s="111"/>
    </row>
    <row r="189" spans="2:24" x14ac:dyDescent="0.2">
      <c r="H189" s="111"/>
      <c r="I189" s="111"/>
      <c r="J189" s="111"/>
      <c r="K189" s="111"/>
      <c r="L189" s="111"/>
      <c r="M189" s="111"/>
      <c r="N189" s="111"/>
      <c r="O189" s="111"/>
      <c r="P189" s="111"/>
      <c r="Q189" s="111"/>
      <c r="R189" s="111"/>
      <c r="S189" s="111"/>
      <c r="T189" s="111"/>
      <c r="U189" s="111"/>
      <c r="V189" s="111"/>
    </row>
    <row r="190" spans="2:24" ht="13.5" thickBot="1" x14ac:dyDescent="0.25">
      <c r="D190" s="119" t="s">
        <v>407</v>
      </c>
      <c r="F190" s="135">
        <f>SUM(F164:F189)</f>
        <v>6937297.6626032535</v>
      </c>
      <c r="H190" s="125">
        <f t="shared" ref="H190:U190" si="10">SUM(H164:H189)</f>
        <v>0</v>
      </c>
      <c r="I190" s="125">
        <f t="shared" si="10"/>
        <v>3461</v>
      </c>
      <c r="J190" s="125">
        <f t="shared" si="10"/>
        <v>1799638.0794397425</v>
      </c>
      <c r="K190" s="125">
        <f t="shared" si="10"/>
        <v>0</v>
      </c>
      <c r="L190" s="125">
        <f t="shared" si="10"/>
        <v>4197493.4637754336</v>
      </c>
      <c r="M190" s="125">
        <f t="shared" si="10"/>
        <v>356648.96442487184</v>
      </c>
      <c r="N190" s="125">
        <f t="shared" si="10"/>
        <v>0</v>
      </c>
      <c r="O190" s="125">
        <f t="shared" si="10"/>
        <v>0</v>
      </c>
      <c r="P190" s="125">
        <f t="shared" si="10"/>
        <v>0</v>
      </c>
      <c r="Q190" s="125">
        <f t="shared" si="10"/>
        <v>209679.42608948209</v>
      </c>
      <c r="R190" s="125">
        <f t="shared" si="10"/>
        <v>176955.79506788423</v>
      </c>
      <c r="S190" s="125">
        <f t="shared" si="10"/>
        <v>109504.43380584024</v>
      </c>
      <c r="T190" s="125">
        <f t="shared" si="10"/>
        <v>0</v>
      </c>
      <c r="U190" s="125">
        <f t="shared" si="10"/>
        <v>83916.5</v>
      </c>
      <c r="V190" s="111"/>
    </row>
    <row r="191" spans="2:24" x14ac:dyDescent="0.2">
      <c r="H191" s="111"/>
      <c r="I191" s="111"/>
      <c r="J191" s="111"/>
      <c r="K191" s="111"/>
      <c r="L191" s="111"/>
      <c r="M191" s="111"/>
      <c r="N191" s="111"/>
      <c r="O191" s="111"/>
      <c r="P191" s="111"/>
      <c r="Q191" s="111"/>
      <c r="R191" s="111"/>
      <c r="S191" s="111"/>
      <c r="T191" s="111"/>
      <c r="U191" s="111"/>
      <c r="V191" s="111"/>
    </row>
    <row r="192" spans="2:24" x14ac:dyDescent="0.2">
      <c r="H192" s="111"/>
      <c r="I192" s="111"/>
      <c r="J192" s="111"/>
      <c r="K192" s="111"/>
      <c r="L192" s="111"/>
      <c r="M192" s="111"/>
      <c r="N192" s="111"/>
      <c r="O192" s="111"/>
      <c r="P192" s="111"/>
      <c r="Q192" s="111"/>
      <c r="R192" s="111"/>
      <c r="S192" s="111"/>
      <c r="T192" s="111"/>
      <c r="U192" s="111"/>
      <c r="V192" s="111"/>
      <c r="X192" s="136"/>
    </row>
    <row r="193" spans="2:24" ht="13.5" thickBot="1" x14ac:dyDescent="0.25">
      <c r="D193" s="119" t="s">
        <v>408</v>
      </c>
      <c r="F193" s="137">
        <f>+F161+F190</f>
        <v>59805797.53609319</v>
      </c>
      <c r="H193" s="125">
        <f t="shared" ref="H193:U193" si="11">+H161+H190</f>
        <v>0</v>
      </c>
      <c r="I193" s="125">
        <f t="shared" si="11"/>
        <v>2054137.0795792148</v>
      </c>
      <c r="J193" s="125">
        <f t="shared" si="11"/>
        <v>21998645.319376305</v>
      </c>
      <c r="K193" s="125">
        <f t="shared" si="11"/>
        <v>705420.57</v>
      </c>
      <c r="L193" s="125">
        <f t="shared" si="11"/>
        <v>7326279.0266578821</v>
      </c>
      <c r="M193" s="125">
        <f t="shared" si="11"/>
        <v>715548.28460089862</v>
      </c>
      <c r="N193" s="125">
        <f t="shared" si="11"/>
        <v>0</v>
      </c>
      <c r="O193" s="125">
        <f t="shared" si="11"/>
        <v>0</v>
      </c>
      <c r="P193" s="125">
        <f t="shared" si="11"/>
        <v>0</v>
      </c>
      <c r="Q193" s="125">
        <f t="shared" si="11"/>
        <v>1984823.7884043304</v>
      </c>
      <c r="R193" s="125">
        <f t="shared" si="11"/>
        <v>176955.79506788423</v>
      </c>
      <c r="S193" s="125">
        <f t="shared" si="11"/>
        <v>109504.43380584024</v>
      </c>
      <c r="T193" s="125">
        <f t="shared" si="11"/>
        <v>2741678.5289013023</v>
      </c>
      <c r="U193" s="125">
        <f t="shared" si="11"/>
        <v>21992804.709699541</v>
      </c>
      <c r="V193" s="120"/>
      <c r="X193" s="136"/>
    </row>
    <row r="194" spans="2:24" hidden="1" x14ac:dyDescent="0.2">
      <c r="D194" s="49"/>
      <c r="F194" s="103"/>
      <c r="H194" s="111"/>
      <c r="I194" s="111"/>
      <c r="J194" s="111"/>
      <c r="K194" s="111"/>
      <c r="L194" s="111"/>
      <c r="M194" s="111"/>
      <c r="N194" s="111"/>
      <c r="O194" s="111"/>
      <c r="P194" s="111"/>
      <c r="Q194" s="111"/>
      <c r="R194" s="111"/>
      <c r="S194" s="111"/>
      <c r="T194" s="111"/>
      <c r="U194" s="111"/>
      <c r="V194" s="111"/>
      <c r="X194" s="136"/>
    </row>
    <row r="195" spans="2:24" x14ac:dyDescent="0.2">
      <c r="D195" s="45"/>
      <c r="F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X195" s="136"/>
    </row>
    <row r="196" spans="2:24" ht="13.5" thickBot="1" x14ac:dyDescent="0.25">
      <c r="D196" s="45" t="s">
        <v>409</v>
      </c>
      <c r="F196" s="137">
        <f>+F193</f>
        <v>59805797.53609319</v>
      </c>
      <c r="H196" s="138"/>
      <c r="I196" s="111"/>
      <c r="J196" s="111"/>
      <c r="K196" s="111"/>
      <c r="L196" s="111"/>
      <c r="M196" s="111"/>
      <c r="N196" s="111"/>
      <c r="O196" s="111"/>
      <c r="P196" s="111"/>
      <c r="Q196" s="111"/>
      <c r="R196" s="111"/>
      <c r="S196" s="111"/>
      <c r="T196" s="111"/>
      <c r="U196" s="111"/>
      <c r="V196" s="111"/>
      <c r="X196" s="136"/>
    </row>
    <row r="197" spans="2:24" x14ac:dyDescent="0.2">
      <c r="D197" s="121"/>
      <c r="F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X197" s="136"/>
    </row>
    <row r="198" spans="2:24" x14ac:dyDescent="0.2">
      <c r="D198" s="121"/>
      <c r="F198" s="111"/>
      <c r="H198" s="111"/>
      <c r="I198" s="111"/>
      <c r="J198" s="111"/>
      <c r="K198" s="111"/>
      <c r="L198" s="111"/>
      <c r="M198" s="111"/>
      <c r="N198" s="111"/>
      <c r="O198" s="111"/>
      <c r="P198" s="111"/>
      <c r="Q198" s="111"/>
      <c r="R198" s="111"/>
      <c r="S198" s="111"/>
      <c r="T198" s="111"/>
      <c r="U198" s="111"/>
      <c r="V198" s="111"/>
      <c r="X198" s="136"/>
    </row>
    <row r="199" spans="2:24" ht="26.25" thickBot="1" x14ac:dyDescent="0.25">
      <c r="B199" s="112" t="s">
        <v>410</v>
      </c>
      <c r="C199" s="53"/>
      <c r="D199" s="53"/>
      <c r="F199" s="108" t="s">
        <v>294</v>
      </c>
      <c r="G199" s="107"/>
      <c r="H199" s="109" t="s">
        <v>128</v>
      </c>
      <c r="I199" s="109" t="s">
        <v>411</v>
      </c>
      <c r="J199" s="109" t="s">
        <v>412</v>
      </c>
      <c r="K199" s="109" t="s">
        <v>311</v>
      </c>
      <c r="L199" s="109" t="s">
        <v>295</v>
      </c>
      <c r="M199" s="109" t="s">
        <v>296</v>
      </c>
      <c r="N199" s="109" t="s">
        <v>19</v>
      </c>
      <c r="O199" s="109" t="s">
        <v>20</v>
      </c>
      <c r="P199" s="109" t="s">
        <v>21</v>
      </c>
      <c r="Q199" s="110" t="s">
        <v>22</v>
      </c>
      <c r="R199" s="109" t="s">
        <v>23</v>
      </c>
      <c r="S199" s="109" t="s">
        <v>47</v>
      </c>
      <c r="T199" s="109" t="s">
        <v>297</v>
      </c>
      <c r="U199" s="109" t="s">
        <v>133</v>
      </c>
      <c r="X199" s="136"/>
    </row>
    <row r="200" spans="2:24" ht="13.5" thickTop="1" x14ac:dyDescent="0.2">
      <c r="B200" s="113"/>
      <c r="C200" s="49" t="s">
        <v>128</v>
      </c>
      <c r="H200" s="111"/>
      <c r="I200" s="111"/>
      <c r="J200" s="111"/>
      <c r="K200" s="111"/>
      <c r="L200" s="111"/>
      <c r="M200" s="111"/>
      <c r="N200" s="111"/>
      <c r="O200" s="111"/>
      <c r="P200" s="111"/>
      <c r="Q200" s="111"/>
      <c r="R200" s="111"/>
      <c r="S200" s="111"/>
      <c r="T200" s="111"/>
      <c r="U200" s="111"/>
      <c r="V200" s="111"/>
      <c r="X200" s="136"/>
    </row>
    <row r="201" spans="2:24" x14ac:dyDescent="0.2">
      <c r="B201" s="114"/>
      <c r="D201" s="39" t="str">
        <f>D9</f>
        <v>Organization</v>
      </c>
      <c r="F201" s="111">
        <f t="shared" ref="F201:F204" si="12">SUM(H201:U201)</f>
        <v>0</v>
      </c>
      <c r="H201" s="111">
        <f>SUMIFS(LinkFromRateBase!$S:$S,LinkFromRateBase!$D:$D,H$5,LinkFromRateBase!$F:$F,$D201)</f>
        <v>0</v>
      </c>
      <c r="I201" s="111">
        <f>SUMIFS(LinkFromRateBase!$S:$S,LinkFromRateBase!$D:$D,I$5,LinkFromRateBase!$F:$F,$D201)</f>
        <v>0</v>
      </c>
      <c r="J201" s="111">
        <f>SUMIFS(LinkFromRateBase!$S:$S,LinkFromRateBase!$D:$D,J$5,LinkFromRateBase!$F:$F,$D201)</f>
        <v>0</v>
      </c>
      <c r="K201" s="111">
        <f>SUMIFS(LinkFromRateBase!$S:$S,LinkFromRateBase!$D:$D,K$5,LinkFromRateBase!$F:$F,$D201)</f>
        <v>0</v>
      </c>
      <c r="L201" s="111">
        <f>SUMIFS(LinkFromRateBase!$S:$S,LinkFromRateBase!$D:$D,L$5,LinkFromRateBase!$F:$F,$D201)</f>
        <v>0</v>
      </c>
      <c r="M201" s="111">
        <f>SUMIFS(LinkFromRateBase!$S:$S,LinkFromRateBase!$D:$D,M$5,LinkFromRateBase!$F:$F,$D201)</f>
        <v>0</v>
      </c>
      <c r="N201" s="111">
        <f>SUMIFS(LinkFromRateBase!$S:$S,LinkFromRateBase!$D:$D,N$5,LinkFromRateBase!$F:$F,$D201)</f>
        <v>0</v>
      </c>
      <c r="O201" s="111">
        <f>SUMIFS(LinkFromRateBase!$S:$S,LinkFromRateBase!$D:$D,O$5,LinkFromRateBase!$F:$F,$D201)</f>
        <v>0</v>
      </c>
      <c r="P201" s="111">
        <f>SUMIFS(LinkFromRateBase!$S:$S,LinkFromRateBase!$D:$D,P$5,LinkFromRateBase!$F:$F,$D201)</f>
        <v>0</v>
      </c>
      <c r="Q201" s="111">
        <f>SUMIFS(LinkFromRateBase!$S:$S,LinkFromRateBase!$D:$D,Q$5,LinkFromRateBase!$F:$F,$D201)</f>
        <v>0</v>
      </c>
      <c r="R201" s="111">
        <f>SUMIFS(LinkFromRateBase!$S:$S,LinkFromRateBase!$D:$D,R$5,LinkFromRateBase!$F:$F,$D201)</f>
        <v>0</v>
      </c>
      <c r="S201" s="111">
        <f>SUMIFS(LinkFromRateBase!$S:$S,LinkFromRateBase!$D:$D,S$5,LinkFromRateBase!$F:$F,$D201)</f>
        <v>0</v>
      </c>
      <c r="T201" s="111">
        <f>SUMIFS(LinkFromRateBase!$S:$S,LinkFromRateBase!$D:$D,T$5,LinkFromRateBase!$F:$F,$D201)</f>
        <v>0</v>
      </c>
      <c r="U201" s="111">
        <f>SUMIFS(LinkFromRateBase!$S:$S,LinkFromRateBase!$D:$D,U$5,LinkFromRateBase!$F:$F,$D201)</f>
        <v>0</v>
      </c>
      <c r="V201" s="111"/>
      <c r="X201" s="136"/>
    </row>
    <row r="202" spans="2:24" x14ac:dyDescent="0.2">
      <c r="B202" s="114"/>
      <c r="D202" s="39" t="str">
        <f>D10</f>
        <v>Franchises</v>
      </c>
      <c r="F202" s="111">
        <f t="shared" si="12"/>
        <v>0</v>
      </c>
      <c r="H202" s="111">
        <f>SUMIFS(LinkFromRateBase!$S:$S,LinkFromRateBase!$D:$D,H$5,LinkFromRateBase!$F:$F,$D202)</f>
        <v>0</v>
      </c>
      <c r="I202" s="111">
        <f>SUMIFS(LinkFromRateBase!$S:$S,LinkFromRateBase!$D:$D,I$5,LinkFromRateBase!$F:$F,$D202)</f>
        <v>0</v>
      </c>
      <c r="J202" s="111">
        <f>SUMIFS(LinkFromRateBase!$S:$S,LinkFromRateBase!$D:$D,J$5,LinkFromRateBase!$F:$F,$D202)</f>
        <v>0</v>
      </c>
      <c r="K202" s="111">
        <f>SUMIFS(LinkFromRateBase!$S:$S,LinkFromRateBase!$D:$D,K$5,LinkFromRateBase!$F:$F,$D202)</f>
        <v>0</v>
      </c>
      <c r="L202" s="111">
        <f>SUMIFS(LinkFromRateBase!$S:$S,LinkFromRateBase!$D:$D,L$5,LinkFromRateBase!$F:$F,$D202)</f>
        <v>0</v>
      </c>
      <c r="M202" s="111">
        <f>SUMIFS(LinkFromRateBase!$S:$S,LinkFromRateBase!$D:$D,M$5,LinkFromRateBase!$F:$F,$D202)</f>
        <v>0</v>
      </c>
      <c r="N202" s="111">
        <f>SUMIFS(LinkFromRateBase!$S:$S,LinkFromRateBase!$D:$D,N$5,LinkFromRateBase!$F:$F,$D202)</f>
        <v>0</v>
      </c>
      <c r="O202" s="111">
        <f>SUMIFS(LinkFromRateBase!$S:$S,LinkFromRateBase!$D:$D,O$5,LinkFromRateBase!$F:$F,$D202)</f>
        <v>0</v>
      </c>
      <c r="P202" s="111">
        <f>SUMIFS(LinkFromRateBase!$S:$S,LinkFromRateBase!$D:$D,P$5,LinkFromRateBase!$F:$F,$D202)</f>
        <v>0</v>
      </c>
      <c r="Q202" s="111">
        <f>SUMIFS(LinkFromRateBase!$S:$S,LinkFromRateBase!$D:$D,Q$5,LinkFromRateBase!$F:$F,$D202)</f>
        <v>0</v>
      </c>
      <c r="R202" s="111">
        <f>SUMIFS(LinkFromRateBase!$S:$S,LinkFromRateBase!$D:$D,R$5,LinkFromRateBase!$F:$F,$D202)</f>
        <v>0</v>
      </c>
      <c r="S202" s="111">
        <f>SUMIFS(LinkFromRateBase!$S:$S,LinkFromRateBase!$D:$D,S$5,LinkFromRateBase!$F:$F,$D202)</f>
        <v>0</v>
      </c>
      <c r="T202" s="111">
        <f>SUMIFS(LinkFromRateBase!$S:$S,LinkFromRateBase!$D:$D,T$5,LinkFromRateBase!$F:$F,$D202)</f>
        <v>0</v>
      </c>
      <c r="U202" s="111">
        <f>SUMIFS(LinkFromRateBase!$S:$S,LinkFromRateBase!$D:$D,U$5,LinkFromRateBase!$F:$F,$D202)</f>
        <v>0</v>
      </c>
      <c r="V202" s="111"/>
      <c r="X202" s="136"/>
    </row>
    <row r="203" spans="2:24" x14ac:dyDescent="0.2">
      <c r="B203" s="114"/>
      <c r="D203" s="39" t="str">
        <f>D11</f>
        <v>Other P/E-Intangible</v>
      </c>
      <c r="F203" s="111">
        <f t="shared" si="12"/>
        <v>0</v>
      </c>
      <c r="H203" s="111">
        <f>SUMIFS(LinkFromRateBase!$S:$S,LinkFromRateBase!$D:$D,H$5,LinkFromRateBase!$F:$F,$D203)</f>
        <v>0</v>
      </c>
      <c r="I203" s="111">
        <f>SUMIFS(LinkFromRateBase!$S:$S,LinkFromRateBase!$D:$D,I$5,LinkFromRateBase!$F:$F,$D203)</f>
        <v>0</v>
      </c>
      <c r="J203" s="111">
        <f>SUMIFS(LinkFromRateBase!$S:$S,LinkFromRateBase!$D:$D,J$5,LinkFromRateBase!$F:$F,$D203)</f>
        <v>0</v>
      </c>
      <c r="K203" s="111">
        <f>SUMIFS(LinkFromRateBase!$S:$S,LinkFromRateBase!$D:$D,K$5,LinkFromRateBase!$F:$F,$D203)</f>
        <v>0</v>
      </c>
      <c r="L203" s="111">
        <f>SUMIFS(LinkFromRateBase!$S:$S,LinkFromRateBase!$D:$D,L$5,LinkFromRateBase!$F:$F,$D203)</f>
        <v>0</v>
      </c>
      <c r="M203" s="111">
        <f>SUMIFS(LinkFromRateBase!$S:$S,LinkFromRateBase!$D:$D,M$5,LinkFromRateBase!$F:$F,$D203)</f>
        <v>0</v>
      </c>
      <c r="N203" s="111">
        <f>SUMIFS(LinkFromRateBase!$S:$S,LinkFromRateBase!$D:$D,N$5,LinkFromRateBase!$F:$F,$D203)</f>
        <v>0</v>
      </c>
      <c r="O203" s="111">
        <f>SUMIFS(LinkFromRateBase!$S:$S,LinkFromRateBase!$D:$D,O$5,LinkFromRateBase!$F:$F,$D203)</f>
        <v>0</v>
      </c>
      <c r="P203" s="111">
        <f>SUMIFS(LinkFromRateBase!$S:$S,LinkFromRateBase!$D:$D,P$5,LinkFromRateBase!$F:$F,$D203)</f>
        <v>0</v>
      </c>
      <c r="Q203" s="111">
        <f>SUMIFS(LinkFromRateBase!$S:$S,LinkFromRateBase!$D:$D,Q$5,LinkFromRateBase!$F:$F,$D203)</f>
        <v>0</v>
      </c>
      <c r="R203" s="111">
        <f>SUMIFS(LinkFromRateBase!$S:$S,LinkFromRateBase!$D:$D,R$5,LinkFromRateBase!$F:$F,$D203)</f>
        <v>0</v>
      </c>
      <c r="S203" s="111">
        <f>SUMIFS(LinkFromRateBase!$S:$S,LinkFromRateBase!$D:$D,S$5,LinkFromRateBase!$F:$F,$D203)</f>
        <v>0</v>
      </c>
      <c r="T203" s="111">
        <f>SUMIFS(LinkFromRateBase!$S:$S,LinkFromRateBase!$D:$D,T$5,LinkFromRateBase!$F:$F,$D203)</f>
        <v>0</v>
      </c>
      <c r="U203" s="111">
        <f>SUMIFS(LinkFromRateBase!$S:$S,LinkFromRateBase!$D:$D,U$5,LinkFromRateBase!$F:$F,$D203)</f>
        <v>0</v>
      </c>
      <c r="V203" s="111"/>
      <c r="X203" s="136"/>
    </row>
    <row r="204" spans="2:24" x14ac:dyDescent="0.2">
      <c r="B204" s="114"/>
      <c r="D204" s="39" t="str">
        <f>D12</f>
        <v>Other P/E-CPS</v>
      </c>
      <c r="F204" s="111">
        <f t="shared" si="12"/>
        <v>426682.62612000009</v>
      </c>
      <c r="H204" s="111">
        <f>SUMIFS(LinkFromRateBase!$S:$S,LinkFromRateBase!$D:$D,H$5,LinkFromRateBase!$F:$F,$D204)</f>
        <v>426682.62612000009</v>
      </c>
      <c r="I204" s="111">
        <f>SUMIFS(LinkFromRateBase!$S:$S,LinkFromRateBase!$D:$D,I$5,LinkFromRateBase!$F:$F,$D204)</f>
        <v>0</v>
      </c>
      <c r="J204" s="111">
        <f>SUMIFS(LinkFromRateBase!$S:$S,LinkFromRateBase!$D:$D,J$5,LinkFromRateBase!$F:$F,$D204)</f>
        <v>0</v>
      </c>
      <c r="K204" s="111">
        <f>SUMIFS(LinkFromRateBase!$S:$S,LinkFromRateBase!$D:$D,K$5,LinkFromRateBase!$F:$F,$D204)</f>
        <v>0</v>
      </c>
      <c r="L204" s="111">
        <f>SUMIFS(LinkFromRateBase!$S:$S,LinkFromRateBase!$D:$D,L$5,LinkFromRateBase!$F:$F,$D204)</f>
        <v>0</v>
      </c>
      <c r="M204" s="111">
        <f>SUMIFS(LinkFromRateBase!$S:$S,LinkFromRateBase!$D:$D,M$5,LinkFromRateBase!$F:$F,$D204)</f>
        <v>0</v>
      </c>
      <c r="N204" s="111">
        <f>SUMIFS(LinkFromRateBase!$S:$S,LinkFromRateBase!$D:$D,N$5,LinkFromRateBase!$F:$F,$D204)</f>
        <v>0</v>
      </c>
      <c r="O204" s="111">
        <f>SUMIFS(LinkFromRateBase!$S:$S,LinkFromRateBase!$D:$D,O$5,LinkFromRateBase!$F:$F,$D204)</f>
        <v>0</v>
      </c>
      <c r="P204" s="111">
        <f>SUMIFS(LinkFromRateBase!$S:$S,LinkFromRateBase!$D:$D,P$5,LinkFromRateBase!$F:$F,$D204)</f>
        <v>0</v>
      </c>
      <c r="Q204" s="111">
        <f>SUMIFS(LinkFromRateBase!$S:$S,LinkFromRateBase!$D:$D,Q$5,LinkFromRateBase!$F:$F,$D204)</f>
        <v>0</v>
      </c>
      <c r="R204" s="111">
        <f>SUMIFS(LinkFromRateBase!$S:$S,LinkFromRateBase!$D:$D,R$5,LinkFromRateBase!$F:$F,$D204)</f>
        <v>0</v>
      </c>
      <c r="S204" s="111">
        <f>SUMIFS(LinkFromRateBase!$S:$S,LinkFromRateBase!$D:$D,S$5,LinkFromRateBase!$F:$F,$D204)</f>
        <v>0</v>
      </c>
      <c r="T204" s="111">
        <f>SUMIFS(LinkFromRateBase!$S:$S,LinkFromRateBase!$D:$D,T$5,LinkFromRateBase!$F:$F,$D204)</f>
        <v>0</v>
      </c>
      <c r="U204" s="111">
        <f>SUMIFS(LinkFromRateBase!$S:$S,LinkFromRateBase!$D:$D,U$5,LinkFromRateBase!$F:$F,$D204)</f>
        <v>0</v>
      </c>
      <c r="V204" s="111"/>
      <c r="X204" s="136"/>
    </row>
    <row r="205" spans="2:24" x14ac:dyDescent="0.2">
      <c r="B205" s="114"/>
      <c r="E205" s="115"/>
      <c r="F205" s="115"/>
      <c r="G205" s="115"/>
      <c r="H205" s="111"/>
      <c r="I205" s="111"/>
      <c r="J205" s="111"/>
      <c r="K205" s="111"/>
      <c r="L205" s="111"/>
      <c r="M205" s="111"/>
      <c r="N205" s="111"/>
      <c r="O205" s="111"/>
      <c r="P205" s="111"/>
      <c r="Q205" s="111"/>
      <c r="R205" s="111"/>
      <c r="S205" s="111"/>
      <c r="T205" s="111"/>
      <c r="U205" s="111"/>
      <c r="V205" s="111"/>
      <c r="X205" s="136"/>
    </row>
    <row r="206" spans="2:24" x14ac:dyDescent="0.2">
      <c r="B206" s="114"/>
      <c r="C206" s="49" t="s">
        <v>411</v>
      </c>
      <c r="E206" s="115"/>
      <c r="F206" s="115"/>
      <c r="G206" s="115"/>
      <c r="H206" s="111"/>
      <c r="I206" s="111"/>
      <c r="J206" s="111"/>
      <c r="K206" s="111"/>
      <c r="L206" s="111"/>
      <c r="M206" s="111"/>
      <c r="N206" s="111"/>
      <c r="O206" s="111"/>
      <c r="P206" s="111"/>
      <c r="Q206" s="111"/>
      <c r="R206" s="111"/>
      <c r="S206" s="111"/>
      <c r="T206" s="111"/>
      <c r="U206" s="111"/>
      <c r="V206" s="111"/>
      <c r="X206" s="136"/>
    </row>
    <row r="207" spans="2:24" x14ac:dyDescent="0.2">
      <c r="B207" s="114"/>
      <c r="D207" s="39" t="str">
        <f t="shared" ref="D207:D212" si="13">D15</f>
        <v>Land &amp; Land Rights-Supply</v>
      </c>
      <c r="F207" s="111">
        <f t="shared" ref="F207:F212" si="14">SUM(H207:U207)</f>
        <v>0</v>
      </c>
      <c r="H207" s="111">
        <f>SUMIFS(LinkFromRateBase!$S:$S,LinkFromRateBase!$D:$D,H$5,LinkFromRateBase!$F:$F,$D207)</f>
        <v>0</v>
      </c>
      <c r="I207" s="111">
        <f>SUMIFS(LinkFromRateBase!$S:$S,LinkFromRateBase!$D:$D,I$5,LinkFromRateBase!$F:$F,$D207)</f>
        <v>0</v>
      </c>
      <c r="J207" s="111">
        <f>SUMIFS(LinkFromRateBase!$S:$S,LinkFromRateBase!$D:$D,J$5,LinkFromRateBase!$F:$F,$D207)</f>
        <v>0</v>
      </c>
      <c r="K207" s="111">
        <f>SUMIFS(LinkFromRateBase!$S:$S,LinkFromRateBase!$D:$D,K$5,LinkFromRateBase!$F:$F,$D207)</f>
        <v>0</v>
      </c>
      <c r="L207" s="111">
        <f>SUMIFS(LinkFromRateBase!$S:$S,LinkFromRateBase!$D:$D,L$5,LinkFromRateBase!$F:$F,$D207)</f>
        <v>0</v>
      </c>
      <c r="M207" s="111">
        <f>SUMIFS(LinkFromRateBase!$S:$S,LinkFromRateBase!$D:$D,M$5,LinkFromRateBase!$F:$F,$D207)</f>
        <v>0</v>
      </c>
      <c r="N207" s="111">
        <f>SUMIFS(LinkFromRateBase!$S:$S,LinkFromRateBase!$D:$D,N$5,LinkFromRateBase!$F:$F,$D207)</f>
        <v>0</v>
      </c>
      <c r="O207" s="111">
        <f>SUMIFS(LinkFromRateBase!$S:$S,LinkFromRateBase!$D:$D,O$5,LinkFromRateBase!$F:$F,$D207)</f>
        <v>0</v>
      </c>
      <c r="P207" s="111">
        <f>SUMIFS(LinkFromRateBase!$S:$S,LinkFromRateBase!$D:$D,P$5,LinkFromRateBase!$F:$F,$D207)</f>
        <v>0</v>
      </c>
      <c r="Q207" s="111">
        <f>SUMIFS(LinkFromRateBase!$S:$S,LinkFromRateBase!$D:$D,Q$5,LinkFromRateBase!$F:$F,$D207)</f>
        <v>0</v>
      </c>
      <c r="R207" s="111">
        <f>SUMIFS(LinkFromRateBase!$S:$S,LinkFromRateBase!$D:$D,R$5,LinkFromRateBase!$F:$F,$D207)</f>
        <v>0</v>
      </c>
      <c r="S207" s="111">
        <f>SUMIFS(LinkFromRateBase!$S:$S,LinkFromRateBase!$D:$D,S$5,LinkFromRateBase!$F:$F,$D207)</f>
        <v>0</v>
      </c>
      <c r="T207" s="111">
        <f>SUMIFS(LinkFromRateBase!$S:$S,LinkFromRateBase!$D:$D,T$5,LinkFromRateBase!$F:$F,$D207)</f>
        <v>0</v>
      </c>
      <c r="U207" s="111">
        <f>SUMIFS(LinkFromRateBase!$S:$S,LinkFromRateBase!$D:$D,U$5,LinkFromRateBase!$F:$F,$D207)</f>
        <v>0</v>
      </c>
      <c r="V207" s="111"/>
      <c r="X207" s="136"/>
    </row>
    <row r="208" spans="2:24" x14ac:dyDescent="0.2">
      <c r="B208" s="114"/>
      <c r="D208" s="39" t="str">
        <f t="shared" si="13"/>
        <v>Struct &amp; Imp-Supply</v>
      </c>
      <c r="E208" s="115"/>
      <c r="F208" s="111">
        <f t="shared" si="14"/>
        <v>850634.60223433282</v>
      </c>
      <c r="G208" s="115"/>
      <c r="H208" s="111">
        <f>SUMIFS(LinkFromRateBase!$S:$S,LinkFromRateBase!$D:$D,H$5,LinkFromRateBase!$F:$F,$D208)</f>
        <v>0</v>
      </c>
      <c r="I208" s="111">
        <f>SUMIFS(LinkFromRateBase!$S:$S,LinkFromRateBase!$D:$D,I$5,LinkFromRateBase!$F:$F,$D208)</f>
        <v>850634.60223433282</v>
      </c>
      <c r="J208" s="111">
        <f>SUMIFS(LinkFromRateBase!$S:$S,LinkFromRateBase!$D:$D,J$5,LinkFromRateBase!$F:$F,$D208)</f>
        <v>0</v>
      </c>
      <c r="K208" s="111">
        <f>SUMIFS(LinkFromRateBase!$S:$S,LinkFromRateBase!$D:$D,K$5,LinkFromRateBase!$F:$F,$D208)</f>
        <v>0</v>
      </c>
      <c r="L208" s="111">
        <f>SUMIFS(LinkFromRateBase!$S:$S,LinkFromRateBase!$D:$D,L$5,LinkFromRateBase!$F:$F,$D208)</f>
        <v>0</v>
      </c>
      <c r="M208" s="111">
        <f>SUMIFS(LinkFromRateBase!$S:$S,LinkFromRateBase!$D:$D,M$5,LinkFromRateBase!$F:$F,$D208)</f>
        <v>0</v>
      </c>
      <c r="N208" s="111">
        <f>SUMIFS(LinkFromRateBase!$S:$S,LinkFromRateBase!$D:$D,N$5,LinkFromRateBase!$F:$F,$D208)</f>
        <v>0</v>
      </c>
      <c r="O208" s="111">
        <f>SUMIFS(LinkFromRateBase!$S:$S,LinkFromRateBase!$D:$D,O$5,LinkFromRateBase!$F:$F,$D208)</f>
        <v>0</v>
      </c>
      <c r="P208" s="111">
        <f>SUMIFS(LinkFromRateBase!$S:$S,LinkFromRateBase!$D:$D,P$5,LinkFromRateBase!$F:$F,$D208)</f>
        <v>0</v>
      </c>
      <c r="Q208" s="111">
        <f>SUMIFS(LinkFromRateBase!$S:$S,LinkFromRateBase!$D:$D,Q$5,LinkFromRateBase!$F:$F,$D208)</f>
        <v>0</v>
      </c>
      <c r="R208" s="111">
        <f>SUMIFS(LinkFromRateBase!$S:$S,LinkFromRateBase!$D:$D,R$5,LinkFromRateBase!$F:$F,$D208)</f>
        <v>0</v>
      </c>
      <c r="S208" s="111">
        <f>SUMIFS(LinkFromRateBase!$S:$S,LinkFromRateBase!$D:$D,S$5,LinkFromRateBase!$F:$F,$D208)</f>
        <v>0</v>
      </c>
      <c r="T208" s="111">
        <f>SUMIFS(LinkFromRateBase!$S:$S,LinkFromRateBase!$D:$D,T$5,LinkFromRateBase!$F:$F,$D208)</f>
        <v>0</v>
      </c>
      <c r="U208" s="111">
        <f>SUMIFS(LinkFromRateBase!$S:$S,LinkFromRateBase!$D:$D,U$5,LinkFromRateBase!$F:$F,$D208)</f>
        <v>0</v>
      </c>
      <c r="V208" s="111"/>
      <c r="X208" s="136"/>
    </row>
    <row r="209" spans="2:24" x14ac:dyDescent="0.2">
      <c r="B209" s="114"/>
      <c r="D209" s="39" t="str">
        <f t="shared" si="13"/>
        <v>Collect &amp; Impound Reservoirs</v>
      </c>
      <c r="F209" s="111">
        <f t="shared" si="14"/>
        <v>10732.305738000001</v>
      </c>
      <c r="H209" s="111">
        <f>SUMIFS(LinkFromRateBase!$S:$S,LinkFromRateBase!$D:$D,H$5,LinkFromRateBase!$F:$F,$D209)</f>
        <v>0</v>
      </c>
      <c r="I209" s="111">
        <f>SUMIFS(LinkFromRateBase!$S:$S,LinkFromRateBase!$D:$D,I$5,LinkFromRateBase!$F:$F,$D209)</f>
        <v>10732.305738000001</v>
      </c>
      <c r="J209" s="111">
        <f>SUMIFS(LinkFromRateBase!$S:$S,LinkFromRateBase!$D:$D,J$5,LinkFromRateBase!$F:$F,$D209)</f>
        <v>0</v>
      </c>
      <c r="K209" s="111">
        <f>SUMIFS(LinkFromRateBase!$S:$S,LinkFromRateBase!$D:$D,K$5,LinkFromRateBase!$F:$F,$D209)</f>
        <v>0</v>
      </c>
      <c r="L209" s="111">
        <f>SUMIFS(LinkFromRateBase!$S:$S,LinkFromRateBase!$D:$D,L$5,LinkFromRateBase!$F:$F,$D209)</f>
        <v>0</v>
      </c>
      <c r="M209" s="111">
        <f>SUMIFS(LinkFromRateBase!$S:$S,LinkFromRateBase!$D:$D,M$5,LinkFromRateBase!$F:$F,$D209)</f>
        <v>0</v>
      </c>
      <c r="N209" s="111">
        <f>SUMIFS(LinkFromRateBase!$S:$S,LinkFromRateBase!$D:$D,N$5,LinkFromRateBase!$F:$F,$D209)</f>
        <v>0</v>
      </c>
      <c r="O209" s="111">
        <f>SUMIFS(LinkFromRateBase!$S:$S,LinkFromRateBase!$D:$D,O$5,LinkFromRateBase!$F:$F,$D209)</f>
        <v>0</v>
      </c>
      <c r="P209" s="111">
        <f>SUMIFS(LinkFromRateBase!$S:$S,LinkFromRateBase!$D:$D,P$5,LinkFromRateBase!$F:$F,$D209)</f>
        <v>0</v>
      </c>
      <c r="Q209" s="111">
        <f>SUMIFS(LinkFromRateBase!$S:$S,LinkFromRateBase!$D:$D,Q$5,LinkFromRateBase!$F:$F,$D209)</f>
        <v>0</v>
      </c>
      <c r="R209" s="111">
        <f>SUMIFS(LinkFromRateBase!$S:$S,LinkFromRateBase!$D:$D,R$5,LinkFromRateBase!$F:$F,$D209)</f>
        <v>0</v>
      </c>
      <c r="S209" s="111">
        <f>SUMIFS(LinkFromRateBase!$S:$S,LinkFromRateBase!$D:$D,S$5,LinkFromRateBase!$F:$F,$D209)</f>
        <v>0</v>
      </c>
      <c r="T209" s="111">
        <f>SUMIFS(LinkFromRateBase!$S:$S,LinkFromRateBase!$D:$D,T$5,LinkFromRateBase!$F:$F,$D209)</f>
        <v>0</v>
      </c>
      <c r="U209" s="111">
        <f>SUMIFS(LinkFromRateBase!$S:$S,LinkFromRateBase!$D:$D,U$5,LinkFromRateBase!$F:$F,$D209)</f>
        <v>0</v>
      </c>
      <c r="V209" s="111"/>
      <c r="X209" s="136"/>
    </row>
    <row r="210" spans="2:24" x14ac:dyDescent="0.2">
      <c r="B210" s="114"/>
      <c r="D210" s="39" t="str">
        <f t="shared" si="13"/>
        <v>Lake, River &amp; Other Intakes</v>
      </c>
      <c r="F210" s="111">
        <f t="shared" si="14"/>
        <v>76295.47945008734</v>
      </c>
      <c r="H210" s="111">
        <f>SUMIFS(LinkFromRateBase!$S:$S,LinkFromRateBase!$D:$D,H$5,LinkFromRateBase!$F:$F,$D210)</f>
        <v>0</v>
      </c>
      <c r="I210" s="111">
        <f>SUMIFS(LinkFromRateBase!$S:$S,LinkFromRateBase!$D:$D,I$5,LinkFromRateBase!$F:$F,$D210)</f>
        <v>76295.47945008734</v>
      </c>
      <c r="J210" s="111">
        <f>SUMIFS(LinkFromRateBase!$S:$S,LinkFromRateBase!$D:$D,J$5,LinkFromRateBase!$F:$F,$D210)</f>
        <v>0</v>
      </c>
      <c r="K210" s="111">
        <f>SUMIFS(LinkFromRateBase!$S:$S,LinkFromRateBase!$D:$D,K$5,LinkFromRateBase!$F:$F,$D210)</f>
        <v>0</v>
      </c>
      <c r="L210" s="111">
        <f>SUMIFS(LinkFromRateBase!$S:$S,LinkFromRateBase!$D:$D,L$5,LinkFromRateBase!$F:$F,$D210)</f>
        <v>0</v>
      </c>
      <c r="M210" s="111">
        <f>SUMIFS(LinkFromRateBase!$S:$S,LinkFromRateBase!$D:$D,M$5,LinkFromRateBase!$F:$F,$D210)</f>
        <v>0</v>
      </c>
      <c r="N210" s="111">
        <f>SUMIFS(LinkFromRateBase!$S:$S,LinkFromRateBase!$D:$D,N$5,LinkFromRateBase!$F:$F,$D210)</f>
        <v>0</v>
      </c>
      <c r="O210" s="111">
        <f>SUMIFS(LinkFromRateBase!$S:$S,LinkFromRateBase!$D:$D,O$5,LinkFromRateBase!$F:$F,$D210)</f>
        <v>0</v>
      </c>
      <c r="P210" s="111">
        <f>SUMIFS(LinkFromRateBase!$S:$S,LinkFromRateBase!$D:$D,P$5,LinkFromRateBase!$F:$F,$D210)</f>
        <v>0</v>
      </c>
      <c r="Q210" s="111">
        <f>SUMIFS(LinkFromRateBase!$S:$S,LinkFromRateBase!$D:$D,Q$5,LinkFromRateBase!$F:$F,$D210)</f>
        <v>0</v>
      </c>
      <c r="R210" s="111">
        <f>SUMIFS(LinkFromRateBase!$S:$S,LinkFromRateBase!$D:$D,R$5,LinkFromRateBase!$F:$F,$D210)</f>
        <v>0</v>
      </c>
      <c r="S210" s="111">
        <f>SUMIFS(LinkFromRateBase!$S:$S,LinkFromRateBase!$D:$D,S$5,LinkFromRateBase!$F:$F,$D210)</f>
        <v>0</v>
      </c>
      <c r="T210" s="111">
        <f>SUMIFS(LinkFromRateBase!$S:$S,LinkFromRateBase!$D:$D,T$5,LinkFromRateBase!$F:$F,$D210)</f>
        <v>0</v>
      </c>
      <c r="U210" s="111">
        <f>SUMIFS(LinkFromRateBase!$S:$S,LinkFromRateBase!$D:$D,U$5,LinkFromRateBase!$F:$F,$D210)</f>
        <v>0</v>
      </c>
      <c r="V210" s="111"/>
      <c r="X210" s="136"/>
    </row>
    <row r="211" spans="2:24" x14ac:dyDescent="0.2">
      <c r="B211" s="114"/>
      <c r="D211" s="39" t="str">
        <f t="shared" si="13"/>
        <v>Supply Mains</v>
      </c>
      <c r="F211" s="111">
        <f t="shared" si="14"/>
        <v>251947.51263044475</v>
      </c>
      <c r="H211" s="111">
        <f>SUMIFS(LinkFromRateBase!$S:$S,LinkFromRateBase!$D:$D,H$5,LinkFromRateBase!$F:$F,$D211)</f>
        <v>0</v>
      </c>
      <c r="I211" s="111">
        <f>SUMIFS(LinkFromRateBase!$S:$S,LinkFromRateBase!$D:$D,I$5,LinkFromRateBase!$F:$F,$D211)</f>
        <v>251947.51263044475</v>
      </c>
      <c r="J211" s="111">
        <f>SUMIFS(LinkFromRateBase!$S:$S,LinkFromRateBase!$D:$D,J$5,LinkFromRateBase!$F:$F,$D211)</f>
        <v>0</v>
      </c>
      <c r="K211" s="111">
        <f>SUMIFS(LinkFromRateBase!$S:$S,LinkFromRateBase!$D:$D,K$5,LinkFromRateBase!$F:$F,$D211)</f>
        <v>0</v>
      </c>
      <c r="L211" s="111">
        <f>SUMIFS(LinkFromRateBase!$S:$S,LinkFromRateBase!$D:$D,L$5,LinkFromRateBase!$F:$F,$D211)</f>
        <v>0</v>
      </c>
      <c r="M211" s="111">
        <f>SUMIFS(LinkFromRateBase!$S:$S,LinkFromRateBase!$D:$D,M$5,LinkFromRateBase!$F:$F,$D211)</f>
        <v>0</v>
      </c>
      <c r="N211" s="111">
        <f>SUMIFS(LinkFromRateBase!$S:$S,LinkFromRateBase!$D:$D,N$5,LinkFromRateBase!$F:$F,$D211)</f>
        <v>0</v>
      </c>
      <c r="O211" s="111">
        <f>SUMIFS(LinkFromRateBase!$S:$S,LinkFromRateBase!$D:$D,O$5,LinkFromRateBase!$F:$F,$D211)</f>
        <v>0</v>
      </c>
      <c r="P211" s="111">
        <f>SUMIFS(LinkFromRateBase!$S:$S,LinkFromRateBase!$D:$D,P$5,LinkFromRateBase!$F:$F,$D211)</f>
        <v>0</v>
      </c>
      <c r="Q211" s="111">
        <f>SUMIFS(LinkFromRateBase!$S:$S,LinkFromRateBase!$D:$D,Q$5,LinkFromRateBase!$F:$F,$D211)</f>
        <v>0</v>
      </c>
      <c r="R211" s="111">
        <f>SUMIFS(LinkFromRateBase!$S:$S,LinkFromRateBase!$D:$D,R$5,LinkFromRateBase!$F:$F,$D211)</f>
        <v>0</v>
      </c>
      <c r="S211" s="111">
        <f>SUMIFS(LinkFromRateBase!$S:$S,LinkFromRateBase!$D:$D,S$5,LinkFromRateBase!$F:$F,$D211)</f>
        <v>0</v>
      </c>
      <c r="T211" s="111">
        <f>SUMIFS(LinkFromRateBase!$S:$S,LinkFromRateBase!$D:$D,T$5,LinkFromRateBase!$F:$F,$D211)</f>
        <v>0</v>
      </c>
      <c r="U211" s="111">
        <f>SUMIFS(LinkFromRateBase!$S:$S,LinkFromRateBase!$D:$D,U$5,LinkFromRateBase!$F:$F,$D211)</f>
        <v>0</v>
      </c>
      <c r="V211" s="111"/>
      <c r="X211" s="136"/>
    </row>
    <row r="212" spans="2:24" x14ac:dyDescent="0.2">
      <c r="B212" s="114"/>
      <c r="D212" s="39" t="str">
        <f t="shared" si="13"/>
        <v>Pump Eqp-SOS &amp; Pumping</v>
      </c>
      <c r="F212" s="111">
        <f t="shared" si="14"/>
        <v>536147.10792399955</v>
      </c>
      <c r="H212" s="111">
        <f>SUMIFS(LinkFromRateBase!$S:$S,LinkFromRateBase!$D:$D,H$5,LinkFromRateBase!$F:$F,$D212)</f>
        <v>0</v>
      </c>
      <c r="I212" s="111">
        <f>SUMIFS(LinkFromRateBase!$S:$S,LinkFromRateBase!$D:$D,I$5,LinkFromRateBase!$F:$F,$D212)</f>
        <v>536147.10792399955</v>
      </c>
      <c r="J212" s="111">
        <f>SUMIFS(LinkFromRateBase!$S:$S,LinkFromRateBase!$D:$D,J$5,LinkFromRateBase!$F:$F,$D212)</f>
        <v>0</v>
      </c>
      <c r="K212" s="111">
        <f>SUMIFS(LinkFromRateBase!$S:$S,LinkFromRateBase!$D:$D,K$5,LinkFromRateBase!$F:$F,$D212)</f>
        <v>0</v>
      </c>
      <c r="L212" s="111">
        <f>SUMIFS(LinkFromRateBase!$S:$S,LinkFromRateBase!$D:$D,L$5,LinkFromRateBase!$F:$F,$D212)</f>
        <v>0</v>
      </c>
      <c r="M212" s="111">
        <f>SUMIFS(LinkFromRateBase!$S:$S,LinkFromRateBase!$D:$D,M$5,LinkFromRateBase!$F:$F,$D212)</f>
        <v>0</v>
      </c>
      <c r="N212" s="111">
        <f>SUMIFS(LinkFromRateBase!$S:$S,LinkFromRateBase!$D:$D,N$5,LinkFromRateBase!$F:$F,$D212)</f>
        <v>0</v>
      </c>
      <c r="O212" s="111">
        <f>SUMIFS(LinkFromRateBase!$S:$S,LinkFromRateBase!$D:$D,O$5,LinkFromRateBase!$F:$F,$D212)</f>
        <v>0</v>
      </c>
      <c r="P212" s="111">
        <f>SUMIFS(LinkFromRateBase!$S:$S,LinkFromRateBase!$D:$D,P$5,LinkFromRateBase!$F:$F,$D212)</f>
        <v>0</v>
      </c>
      <c r="Q212" s="111">
        <f>SUMIFS(LinkFromRateBase!$S:$S,LinkFromRateBase!$D:$D,Q$5,LinkFromRateBase!$F:$F,$D212)</f>
        <v>0</v>
      </c>
      <c r="R212" s="111">
        <f>SUMIFS(LinkFromRateBase!$S:$S,LinkFromRateBase!$D:$D,R$5,LinkFromRateBase!$F:$F,$D212)</f>
        <v>0</v>
      </c>
      <c r="S212" s="111">
        <f>SUMIFS(LinkFromRateBase!$S:$S,LinkFromRateBase!$D:$D,S$5,LinkFromRateBase!$F:$F,$D212)</f>
        <v>0</v>
      </c>
      <c r="T212" s="111">
        <f>SUMIFS(LinkFromRateBase!$S:$S,LinkFromRateBase!$D:$D,T$5,LinkFromRateBase!$F:$F,$D212)</f>
        <v>0</v>
      </c>
      <c r="U212" s="111">
        <f>SUMIFS(LinkFromRateBase!$S:$S,LinkFromRateBase!$D:$D,U$5,LinkFromRateBase!$F:$F,$D212)</f>
        <v>0</v>
      </c>
      <c r="V212" s="111"/>
      <c r="X212" s="136"/>
    </row>
    <row r="213" spans="2:24" x14ac:dyDescent="0.2">
      <c r="B213" s="114"/>
      <c r="H213" s="111"/>
      <c r="I213" s="111"/>
      <c r="J213" s="111"/>
      <c r="K213" s="111"/>
      <c r="L213" s="111"/>
      <c r="M213" s="111"/>
      <c r="N213" s="111"/>
      <c r="O213" s="111"/>
      <c r="P213" s="111"/>
      <c r="Q213" s="111"/>
      <c r="R213" s="111"/>
      <c r="S213" s="111"/>
      <c r="T213" s="111"/>
      <c r="U213" s="111"/>
      <c r="V213" s="111"/>
      <c r="X213" s="136"/>
    </row>
    <row r="214" spans="2:24" x14ac:dyDescent="0.2">
      <c r="B214" s="114"/>
      <c r="C214" s="49" t="s">
        <v>311</v>
      </c>
      <c r="H214" s="111"/>
      <c r="I214" s="111"/>
      <c r="J214" s="111"/>
      <c r="K214" s="111"/>
      <c r="L214" s="111"/>
      <c r="M214" s="111"/>
      <c r="N214" s="111"/>
      <c r="O214" s="111"/>
      <c r="P214" s="111"/>
      <c r="Q214" s="111"/>
      <c r="R214" s="111"/>
      <c r="S214" s="111"/>
      <c r="T214" s="111"/>
      <c r="U214" s="111"/>
      <c r="V214" s="111"/>
      <c r="X214" s="136"/>
    </row>
    <row r="215" spans="2:24" x14ac:dyDescent="0.2">
      <c r="B215" s="114"/>
      <c r="D215" s="39" t="str">
        <f t="shared" ref="D215:D222" si="15">D23</f>
        <v>Land &amp; Land Rights-Pumping</v>
      </c>
      <c r="F215" s="111">
        <f t="shared" ref="F215:F222" si="16">SUM(H215:U215)</f>
        <v>0</v>
      </c>
      <c r="H215" s="111">
        <f>SUMIFS(LinkFromRateBase!$S:$S,LinkFromRateBase!$D:$D,H$5,LinkFromRateBase!$F:$F,$D215)</f>
        <v>0</v>
      </c>
      <c r="I215" s="111">
        <f>SUMIFS(LinkFromRateBase!$S:$S,LinkFromRateBase!$D:$D,I$5,LinkFromRateBase!$F:$F,$D215)</f>
        <v>0</v>
      </c>
      <c r="J215" s="111">
        <f>SUMIFS(LinkFromRateBase!$S:$S,LinkFromRateBase!$D:$D,J$5,LinkFromRateBase!$F:$F,$D215)</f>
        <v>0</v>
      </c>
      <c r="K215" s="111">
        <f>SUMIFS(LinkFromRateBase!$S:$S,LinkFromRateBase!$D:$D,K$5,LinkFromRateBase!$F:$F,$D215)</f>
        <v>0</v>
      </c>
      <c r="L215" s="111">
        <f>SUMIFS(LinkFromRateBase!$S:$S,LinkFromRateBase!$D:$D,L$5,LinkFromRateBase!$F:$F,$D215)</f>
        <v>0</v>
      </c>
      <c r="M215" s="111">
        <f>SUMIFS(LinkFromRateBase!$S:$S,LinkFromRateBase!$D:$D,M$5,LinkFromRateBase!$F:$F,$D215)</f>
        <v>0</v>
      </c>
      <c r="N215" s="111">
        <f>SUMIFS(LinkFromRateBase!$S:$S,LinkFromRateBase!$D:$D,N$5,LinkFromRateBase!$F:$F,$D215)</f>
        <v>0</v>
      </c>
      <c r="O215" s="111">
        <f>SUMIFS(LinkFromRateBase!$S:$S,LinkFromRateBase!$D:$D,O$5,LinkFromRateBase!$F:$F,$D215)</f>
        <v>0</v>
      </c>
      <c r="P215" s="111">
        <f>SUMIFS(LinkFromRateBase!$S:$S,LinkFromRateBase!$D:$D,P$5,LinkFromRateBase!$F:$F,$D215)</f>
        <v>0</v>
      </c>
      <c r="Q215" s="111">
        <f>SUMIFS(LinkFromRateBase!$S:$S,LinkFromRateBase!$D:$D,Q$5,LinkFromRateBase!$F:$F,$D215)</f>
        <v>0</v>
      </c>
      <c r="R215" s="111">
        <f>SUMIFS(LinkFromRateBase!$S:$S,LinkFromRateBase!$D:$D,R$5,LinkFromRateBase!$F:$F,$D215)</f>
        <v>0</v>
      </c>
      <c r="S215" s="111">
        <f>SUMIFS(LinkFromRateBase!$S:$S,LinkFromRateBase!$D:$D,S$5,LinkFromRateBase!$F:$F,$D215)</f>
        <v>0</v>
      </c>
      <c r="T215" s="111">
        <f>SUMIFS(LinkFromRateBase!$S:$S,LinkFromRateBase!$D:$D,T$5,LinkFromRateBase!$F:$F,$D215)</f>
        <v>0</v>
      </c>
      <c r="U215" s="111">
        <f>SUMIFS(LinkFromRateBase!$S:$S,LinkFromRateBase!$D:$D,U$5,LinkFromRateBase!$F:$F,$D215)</f>
        <v>0</v>
      </c>
      <c r="V215" s="111"/>
      <c r="X215" s="136"/>
    </row>
    <row r="216" spans="2:24" x14ac:dyDescent="0.2">
      <c r="B216" s="114"/>
      <c r="D216" s="39" t="str">
        <f t="shared" si="15"/>
        <v>Struct &amp; Imp-Pumping</v>
      </c>
      <c r="F216" s="111">
        <f t="shared" si="16"/>
        <v>202428.29467466671</v>
      </c>
      <c r="H216" s="111">
        <f>SUMIFS(LinkFromRateBase!$S:$S,LinkFromRateBase!$D:$D,H$5,LinkFromRateBase!$F:$F,$D216)</f>
        <v>0</v>
      </c>
      <c r="I216" s="111">
        <f>SUMIFS(LinkFromRateBase!$S:$S,LinkFromRateBase!$D:$D,I$5,LinkFromRateBase!$F:$F,$D216)</f>
        <v>0</v>
      </c>
      <c r="J216" s="111">
        <f>SUMIFS(LinkFromRateBase!$S:$S,LinkFromRateBase!$D:$D,J$5,LinkFromRateBase!$F:$F,$D216)</f>
        <v>0</v>
      </c>
      <c r="K216" s="111">
        <f>SUMIFS(LinkFromRateBase!$S:$S,LinkFromRateBase!$D:$D,K$5,LinkFromRateBase!$F:$F,$D216)</f>
        <v>202428.29467466671</v>
      </c>
      <c r="L216" s="111">
        <f>SUMIFS(LinkFromRateBase!$S:$S,LinkFromRateBase!$D:$D,L$5,LinkFromRateBase!$F:$F,$D216)</f>
        <v>0</v>
      </c>
      <c r="M216" s="111">
        <f>SUMIFS(LinkFromRateBase!$S:$S,LinkFromRateBase!$D:$D,M$5,LinkFromRateBase!$F:$F,$D216)</f>
        <v>0</v>
      </c>
      <c r="N216" s="111">
        <f>SUMIFS(LinkFromRateBase!$S:$S,LinkFromRateBase!$D:$D,N$5,LinkFromRateBase!$F:$F,$D216)</f>
        <v>0</v>
      </c>
      <c r="O216" s="111">
        <f>SUMIFS(LinkFromRateBase!$S:$S,LinkFromRateBase!$D:$D,O$5,LinkFromRateBase!$F:$F,$D216)</f>
        <v>0</v>
      </c>
      <c r="P216" s="111">
        <f>SUMIFS(LinkFromRateBase!$S:$S,LinkFromRateBase!$D:$D,P$5,LinkFromRateBase!$F:$F,$D216)</f>
        <v>0</v>
      </c>
      <c r="Q216" s="111">
        <f>SUMIFS(LinkFromRateBase!$S:$S,LinkFromRateBase!$D:$D,Q$5,LinkFromRateBase!$F:$F,$D216)</f>
        <v>0</v>
      </c>
      <c r="R216" s="111">
        <f>SUMIFS(LinkFromRateBase!$S:$S,LinkFromRateBase!$D:$D,R$5,LinkFromRateBase!$F:$F,$D216)</f>
        <v>0</v>
      </c>
      <c r="S216" s="111">
        <f>SUMIFS(LinkFromRateBase!$S:$S,LinkFromRateBase!$D:$D,S$5,LinkFromRateBase!$F:$F,$D216)</f>
        <v>0</v>
      </c>
      <c r="T216" s="111">
        <f>SUMIFS(LinkFromRateBase!$S:$S,LinkFromRateBase!$D:$D,T$5,LinkFromRateBase!$F:$F,$D216)</f>
        <v>0</v>
      </c>
      <c r="U216" s="111">
        <f>SUMIFS(LinkFromRateBase!$S:$S,LinkFromRateBase!$D:$D,U$5,LinkFromRateBase!$F:$F,$D216)</f>
        <v>0</v>
      </c>
      <c r="V216" s="111"/>
      <c r="X216" s="136"/>
    </row>
    <row r="217" spans="2:24" x14ac:dyDescent="0.2">
      <c r="B217" s="114"/>
      <c r="D217" s="39" t="str">
        <f t="shared" si="15"/>
        <v>Power Generation Equip</v>
      </c>
      <c r="F217" s="111">
        <f t="shared" si="16"/>
        <v>183405.90715799999</v>
      </c>
      <c r="H217" s="111">
        <f>SUMIFS(LinkFromRateBase!$S:$S,LinkFromRateBase!$D:$D,H$5,LinkFromRateBase!$F:$F,$D217)</f>
        <v>0</v>
      </c>
      <c r="I217" s="111">
        <f>SUMIFS(LinkFromRateBase!$S:$S,LinkFromRateBase!$D:$D,I$5,LinkFromRateBase!$F:$F,$D217)</f>
        <v>0</v>
      </c>
      <c r="J217" s="111">
        <f>SUMIFS(LinkFromRateBase!$S:$S,LinkFromRateBase!$D:$D,J$5,LinkFromRateBase!$F:$F,$D217)</f>
        <v>0</v>
      </c>
      <c r="K217" s="111">
        <f>SUMIFS(LinkFromRateBase!$S:$S,LinkFromRateBase!$D:$D,K$5,LinkFromRateBase!$F:$F,$D217)</f>
        <v>183405.90715799999</v>
      </c>
      <c r="L217" s="111">
        <f>SUMIFS(LinkFromRateBase!$S:$S,LinkFromRateBase!$D:$D,L$5,LinkFromRateBase!$F:$F,$D217)</f>
        <v>0</v>
      </c>
      <c r="M217" s="111">
        <f>SUMIFS(LinkFromRateBase!$S:$S,LinkFromRateBase!$D:$D,M$5,LinkFromRateBase!$F:$F,$D217)</f>
        <v>0</v>
      </c>
      <c r="N217" s="111">
        <f>SUMIFS(LinkFromRateBase!$S:$S,LinkFromRateBase!$D:$D,N$5,LinkFromRateBase!$F:$F,$D217)</f>
        <v>0</v>
      </c>
      <c r="O217" s="111">
        <f>SUMIFS(LinkFromRateBase!$S:$S,LinkFromRateBase!$D:$D,O$5,LinkFromRateBase!$F:$F,$D217)</f>
        <v>0</v>
      </c>
      <c r="P217" s="111">
        <f>SUMIFS(LinkFromRateBase!$S:$S,LinkFromRateBase!$D:$D,P$5,LinkFromRateBase!$F:$F,$D217)</f>
        <v>0</v>
      </c>
      <c r="Q217" s="111">
        <f>SUMIFS(LinkFromRateBase!$S:$S,LinkFromRateBase!$D:$D,Q$5,LinkFromRateBase!$F:$F,$D217)</f>
        <v>0</v>
      </c>
      <c r="R217" s="111">
        <f>SUMIFS(LinkFromRateBase!$S:$S,LinkFromRateBase!$D:$D,R$5,LinkFromRateBase!$F:$F,$D217)</f>
        <v>0</v>
      </c>
      <c r="S217" s="111">
        <f>SUMIFS(LinkFromRateBase!$S:$S,LinkFromRateBase!$D:$D,S$5,LinkFromRateBase!$F:$F,$D217)</f>
        <v>0</v>
      </c>
      <c r="T217" s="111">
        <f>SUMIFS(LinkFromRateBase!$S:$S,LinkFromRateBase!$D:$D,T$5,LinkFromRateBase!$F:$F,$D217)</f>
        <v>0</v>
      </c>
      <c r="U217" s="111">
        <f>SUMIFS(LinkFromRateBase!$S:$S,LinkFromRateBase!$D:$D,U$5,LinkFromRateBase!$F:$F,$D217)</f>
        <v>0</v>
      </c>
      <c r="V217" s="111"/>
      <c r="X217" s="136"/>
    </row>
    <row r="218" spans="2:24" x14ac:dyDescent="0.2">
      <c r="B218" s="114"/>
      <c r="D218" s="39" t="str">
        <f t="shared" si="15"/>
        <v>Pumping Equipment</v>
      </c>
      <c r="F218" s="111">
        <f t="shared" si="16"/>
        <v>0</v>
      </c>
      <c r="H218" s="111">
        <f>SUMIFS(LinkFromRateBase!$S:$S,LinkFromRateBase!$D:$D,H$5,LinkFromRateBase!$F:$F,$D218)</f>
        <v>0</v>
      </c>
      <c r="I218" s="111">
        <f>SUMIFS(LinkFromRateBase!$S:$S,LinkFromRateBase!$D:$D,I$5,LinkFromRateBase!$F:$F,$D218)</f>
        <v>0</v>
      </c>
      <c r="J218" s="111">
        <f>SUMIFS(LinkFromRateBase!$S:$S,LinkFromRateBase!$D:$D,J$5,LinkFromRateBase!$F:$F,$D218)</f>
        <v>0</v>
      </c>
      <c r="K218" s="111">
        <f>SUMIFS(LinkFromRateBase!$S:$S,LinkFromRateBase!$D:$D,K$5,LinkFromRateBase!$F:$F,$D218)</f>
        <v>0</v>
      </c>
      <c r="L218" s="111">
        <f>SUMIFS(LinkFromRateBase!$S:$S,LinkFromRateBase!$D:$D,L$5,LinkFromRateBase!$F:$F,$D218)</f>
        <v>0</v>
      </c>
      <c r="M218" s="111">
        <f>SUMIFS(LinkFromRateBase!$S:$S,LinkFromRateBase!$D:$D,M$5,LinkFromRateBase!$F:$F,$D218)</f>
        <v>0</v>
      </c>
      <c r="N218" s="111">
        <f>SUMIFS(LinkFromRateBase!$S:$S,LinkFromRateBase!$D:$D,N$5,LinkFromRateBase!$F:$F,$D218)</f>
        <v>0</v>
      </c>
      <c r="O218" s="111">
        <f>SUMIFS(LinkFromRateBase!$S:$S,LinkFromRateBase!$D:$D,O$5,LinkFromRateBase!$F:$F,$D218)</f>
        <v>0</v>
      </c>
      <c r="P218" s="111">
        <f>SUMIFS(LinkFromRateBase!$S:$S,LinkFromRateBase!$D:$D,P$5,LinkFromRateBase!$F:$F,$D218)</f>
        <v>0</v>
      </c>
      <c r="Q218" s="111">
        <f>SUMIFS(LinkFromRateBase!$S:$S,LinkFromRateBase!$D:$D,Q$5,LinkFromRateBase!$F:$F,$D218)</f>
        <v>0</v>
      </c>
      <c r="R218" s="111">
        <f>SUMIFS(LinkFromRateBase!$S:$S,LinkFromRateBase!$D:$D,R$5,LinkFromRateBase!$F:$F,$D218)</f>
        <v>0</v>
      </c>
      <c r="S218" s="111">
        <f>SUMIFS(LinkFromRateBase!$S:$S,LinkFromRateBase!$D:$D,S$5,LinkFromRateBase!$F:$F,$D218)</f>
        <v>0</v>
      </c>
      <c r="T218" s="111">
        <f>SUMIFS(LinkFromRateBase!$S:$S,LinkFromRateBase!$D:$D,T$5,LinkFromRateBase!$F:$F,$D218)</f>
        <v>0</v>
      </c>
      <c r="U218" s="111">
        <f>SUMIFS(LinkFromRateBase!$S:$S,LinkFromRateBase!$D:$D,U$5,LinkFromRateBase!$F:$F,$D218)</f>
        <v>0</v>
      </c>
      <c r="V218" s="111"/>
      <c r="X218" s="136"/>
    </row>
    <row r="219" spans="2:24" x14ac:dyDescent="0.2">
      <c r="B219" s="114"/>
      <c r="D219" s="39" t="str">
        <f t="shared" si="15"/>
        <v>Pump Eqp Electric</v>
      </c>
      <c r="F219" s="111">
        <f t="shared" si="16"/>
        <v>916510.66506478819</v>
      </c>
      <c r="H219" s="111">
        <f>SUMIFS(LinkFromRateBase!$S:$S,LinkFromRateBase!$D:$D,H$5,LinkFromRateBase!$F:$F,$D219)</f>
        <v>0</v>
      </c>
      <c r="I219" s="111">
        <f>SUMIFS(LinkFromRateBase!$S:$S,LinkFromRateBase!$D:$D,I$5,LinkFromRateBase!$F:$F,$D219)</f>
        <v>0</v>
      </c>
      <c r="J219" s="111">
        <f>SUMIFS(LinkFromRateBase!$S:$S,LinkFromRateBase!$D:$D,J$5,LinkFromRateBase!$F:$F,$D219)</f>
        <v>0</v>
      </c>
      <c r="K219" s="111">
        <f>SUMIFS(LinkFromRateBase!$S:$S,LinkFromRateBase!$D:$D,K$5,LinkFromRateBase!$F:$F,$D219)</f>
        <v>916510.66506478819</v>
      </c>
      <c r="L219" s="111">
        <f>SUMIFS(LinkFromRateBase!$S:$S,LinkFromRateBase!$D:$D,L$5,LinkFromRateBase!$F:$F,$D219)</f>
        <v>0</v>
      </c>
      <c r="M219" s="111">
        <f>SUMIFS(LinkFromRateBase!$S:$S,LinkFromRateBase!$D:$D,M$5,LinkFromRateBase!$F:$F,$D219)</f>
        <v>0</v>
      </c>
      <c r="N219" s="111">
        <f>SUMIFS(LinkFromRateBase!$S:$S,LinkFromRateBase!$D:$D,N$5,LinkFromRateBase!$F:$F,$D219)</f>
        <v>0</v>
      </c>
      <c r="O219" s="111">
        <f>SUMIFS(LinkFromRateBase!$S:$S,LinkFromRateBase!$D:$D,O$5,LinkFromRateBase!$F:$F,$D219)</f>
        <v>0</v>
      </c>
      <c r="P219" s="111">
        <f>SUMIFS(LinkFromRateBase!$S:$S,LinkFromRateBase!$D:$D,P$5,LinkFromRateBase!$F:$F,$D219)</f>
        <v>0</v>
      </c>
      <c r="Q219" s="111">
        <f>SUMIFS(LinkFromRateBase!$S:$S,LinkFromRateBase!$D:$D,Q$5,LinkFromRateBase!$F:$F,$D219)</f>
        <v>0</v>
      </c>
      <c r="R219" s="111">
        <f>SUMIFS(LinkFromRateBase!$S:$S,LinkFromRateBase!$D:$D,R$5,LinkFromRateBase!$F:$F,$D219)</f>
        <v>0</v>
      </c>
      <c r="S219" s="111">
        <f>SUMIFS(LinkFromRateBase!$S:$S,LinkFromRateBase!$D:$D,S$5,LinkFromRateBase!$F:$F,$D219)</f>
        <v>0</v>
      </c>
      <c r="T219" s="111">
        <f>SUMIFS(LinkFromRateBase!$S:$S,LinkFromRateBase!$D:$D,T$5,LinkFromRateBase!$F:$F,$D219)</f>
        <v>0</v>
      </c>
      <c r="U219" s="111">
        <f>SUMIFS(LinkFromRateBase!$S:$S,LinkFromRateBase!$D:$D,U$5,LinkFromRateBase!$F:$F,$D219)</f>
        <v>0</v>
      </c>
      <c r="V219" s="111"/>
      <c r="X219" s="136"/>
    </row>
    <row r="220" spans="2:24" x14ac:dyDescent="0.2">
      <c r="B220" s="114"/>
      <c r="D220" s="39" t="str">
        <f t="shared" si="15"/>
        <v>Pump Eqp Diesel</v>
      </c>
      <c r="F220" s="111">
        <f t="shared" si="16"/>
        <v>14628.478898000001</v>
      </c>
      <c r="H220" s="111">
        <f>SUMIFS(LinkFromRateBase!$S:$S,LinkFromRateBase!$D:$D,H$5,LinkFromRateBase!$F:$F,$D220)</f>
        <v>0</v>
      </c>
      <c r="I220" s="111">
        <f>SUMIFS(LinkFromRateBase!$S:$S,LinkFromRateBase!$D:$D,I$5,LinkFromRateBase!$F:$F,$D220)</f>
        <v>0</v>
      </c>
      <c r="J220" s="111">
        <f>SUMIFS(LinkFromRateBase!$S:$S,LinkFromRateBase!$D:$D,J$5,LinkFromRateBase!$F:$F,$D220)</f>
        <v>0</v>
      </c>
      <c r="K220" s="111">
        <f>SUMIFS(LinkFromRateBase!$S:$S,LinkFromRateBase!$D:$D,K$5,LinkFromRateBase!$F:$F,$D220)</f>
        <v>14628.478898000001</v>
      </c>
      <c r="L220" s="111">
        <f>SUMIFS(LinkFromRateBase!$S:$S,LinkFromRateBase!$D:$D,L$5,LinkFromRateBase!$F:$F,$D220)</f>
        <v>0</v>
      </c>
      <c r="M220" s="111">
        <f>SUMIFS(LinkFromRateBase!$S:$S,LinkFromRateBase!$D:$D,M$5,LinkFromRateBase!$F:$F,$D220)</f>
        <v>0</v>
      </c>
      <c r="N220" s="111">
        <f>SUMIFS(LinkFromRateBase!$S:$S,LinkFromRateBase!$D:$D,N$5,LinkFromRateBase!$F:$F,$D220)</f>
        <v>0</v>
      </c>
      <c r="O220" s="111">
        <f>SUMIFS(LinkFromRateBase!$S:$S,LinkFromRateBase!$D:$D,O$5,LinkFromRateBase!$F:$F,$D220)</f>
        <v>0</v>
      </c>
      <c r="P220" s="111">
        <f>SUMIFS(LinkFromRateBase!$S:$S,LinkFromRateBase!$D:$D,P$5,LinkFromRateBase!$F:$F,$D220)</f>
        <v>0</v>
      </c>
      <c r="Q220" s="111">
        <f>SUMIFS(LinkFromRateBase!$S:$S,LinkFromRateBase!$D:$D,Q$5,LinkFromRateBase!$F:$F,$D220)</f>
        <v>0</v>
      </c>
      <c r="R220" s="111">
        <f>SUMIFS(LinkFromRateBase!$S:$S,LinkFromRateBase!$D:$D,R$5,LinkFromRateBase!$F:$F,$D220)</f>
        <v>0</v>
      </c>
      <c r="S220" s="111">
        <f>SUMIFS(LinkFromRateBase!$S:$S,LinkFromRateBase!$D:$D,S$5,LinkFromRateBase!$F:$F,$D220)</f>
        <v>0</v>
      </c>
      <c r="T220" s="111">
        <f>SUMIFS(LinkFromRateBase!$S:$S,LinkFromRateBase!$D:$D,T$5,LinkFromRateBase!$F:$F,$D220)</f>
        <v>0</v>
      </c>
      <c r="U220" s="111">
        <f>SUMIFS(LinkFromRateBase!$S:$S,LinkFromRateBase!$D:$D,U$5,LinkFromRateBase!$F:$F,$D220)</f>
        <v>0</v>
      </c>
      <c r="V220" s="111"/>
      <c r="X220" s="136"/>
    </row>
    <row r="221" spans="2:24" x14ac:dyDescent="0.2">
      <c r="B221" s="114"/>
      <c r="D221" s="39" t="str">
        <f t="shared" si="15"/>
        <v>Pump Eqp Hydraulic</v>
      </c>
      <c r="F221" s="111">
        <f t="shared" si="16"/>
        <v>0</v>
      </c>
      <c r="H221" s="111">
        <f>SUMIFS(LinkFromRateBase!$S:$S,LinkFromRateBase!$D:$D,H$5,LinkFromRateBase!$F:$F,$D221)</f>
        <v>0</v>
      </c>
      <c r="I221" s="111">
        <f>SUMIFS(LinkFromRateBase!$S:$S,LinkFromRateBase!$D:$D,I$5,LinkFromRateBase!$F:$F,$D221)</f>
        <v>0</v>
      </c>
      <c r="J221" s="111">
        <f>SUMIFS(LinkFromRateBase!$S:$S,LinkFromRateBase!$D:$D,J$5,LinkFromRateBase!$F:$F,$D221)</f>
        <v>0</v>
      </c>
      <c r="K221" s="111">
        <f>SUMIFS(LinkFromRateBase!$S:$S,LinkFromRateBase!$D:$D,K$5,LinkFromRateBase!$F:$F,$D221)</f>
        <v>0</v>
      </c>
      <c r="L221" s="111">
        <f>SUMIFS(LinkFromRateBase!$S:$S,LinkFromRateBase!$D:$D,L$5,LinkFromRateBase!$F:$F,$D221)</f>
        <v>0</v>
      </c>
      <c r="M221" s="111">
        <f>SUMIFS(LinkFromRateBase!$S:$S,LinkFromRateBase!$D:$D,M$5,LinkFromRateBase!$F:$F,$D221)</f>
        <v>0</v>
      </c>
      <c r="N221" s="111">
        <f>SUMIFS(LinkFromRateBase!$S:$S,LinkFromRateBase!$D:$D,N$5,LinkFromRateBase!$F:$F,$D221)</f>
        <v>0</v>
      </c>
      <c r="O221" s="111">
        <f>SUMIFS(LinkFromRateBase!$S:$S,LinkFromRateBase!$D:$D,O$5,LinkFromRateBase!$F:$F,$D221)</f>
        <v>0</v>
      </c>
      <c r="P221" s="111">
        <f>SUMIFS(LinkFromRateBase!$S:$S,LinkFromRateBase!$D:$D,P$5,LinkFromRateBase!$F:$F,$D221)</f>
        <v>0</v>
      </c>
      <c r="Q221" s="111">
        <f>SUMIFS(LinkFromRateBase!$S:$S,LinkFromRateBase!$D:$D,Q$5,LinkFromRateBase!$F:$F,$D221)</f>
        <v>0</v>
      </c>
      <c r="R221" s="111">
        <f>SUMIFS(LinkFromRateBase!$S:$S,LinkFromRateBase!$D:$D,R$5,LinkFromRateBase!$F:$F,$D221)</f>
        <v>0</v>
      </c>
      <c r="S221" s="111">
        <f>SUMIFS(LinkFromRateBase!$S:$S,LinkFromRateBase!$D:$D,S$5,LinkFromRateBase!$F:$F,$D221)</f>
        <v>0</v>
      </c>
      <c r="T221" s="111">
        <f>SUMIFS(LinkFromRateBase!$S:$S,LinkFromRateBase!$D:$D,T$5,LinkFromRateBase!$F:$F,$D221)</f>
        <v>0</v>
      </c>
      <c r="U221" s="111">
        <f>SUMIFS(LinkFromRateBase!$S:$S,LinkFromRateBase!$D:$D,U$5,LinkFromRateBase!$F:$F,$D221)</f>
        <v>0</v>
      </c>
      <c r="V221" s="111"/>
      <c r="X221" s="136"/>
    </row>
    <row r="222" spans="2:24" x14ac:dyDescent="0.2">
      <c r="B222" s="114"/>
      <c r="D222" s="39" t="str">
        <f t="shared" si="15"/>
        <v>Pump Eqp Other</v>
      </c>
      <c r="F222" s="111">
        <f t="shared" si="16"/>
        <v>0</v>
      </c>
      <c r="H222" s="111">
        <f>SUMIFS(LinkFromRateBase!$S:$S,LinkFromRateBase!$D:$D,H$5,LinkFromRateBase!$F:$F,$D222)</f>
        <v>0</v>
      </c>
      <c r="I222" s="111">
        <f>SUMIFS(LinkFromRateBase!$S:$S,LinkFromRateBase!$D:$D,I$5,LinkFromRateBase!$F:$F,$D222)</f>
        <v>0</v>
      </c>
      <c r="J222" s="111">
        <f>SUMIFS(LinkFromRateBase!$S:$S,LinkFromRateBase!$D:$D,J$5,LinkFromRateBase!$F:$F,$D222)</f>
        <v>0</v>
      </c>
      <c r="K222" s="111">
        <f>SUMIFS(LinkFromRateBase!$S:$S,LinkFromRateBase!$D:$D,K$5,LinkFromRateBase!$F:$F,$D222)</f>
        <v>0</v>
      </c>
      <c r="L222" s="111">
        <f>SUMIFS(LinkFromRateBase!$S:$S,LinkFromRateBase!$D:$D,L$5,LinkFromRateBase!$F:$F,$D222)</f>
        <v>0</v>
      </c>
      <c r="M222" s="111">
        <f>SUMIFS(LinkFromRateBase!$S:$S,LinkFromRateBase!$D:$D,M$5,LinkFromRateBase!$F:$F,$D222)</f>
        <v>0</v>
      </c>
      <c r="N222" s="111">
        <f>SUMIFS(LinkFromRateBase!$S:$S,LinkFromRateBase!$D:$D,N$5,LinkFromRateBase!$F:$F,$D222)</f>
        <v>0</v>
      </c>
      <c r="O222" s="111">
        <f>SUMIFS(LinkFromRateBase!$S:$S,LinkFromRateBase!$D:$D,O$5,LinkFromRateBase!$F:$F,$D222)</f>
        <v>0</v>
      </c>
      <c r="P222" s="111">
        <f>SUMIFS(LinkFromRateBase!$S:$S,LinkFromRateBase!$D:$D,P$5,LinkFromRateBase!$F:$F,$D222)</f>
        <v>0</v>
      </c>
      <c r="Q222" s="111">
        <f>SUMIFS(LinkFromRateBase!$S:$S,LinkFromRateBase!$D:$D,Q$5,LinkFromRateBase!$F:$F,$D222)</f>
        <v>0</v>
      </c>
      <c r="R222" s="111">
        <f>SUMIFS(LinkFromRateBase!$S:$S,LinkFromRateBase!$D:$D,R$5,LinkFromRateBase!$F:$F,$D222)</f>
        <v>0</v>
      </c>
      <c r="S222" s="111">
        <f>SUMIFS(LinkFromRateBase!$S:$S,LinkFromRateBase!$D:$D,S$5,LinkFromRateBase!$F:$F,$D222)</f>
        <v>0</v>
      </c>
      <c r="T222" s="111">
        <f>SUMIFS(LinkFromRateBase!$S:$S,LinkFromRateBase!$D:$D,T$5,LinkFromRateBase!$F:$F,$D222)</f>
        <v>0</v>
      </c>
      <c r="U222" s="111">
        <f>SUMIFS(LinkFromRateBase!$S:$S,LinkFromRateBase!$D:$D,U$5,LinkFromRateBase!$F:$F,$D222)</f>
        <v>0</v>
      </c>
      <c r="V222" s="111"/>
      <c r="X222" s="136"/>
    </row>
    <row r="223" spans="2:24" x14ac:dyDescent="0.2">
      <c r="B223" s="114"/>
      <c r="H223" s="111"/>
      <c r="I223" s="111"/>
      <c r="J223" s="111"/>
      <c r="K223" s="111"/>
      <c r="L223" s="111"/>
      <c r="M223" s="111"/>
      <c r="N223" s="111"/>
      <c r="O223" s="111"/>
      <c r="P223" s="111"/>
      <c r="Q223" s="111"/>
      <c r="R223" s="111"/>
      <c r="S223" s="111"/>
      <c r="T223" s="111"/>
      <c r="U223" s="111"/>
      <c r="V223" s="111"/>
      <c r="X223" s="136"/>
    </row>
    <row r="224" spans="2:24" x14ac:dyDescent="0.2">
      <c r="B224" s="114"/>
      <c r="C224" s="49" t="s">
        <v>412</v>
      </c>
      <c r="F224" s="111"/>
      <c r="H224" s="111"/>
      <c r="I224" s="111"/>
      <c r="J224" s="111"/>
      <c r="K224" s="111"/>
      <c r="L224" s="111"/>
      <c r="M224" s="111"/>
      <c r="N224" s="111"/>
      <c r="O224" s="111"/>
      <c r="P224" s="111"/>
      <c r="Q224" s="111"/>
      <c r="R224" s="111"/>
      <c r="S224" s="111"/>
      <c r="T224" s="111"/>
      <c r="U224" s="111"/>
      <c r="V224" s="111"/>
      <c r="X224" s="136"/>
    </row>
    <row r="225" spans="2:24" x14ac:dyDescent="0.2">
      <c r="B225" s="114"/>
      <c r="D225" s="39" t="str">
        <f>D33</f>
        <v>Land &amp; Land Rights-Treatment</v>
      </c>
      <c r="F225" s="111">
        <f t="shared" ref="F225:F229" si="17">SUM(H225:U225)</f>
        <v>0</v>
      </c>
      <c r="H225" s="111">
        <f>SUMIFS(LinkFromRateBase!$S:$S,LinkFromRateBase!$D:$D,H$5,LinkFromRateBase!$F:$F,$D225)</f>
        <v>0</v>
      </c>
      <c r="I225" s="111">
        <f>SUMIFS(LinkFromRateBase!$S:$S,LinkFromRateBase!$D:$D,I$5,LinkFromRateBase!$F:$F,$D225)</f>
        <v>0</v>
      </c>
      <c r="J225" s="111">
        <f>SUMIFS(LinkFromRateBase!$S:$S,LinkFromRateBase!$D:$D,J$5,LinkFromRateBase!$F:$F,$D225)</f>
        <v>0</v>
      </c>
      <c r="K225" s="111">
        <f>SUMIFS(LinkFromRateBase!$S:$S,LinkFromRateBase!$D:$D,K$5,LinkFromRateBase!$F:$F,$D225)</f>
        <v>0</v>
      </c>
      <c r="L225" s="111">
        <f>SUMIFS(LinkFromRateBase!$S:$S,LinkFromRateBase!$D:$D,L$5,LinkFromRateBase!$F:$F,$D225)</f>
        <v>0</v>
      </c>
      <c r="M225" s="111">
        <f>SUMIFS(LinkFromRateBase!$S:$S,LinkFromRateBase!$D:$D,M$5,LinkFromRateBase!$F:$F,$D225)</f>
        <v>0</v>
      </c>
      <c r="N225" s="111">
        <f>SUMIFS(LinkFromRateBase!$S:$S,LinkFromRateBase!$D:$D,N$5,LinkFromRateBase!$F:$F,$D225)</f>
        <v>0</v>
      </c>
      <c r="O225" s="111">
        <f>SUMIFS(LinkFromRateBase!$S:$S,LinkFromRateBase!$D:$D,O$5,LinkFromRateBase!$F:$F,$D225)</f>
        <v>0</v>
      </c>
      <c r="P225" s="111">
        <f>SUMIFS(LinkFromRateBase!$S:$S,LinkFromRateBase!$D:$D,P$5,LinkFromRateBase!$F:$F,$D225)</f>
        <v>0</v>
      </c>
      <c r="Q225" s="111">
        <f>SUMIFS(LinkFromRateBase!$S:$S,LinkFromRateBase!$D:$D,Q$5,LinkFromRateBase!$F:$F,$D225)</f>
        <v>0</v>
      </c>
      <c r="R225" s="111">
        <f>SUMIFS(LinkFromRateBase!$S:$S,LinkFromRateBase!$D:$D,R$5,LinkFromRateBase!$F:$F,$D225)</f>
        <v>0</v>
      </c>
      <c r="S225" s="111">
        <f>SUMIFS(LinkFromRateBase!$S:$S,LinkFromRateBase!$D:$D,S$5,LinkFromRateBase!$F:$F,$D225)</f>
        <v>0</v>
      </c>
      <c r="T225" s="111">
        <f>SUMIFS(LinkFromRateBase!$S:$S,LinkFromRateBase!$D:$D,T$5,LinkFromRateBase!$F:$F,$D225)</f>
        <v>0</v>
      </c>
      <c r="U225" s="111">
        <f>SUMIFS(LinkFromRateBase!$S:$S,LinkFromRateBase!$D:$D,U$5,LinkFromRateBase!$F:$F,$D225)</f>
        <v>0</v>
      </c>
      <c r="V225" s="111"/>
      <c r="X225" s="136"/>
    </row>
    <row r="226" spans="2:24" x14ac:dyDescent="0.2">
      <c r="B226" s="114"/>
      <c r="D226" s="39" t="str">
        <f>D34</f>
        <v>Struct &amp; Imp-Treatment</v>
      </c>
      <c r="F226" s="111">
        <f t="shared" si="17"/>
        <v>1253200.7860239572</v>
      </c>
      <c r="H226" s="111">
        <f>SUMIFS(LinkFromRateBase!$S:$S,LinkFromRateBase!$D:$D,H$5,LinkFromRateBase!$F:$F,$D226)</f>
        <v>0</v>
      </c>
      <c r="I226" s="111">
        <f>SUMIFS(LinkFromRateBase!$S:$S,LinkFromRateBase!$D:$D,I$5,LinkFromRateBase!$F:$F,$D226)</f>
        <v>0</v>
      </c>
      <c r="J226" s="111">
        <f>SUMIFS(LinkFromRateBase!$S:$S,LinkFromRateBase!$D:$D,J$5,LinkFromRateBase!$F:$F,$D226)</f>
        <v>1253200.7860239572</v>
      </c>
      <c r="K226" s="111">
        <f>SUMIFS(LinkFromRateBase!$S:$S,LinkFromRateBase!$D:$D,K$5,LinkFromRateBase!$F:$F,$D226)</f>
        <v>0</v>
      </c>
      <c r="L226" s="111">
        <f>SUMIFS(LinkFromRateBase!$S:$S,LinkFromRateBase!$D:$D,L$5,LinkFromRateBase!$F:$F,$D226)</f>
        <v>0</v>
      </c>
      <c r="M226" s="111">
        <f>SUMIFS(LinkFromRateBase!$S:$S,LinkFromRateBase!$D:$D,M$5,LinkFromRateBase!$F:$F,$D226)</f>
        <v>0</v>
      </c>
      <c r="N226" s="111">
        <f>SUMIFS(LinkFromRateBase!$S:$S,LinkFromRateBase!$D:$D,N$5,LinkFromRateBase!$F:$F,$D226)</f>
        <v>0</v>
      </c>
      <c r="O226" s="111">
        <f>SUMIFS(LinkFromRateBase!$S:$S,LinkFromRateBase!$D:$D,O$5,LinkFromRateBase!$F:$F,$D226)</f>
        <v>0</v>
      </c>
      <c r="P226" s="111">
        <f>SUMIFS(LinkFromRateBase!$S:$S,LinkFromRateBase!$D:$D,P$5,LinkFromRateBase!$F:$F,$D226)</f>
        <v>0</v>
      </c>
      <c r="Q226" s="111">
        <f>SUMIFS(LinkFromRateBase!$S:$S,LinkFromRateBase!$D:$D,Q$5,LinkFromRateBase!$F:$F,$D226)</f>
        <v>0</v>
      </c>
      <c r="R226" s="111">
        <f>SUMIFS(LinkFromRateBase!$S:$S,LinkFromRateBase!$D:$D,R$5,LinkFromRateBase!$F:$F,$D226)</f>
        <v>0</v>
      </c>
      <c r="S226" s="111">
        <f>SUMIFS(LinkFromRateBase!$S:$S,LinkFromRateBase!$D:$D,S$5,LinkFromRateBase!$F:$F,$D226)</f>
        <v>0</v>
      </c>
      <c r="T226" s="111">
        <f>SUMIFS(LinkFromRateBase!$S:$S,LinkFromRateBase!$D:$D,T$5,LinkFromRateBase!$F:$F,$D226)</f>
        <v>0</v>
      </c>
      <c r="U226" s="111">
        <f>SUMIFS(LinkFromRateBase!$S:$S,LinkFromRateBase!$D:$D,U$5,LinkFromRateBase!$F:$F,$D226)</f>
        <v>0</v>
      </c>
      <c r="V226" s="111"/>
      <c r="X226" s="136"/>
    </row>
    <row r="227" spans="2:24" x14ac:dyDescent="0.2">
      <c r="B227" s="114"/>
      <c r="D227" s="39" t="str">
        <f>D35</f>
        <v>Pump Eqp Wtr Treatment</v>
      </c>
      <c r="F227" s="111">
        <f t="shared" si="17"/>
        <v>140443.49484250025</v>
      </c>
      <c r="H227" s="111">
        <f>SUMIFS(LinkFromRateBase!$S:$S,LinkFromRateBase!$D:$D,H$5,LinkFromRateBase!$F:$F,$D227)</f>
        <v>0</v>
      </c>
      <c r="I227" s="111">
        <f>SUMIFS(LinkFromRateBase!$S:$S,LinkFromRateBase!$D:$D,I$5,LinkFromRateBase!$F:$F,$D227)</f>
        <v>0</v>
      </c>
      <c r="J227" s="111">
        <f>SUMIFS(LinkFromRateBase!$S:$S,LinkFromRateBase!$D:$D,J$5,LinkFromRateBase!$F:$F,$D227)</f>
        <v>140443.49484250025</v>
      </c>
      <c r="K227" s="111">
        <f>SUMIFS(LinkFromRateBase!$S:$S,LinkFromRateBase!$D:$D,K$5,LinkFromRateBase!$F:$F,$D227)</f>
        <v>0</v>
      </c>
      <c r="L227" s="111">
        <f>SUMIFS(LinkFromRateBase!$S:$S,LinkFromRateBase!$D:$D,L$5,LinkFromRateBase!$F:$F,$D227)</f>
        <v>0</v>
      </c>
      <c r="M227" s="111">
        <f>SUMIFS(LinkFromRateBase!$S:$S,LinkFromRateBase!$D:$D,M$5,LinkFromRateBase!$F:$F,$D227)</f>
        <v>0</v>
      </c>
      <c r="N227" s="111">
        <f>SUMIFS(LinkFromRateBase!$S:$S,LinkFromRateBase!$D:$D,N$5,LinkFromRateBase!$F:$F,$D227)</f>
        <v>0</v>
      </c>
      <c r="O227" s="111">
        <f>SUMIFS(LinkFromRateBase!$S:$S,LinkFromRateBase!$D:$D,O$5,LinkFromRateBase!$F:$F,$D227)</f>
        <v>0</v>
      </c>
      <c r="P227" s="111">
        <f>SUMIFS(LinkFromRateBase!$S:$S,LinkFromRateBase!$D:$D,P$5,LinkFromRateBase!$F:$F,$D227)</f>
        <v>0</v>
      </c>
      <c r="Q227" s="111">
        <f>SUMIFS(LinkFromRateBase!$S:$S,LinkFromRateBase!$D:$D,Q$5,LinkFromRateBase!$F:$F,$D227)</f>
        <v>0</v>
      </c>
      <c r="R227" s="111">
        <f>SUMIFS(LinkFromRateBase!$S:$S,LinkFromRateBase!$D:$D,R$5,LinkFromRateBase!$F:$F,$D227)</f>
        <v>0</v>
      </c>
      <c r="S227" s="111">
        <f>SUMIFS(LinkFromRateBase!$S:$S,LinkFromRateBase!$D:$D,S$5,LinkFromRateBase!$F:$F,$D227)</f>
        <v>0</v>
      </c>
      <c r="T227" s="111">
        <f>SUMIFS(LinkFromRateBase!$S:$S,LinkFromRateBase!$D:$D,T$5,LinkFromRateBase!$F:$F,$D227)</f>
        <v>0</v>
      </c>
      <c r="U227" s="111">
        <f>SUMIFS(LinkFromRateBase!$S:$S,LinkFromRateBase!$D:$D,U$5,LinkFromRateBase!$F:$F,$D227)</f>
        <v>0</v>
      </c>
      <c r="V227" s="111"/>
      <c r="X227" s="136"/>
    </row>
    <row r="228" spans="2:24" x14ac:dyDescent="0.2">
      <c r="B228" s="114"/>
      <c r="D228" s="39" t="str">
        <f>D36</f>
        <v>WT Equip Non-Media</v>
      </c>
      <c r="F228" s="111">
        <f t="shared" si="17"/>
        <v>2028572.1040081156</v>
      </c>
      <c r="H228" s="111">
        <f>SUMIFS(LinkFromRateBase!$S:$S,LinkFromRateBase!$D:$D,H$5,LinkFromRateBase!$F:$F,$D228)</f>
        <v>0</v>
      </c>
      <c r="I228" s="111">
        <f>SUMIFS(LinkFromRateBase!$S:$S,LinkFromRateBase!$D:$D,I$5,LinkFromRateBase!$F:$F,$D228)</f>
        <v>0</v>
      </c>
      <c r="J228" s="111">
        <f>SUMIFS(LinkFromRateBase!$S:$S,LinkFromRateBase!$D:$D,J$5,LinkFromRateBase!$F:$F,$D228)</f>
        <v>2028572.1040081156</v>
      </c>
      <c r="K228" s="111">
        <f>SUMIFS(LinkFromRateBase!$S:$S,LinkFromRateBase!$D:$D,K$5,LinkFromRateBase!$F:$F,$D228)</f>
        <v>0</v>
      </c>
      <c r="L228" s="111">
        <f>SUMIFS(LinkFromRateBase!$S:$S,LinkFromRateBase!$D:$D,L$5,LinkFromRateBase!$F:$F,$D228)</f>
        <v>0</v>
      </c>
      <c r="M228" s="111">
        <f>SUMIFS(LinkFromRateBase!$S:$S,LinkFromRateBase!$D:$D,M$5,LinkFromRateBase!$F:$F,$D228)</f>
        <v>0</v>
      </c>
      <c r="N228" s="111">
        <f>SUMIFS(LinkFromRateBase!$S:$S,LinkFromRateBase!$D:$D,N$5,LinkFromRateBase!$F:$F,$D228)</f>
        <v>0</v>
      </c>
      <c r="O228" s="111">
        <f>SUMIFS(LinkFromRateBase!$S:$S,LinkFromRateBase!$D:$D,O$5,LinkFromRateBase!$F:$F,$D228)</f>
        <v>0</v>
      </c>
      <c r="P228" s="111">
        <f>SUMIFS(LinkFromRateBase!$S:$S,LinkFromRateBase!$D:$D,P$5,LinkFromRateBase!$F:$F,$D228)</f>
        <v>0</v>
      </c>
      <c r="Q228" s="111">
        <f>SUMIFS(LinkFromRateBase!$S:$S,LinkFromRateBase!$D:$D,Q$5,LinkFromRateBase!$F:$F,$D228)</f>
        <v>0</v>
      </c>
      <c r="R228" s="111">
        <f>SUMIFS(LinkFromRateBase!$S:$S,LinkFromRateBase!$D:$D,R$5,LinkFromRateBase!$F:$F,$D228)</f>
        <v>0</v>
      </c>
      <c r="S228" s="111">
        <f>SUMIFS(LinkFromRateBase!$S:$S,LinkFromRateBase!$D:$D,S$5,LinkFromRateBase!$F:$F,$D228)</f>
        <v>0</v>
      </c>
      <c r="T228" s="111">
        <f>SUMIFS(LinkFromRateBase!$S:$S,LinkFromRateBase!$D:$D,T$5,LinkFromRateBase!$F:$F,$D228)</f>
        <v>0</v>
      </c>
      <c r="U228" s="111">
        <f>SUMIFS(LinkFromRateBase!$S:$S,LinkFromRateBase!$D:$D,U$5,LinkFromRateBase!$F:$F,$D228)</f>
        <v>0</v>
      </c>
      <c r="V228" s="111"/>
      <c r="X228" s="136"/>
    </row>
    <row r="229" spans="2:24" x14ac:dyDescent="0.2">
      <c r="B229" s="114"/>
      <c r="D229" s="39" t="str">
        <f>D37</f>
        <v>WT Equip Filter Media</v>
      </c>
      <c r="F229" s="111">
        <f t="shared" si="17"/>
        <v>85895.38404999995</v>
      </c>
      <c r="H229" s="111">
        <f>SUMIFS(LinkFromRateBase!$S:$S,LinkFromRateBase!$D:$D,H$5,LinkFromRateBase!$F:$F,$D229)</f>
        <v>0</v>
      </c>
      <c r="I229" s="111">
        <f>SUMIFS(LinkFromRateBase!$S:$S,LinkFromRateBase!$D:$D,I$5,LinkFromRateBase!$F:$F,$D229)</f>
        <v>0</v>
      </c>
      <c r="J229" s="111">
        <f>SUMIFS(LinkFromRateBase!$S:$S,LinkFromRateBase!$D:$D,J$5,LinkFromRateBase!$F:$F,$D229)</f>
        <v>85895.38404999995</v>
      </c>
      <c r="K229" s="111">
        <f>SUMIFS(LinkFromRateBase!$S:$S,LinkFromRateBase!$D:$D,K$5,LinkFromRateBase!$F:$F,$D229)</f>
        <v>0</v>
      </c>
      <c r="L229" s="111">
        <f>SUMIFS(LinkFromRateBase!$S:$S,LinkFromRateBase!$D:$D,L$5,LinkFromRateBase!$F:$F,$D229)</f>
        <v>0</v>
      </c>
      <c r="M229" s="111">
        <f>SUMIFS(LinkFromRateBase!$S:$S,LinkFromRateBase!$D:$D,M$5,LinkFromRateBase!$F:$F,$D229)</f>
        <v>0</v>
      </c>
      <c r="N229" s="111">
        <f>SUMIFS(LinkFromRateBase!$S:$S,LinkFromRateBase!$D:$D,N$5,LinkFromRateBase!$F:$F,$D229)</f>
        <v>0</v>
      </c>
      <c r="O229" s="111">
        <f>SUMIFS(LinkFromRateBase!$S:$S,LinkFromRateBase!$D:$D,O$5,LinkFromRateBase!$F:$F,$D229)</f>
        <v>0</v>
      </c>
      <c r="P229" s="111">
        <f>SUMIFS(LinkFromRateBase!$S:$S,LinkFromRateBase!$D:$D,P$5,LinkFromRateBase!$F:$F,$D229)</f>
        <v>0</v>
      </c>
      <c r="Q229" s="111">
        <f>SUMIFS(LinkFromRateBase!$S:$S,LinkFromRateBase!$D:$D,Q$5,LinkFromRateBase!$F:$F,$D229)</f>
        <v>0</v>
      </c>
      <c r="R229" s="111">
        <f>SUMIFS(LinkFromRateBase!$S:$S,LinkFromRateBase!$D:$D,R$5,LinkFromRateBase!$F:$F,$D229)</f>
        <v>0</v>
      </c>
      <c r="S229" s="111">
        <f>SUMIFS(LinkFromRateBase!$S:$S,LinkFromRateBase!$D:$D,S$5,LinkFromRateBase!$F:$F,$D229)</f>
        <v>0</v>
      </c>
      <c r="T229" s="111">
        <f>SUMIFS(LinkFromRateBase!$S:$S,LinkFromRateBase!$D:$D,T$5,LinkFromRateBase!$F:$F,$D229)</f>
        <v>0</v>
      </c>
      <c r="U229" s="111">
        <f>SUMIFS(LinkFromRateBase!$S:$S,LinkFromRateBase!$D:$D,U$5,LinkFromRateBase!$F:$F,$D229)</f>
        <v>0</v>
      </c>
      <c r="V229" s="111"/>
      <c r="X229" s="136"/>
    </row>
    <row r="230" spans="2:24" x14ac:dyDescent="0.2">
      <c r="B230" s="114"/>
      <c r="F230" s="111"/>
      <c r="H230" s="111"/>
      <c r="I230" s="111"/>
      <c r="J230" s="111"/>
      <c r="K230" s="111"/>
      <c r="L230" s="111"/>
      <c r="M230" s="111"/>
      <c r="N230" s="111"/>
      <c r="O230" s="111"/>
      <c r="P230" s="111"/>
      <c r="Q230" s="111"/>
      <c r="R230" s="111"/>
      <c r="S230" s="111"/>
      <c r="T230" s="111"/>
      <c r="U230" s="111"/>
      <c r="V230" s="111"/>
      <c r="X230" s="136"/>
    </row>
    <row r="231" spans="2:24" x14ac:dyDescent="0.2">
      <c r="B231" s="114"/>
      <c r="C231" s="49" t="s">
        <v>325</v>
      </c>
      <c r="F231" s="111"/>
      <c r="H231" s="111"/>
      <c r="I231" s="111"/>
      <c r="J231" s="111"/>
      <c r="K231" s="111"/>
      <c r="L231" s="111"/>
      <c r="M231" s="111"/>
      <c r="N231" s="111"/>
      <c r="O231" s="111"/>
      <c r="P231" s="111"/>
      <c r="Q231" s="111"/>
      <c r="R231" s="111"/>
      <c r="S231" s="111"/>
      <c r="T231" s="111"/>
      <c r="U231" s="111"/>
      <c r="V231" s="111"/>
      <c r="X231" s="136"/>
    </row>
    <row r="232" spans="2:24" x14ac:dyDescent="0.2">
      <c r="B232" s="113"/>
      <c r="D232" s="39" t="str">
        <f t="shared" ref="D232:D239" si="18">D40</f>
        <v>Land &amp; Land Rights-T&amp;D</v>
      </c>
      <c r="F232" s="111">
        <f t="shared" ref="F232:F239" si="19">SUM(H232:U232)</f>
        <v>0</v>
      </c>
      <c r="H232" s="111">
        <f>SUMIFS(LinkFromRateBase!$S:$S,LinkFromRateBase!$D:$D,H$5,LinkFromRateBase!$F:$F,$D232)</f>
        <v>0</v>
      </c>
      <c r="I232" s="111">
        <f>SUMIFS(LinkFromRateBase!$S:$S,LinkFromRateBase!$D:$D,I$5,LinkFromRateBase!$F:$F,$D232)</f>
        <v>0</v>
      </c>
      <c r="J232" s="111">
        <f>SUMIFS(LinkFromRateBase!$S:$S,LinkFromRateBase!$D:$D,J$5,LinkFromRateBase!$F:$F,$D232)</f>
        <v>0</v>
      </c>
      <c r="K232" s="111">
        <f>SUMIFS(LinkFromRateBase!$S:$S,LinkFromRateBase!$D:$D,K$5,LinkFromRateBase!$F:$F,$D232)</f>
        <v>0</v>
      </c>
      <c r="L232" s="111">
        <f>SUMIFS(LinkFromRateBase!$S:$S,LinkFromRateBase!$D:$D,L$5,LinkFromRateBase!$F:$F,$D232)</f>
        <v>0</v>
      </c>
      <c r="M232" s="111">
        <f>SUMIFS(LinkFromRateBase!$S:$S,LinkFromRateBase!$D:$D,M$5,LinkFromRateBase!$F:$F,$D232)</f>
        <v>0</v>
      </c>
      <c r="N232" s="111">
        <f>SUMIFS(LinkFromRateBase!$S:$S,LinkFromRateBase!$D:$D,N$5,LinkFromRateBase!$F:$F,$D232)</f>
        <v>0</v>
      </c>
      <c r="O232" s="111">
        <f>SUMIFS(LinkFromRateBase!$S:$S,LinkFromRateBase!$D:$D,O$5,LinkFromRateBase!$F:$F,$D232)</f>
        <v>0</v>
      </c>
      <c r="P232" s="111">
        <f>SUMIFS(LinkFromRateBase!$S:$S,LinkFromRateBase!$D:$D,P$5,LinkFromRateBase!$F:$F,$D232)</f>
        <v>0</v>
      </c>
      <c r="Q232" s="111">
        <f>SUMIFS(LinkFromRateBase!$S:$S,LinkFromRateBase!$D:$D,Q$5,LinkFromRateBase!$F:$F,$D232)</f>
        <v>0</v>
      </c>
      <c r="R232" s="111">
        <f>SUMIFS(LinkFromRateBase!$S:$S,LinkFromRateBase!$D:$D,R$5,LinkFromRateBase!$F:$F,$D232)</f>
        <v>0</v>
      </c>
      <c r="S232" s="111">
        <f>SUMIFS(LinkFromRateBase!$S:$S,LinkFromRateBase!$D:$D,S$5,LinkFromRateBase!$F:$F,$D232)</f>
        <v>0</v>
      </c>
      <c r="T232" s="111">
        <f>SUMIFS(LinkFromRateBase!$S:$S,LinkFromRateBase!$D:$D,T$5,LinkFromRateBase!$F:$F,$D232)</f>
        <v>0</v>
      </c>
      <c r="U232" s="111">
        <f>SUMIFS(LinkFromRateBase!$S:$S,LinkFromRateBase!$D:$D,U$5,LinkFromRateBase!$F:$F,$D232)</f>
        <v>0</v>
      </c>
      <c r="V232" s="111"/>
      <c r="X232" s="136"/>
    </row>
    <row r="233" spans="2:24" x14ac:dyDescent="0.2">
      <c r="B233" s="114"/>
      <c r="D233" s="39" t="str">
        <f t="shared" si="18"/>
        <v>Struct &amp; Imp-T&amp;D</v>
      </c>
      <c r="F233" s="111">
        <f t="shared" si="19"/>
        <v>167605.13352975011</v>
      </c>
      <c r="H233" s="111">
        <f>SUMIFS(LinkFromRateBase!$S:$S,LinkFromRateBase!$D:$D,H$5,LinkFromRateBase!$F:$F,$D233)</f>
        <v>0</v>
      </c>
      <c r="I233" s="111">
        <f>SUMIFS(LinkFromRateBase!$S:$S,LinkFromRateBase!$D:$D,I$5,LinkFromRateBase!$F:$F,$D233)</f>
        <v>0</v>
      </c>
      <c r="J233" s="111">
        <f>SUMIFS(LinkFromRateBase!$S:$S,LinkFromRateBase!$D:$D,J$5,LinkFromRateBase!$F:$F,$D233)</f>
        <v>0</v>
      </c>
      <c r="K233" s="111">
        <f>SUMIFS(LinkFromRateBase!$S:$S,LinkFromRateBase!$D:$D,K$5,LinkFromRateBase!$F:$F,$D233)</f>
        <v>0</v>
      </c>
      <c r="L233" s="111">
        <f>SUMIFS(LinkFromRateBase!$S:$S,LinkFromRateBase!$D:$D,L$5,LinkFromRateBase!$F:$F,$D233)</f>
        <v>0</v>
      </c>
      <c r="M233" s="111">
        <f>SUMIFS(LinkFromRateBase!$S:$S,LinkFromRateBase!$D:$D,M$5,LinkFromRateBase!$F:$F,$D233)</f>
        <v>167605.13352975011</v>
      </c>
      <c r="N233" s="111">
        <f>SUMIFS(LinkFromRateBase!$S:$S,LinkFromRateBase!$D:$D,N$5,LinkFromRateBase!$F:$F,$D233)</f>
        <v>0</v>
      </c>
      <c r="O233" s="111">
        <f>SUMIFS(LinkFromRateBase!$S:$S,LinkFromRateBase!$D:$D,O$5,LinkFromRateBase!$F:$F,$D233)</f>
        <v>0</v>
      </c>
      <c r="P233" s="111">
        <f>SUMIFS(LinkFromRateBase!$S:$S,LinkFromRateBase!$D:$D,P$5,LinkFromRateBase!$F:$F,$D233)</f>
        <v>0</v>
      </c>
      <c r="Q233" s="111">
        <f>SUMIFS(LinkFromRateBase!$S:$S,LinkFromRateBase!$D:$D,Q$5,LinkFromRateBase!$F:$F,$D233)</f>
        <v>0</v>
      </c>
      <c r="R233" s="111">
        <f>SUMIFS(LinkFromRateBase!$S:$S,LinkFromRateBase!$D:$D,R$5,LinkFromRateBase!$F:$F,$D233)</f>
        <v>0</v>
      </c>
      <c r="S233" s="111">
        <f>SUMIFS(LinkFromRateBase!$S:$S,LinkFromRateBase!$D:$D,S$5,LinkFromRateBase!$F:$F,$D233)</f>
        <v>0</v>
      </c>
      <c r="T233" s="111">
        <f>SUMIFS(LinkFromRateBase!$S:$S,LinkFromRateBase!$D:$D,T$5,LinkFromRateBase!$F:$F,$D233)</f>
        <v>0</v>
      </c>
      <c r="U233" s="111">
        <f>SUMIFS(LinkFromRateBase!$S:$S,LinkFromRateBase!$D:$D,U$5,LinkFromRateBase!$F:$F,$D233)</f>
        <v>0</v>
      </c>
      <c r="V233" s="111"/>
      <c r="X233" s="136"/>
    </row>
    <row r="234" spans="2:24" x14ac:dyDescent="0.2">
      <c r="B234" s="114"/>
      <c r="D234" s="39" t="str">
        <f t="shared" si="18"/>
        <v>Pumping Equipment TD</v>
      </c>
      <c r="F234" s="111">
        <f t="shared" si="19"/>
        <v>79503.888318361118</v>
      </c>
      <c r="H234" s="111">
        <f>SUMIFS(LinkFromRateBase!$S:$S,LinkFromRateBase!$D:$D,H$5,LinkFromRateBase!$F:$F,$D234)</f>
        <v>0</v>
      </c>
      <c r="I234" s="111">
        <f>SUMIFS(LinkFromRateBase!$S:$S,LinkFromRateBase!$D:$D,I$5,LinkFromRateBase!$F:$F,$D234)</f>
        <v>0</v>
      </c>
      <c r="J234" s="111">
        <f>SUMIFS(LinkFromRateBase!$S:$S,LinkFromRateBase!$D:$D,J$5,LinkFromRateBase!$F:$F,$D234)</f>
        <v>0</v>
      </c>
      <c r="K234" s="111">
        <f>SUMIFS(LinkFromRateBase!$S:$S,LinkFromRateBase!$D:$D,K$5,LinkFromRateBase!$F:$F,$D234)</f>
        <v>0</v>
      </c>
      <c r="L234" s="111">
        <f>SUMIFS(LinkFromRateBase!$S:$S,LinkFromRateBase!$D:$D,L$5,LinkFromRateBase!$F:$F,$D234)</f>
        <v>0</v>
      </c>
      <c r="M234" s="111">
        <f>SUMIFS(LinkFromRateBase!$S:$S,LinkFromRateBase!$D:$D,M$5,LinkFromRateBase!$F:$F,$D234)</f>
        <v>79503.888318361118</v>
      </c>
      <c r="N234" s="111">
        <f>SUMIFS(LinkFromRateBase!$S:$S,LinkFromRateBase!$D:$D,N$5,LinkFromRateBase!$F:$F,$D234)</f>
        <v>0</v>
      </c>
      <c r="O234" s="111">
        <f>SUMIFS(LinkFromRateBase!$S:$S,LinkFromRateBase!$D:$D,O$5,LinkFromRateBase!$F:$F,$D234)</f>
        <v>0</v>
      </c>
      <c r="P234" s="111">
        <f>SUMIFS(LinkFromRateBase!$S:$S,LinkFromRateBase!$D:$D,P$5,LinkFromRateBase!$F:$F,$D234)</f>
        <v>0</v>
      </c>
      <c r="Q234" s="111">
        <f>SUMIFS(LinkFromRateBase!$S:$S,LinkFromRateBase!$D:$D,Q$5,LinkFromRateBase!$F:$F,$D234)</f>
        <v>0</v>
      </c>
      <c r="R234" s="111">
        <f>SUMIFS(LinkFromRateBase!$S:$S,LinkFromRateBase!$D:$D,R$5,LinkFromRateBase!$F:$F,$D234)</f>
        <v>0</v>
      </c>
      <c r="S234" s="111">
        <f>SUMIFS(LinkFromRateBase!$S:$S,LinkFromRateBase!$D:$D,S$5,LinkFromRateBase!$F:$F,$D234)</f>
        <v>0</v>
      </c>
      <c r="T234" s="111">
        <f>SUMIFS(LinkFromRateBase!$S:$S,LinkFromRateBase!$D:$D,T$5,LinkFromRateBase!$F:$F,$D234)</f>
        <v>0</v>
      </c>
      <c r="U234" s="111">
        <f>SUMIFS(LinkFromRateBase!$S:$S,LinkFromRateBase!$D:$D,U$5,LinkFromRateBase!$F:$F,$D234)</f>
        <v>0</v>
      </c>
      <c r="V234" s="111"/>
      <c r="X234" s="136"/>
    </row>
    <row r="235" spans="2:24" x14ac:dyDescent="0.2">
      <c r="B235" s="114"/>
      <c r="D235" s="39" t="str">
        <f t="shared" si="18"/>
        <v>TD Mains Not Classified</v>
      </c>
      <c r="F235" s="111">
        <f t="shared" si="19"/>
        <v>65854.799978573545</v>
      </c>
      <c r="H235" s="111">
        <f>SUMIFS(LinkFromRateBase!$S:$S,LinkFromRateBase!$D:$D,H$5,LinkFromRateBase!$F:$F,$D235)</f>
        <v>0</v>
      </c>
      <c r="I235" s="111">
        <f>SUMIFS(LinkFromRateBase!$S:$S,LinkFromRateBase!$D:$D,I$5,LinkFromRateBase!$F:$F,$D235)</f>
        <v>0</v>
      </c>
      <c r="J235" s="111">
        <f>SUMIFS(LinkFromRateBase!$S:$S,LinkFromRateBase!$D:$D,J$5,LinkFromRateBase!$F:$F,$D235)</f>
        <v>0</v>
      </c>
      <c r="K235" s="111">
        <f>SUMIFS(LinkFromRateBase!$S:$S,LinkFromRateBase!$D:$D,K$5,LinkFromRateBase!$F:$F,$D235)</f>
        <v>0</v>
      </c>
      <c r="L235" s="111">
        <f>SUMIFS(LinkFromRateBase!$S:$S,LinkFromRateBase!$D:$D,L$5,LinkFromRateBase!$F:$F,$D235)</f>
        <v>0</v>
      </c>
      <c r="M235" s="111">
        <f>SUMIFS(LinkFromRateBase!$S:$S,LinkFromRateBase!$D:$D,M$5,LinkFromRateBase!$F:$F,$D235)</f>
        <v>65854.799978573545</v>
      </c>
      <c r="N235" s="111">
        <f>SUMIFS(LinkFromRateBase!$S:$S,LinkFromRateBase!$D:$D,N$5,LinkFromRateBase!$F:$F,$D235)</f>
        <v>0</v>
      </c>
      <c r="O235" s="111">
        <f>SUMIFS(LinkFromRateBase!$S:$S,LinkFromRateBase!$D:$D,O$5,LinkFromRateBase!$F:$F,$D235)</f>
        <v>0</v>
      </c>
      <c r="P235" s="111">
        <f>SUMIFS(LinkFromRateBase!$S:$S,LinkFromRateBase!$D:$D,P$5,LinkFromRateBase!$F:$F,$D235)</f>
        <v>0</v>
      </c>
      <c r="Q235" s="111">
        <f>SUMIFS(LinkFromRateBase!$S:$S,LinkFromRateBase!$D:$D,Q$5,LinkFromRateBase!$F:$F,$D235)</f>
        <v>0</v>
      </c>
      <c r="R235" s="111">
        <f>SUMIFS(LinkFromRateBase!$S:$S,LinkFromRateBase!$D:$D,R$5,LinkFromRateBase!$F:$F,$D235)</f>
        <v>0</v>
      </c>
      <c r="S235" s="111">
        <f>SUMIFS(LinkFromRateBase!$S:$S,LinkFromRateBase!$D:$D,S$5,LinkFromRateBase!$F:$F,$D235)</f>
        <v>0</v>
      </c>
      <c r="T235" s="111">
        <f>SUMIFS(LinkFromRateBase!$S:$S,LinkFromRateBase!$D:$D,T$5,LinkFromRateBase!$F:$F,$D235)</f>
        <v>0</v>
      </c>
      <c r="U235" s="111">
        <f>SUMIFS(LinkFromRateBase!$S:$S,LinkFromRateBase!$D:$D,U$5,LinkFromRateBase!$F:$F,$D235)</f>
        <v>0</v>
      </c>
      <c r="V235" s="111"/>
      <c r="X235" s="136"/>
    </row>
    <row r="236" spans="2:24" x14ac:dyDescent="0.2">
      <c r="B236" s="114"/>
      <c r="D236" s="39" t="str">
        <f t="shared" si="18"/>
        <v>TD Mains 4in &amp; Less</v>
      </c>
      <c r="F236" s="111">
        <f t="shared" si="19"/>
        <v>704540.02100088843</v>
      </c>
      <c r="H236" s="111">
        <f>SUMIFS(LinkFromRateBase!$S:$S,LinkFromRateBase!$D:$D,H$5,LinkFromRateBase!$F:$F,$D236)</f>
        <v>0</v>
      </c>
      <c r="I236" s="111">
        <f>SUMIFS(LinkFromRateBase!$S:$S,LinkFromRateBase!$D:$D,I$5,LinkFromRateBase!$F:$F,$D236)</f>
        <v>0</v>
      </c>
      <c r="J236" s="111">
        <f>SUMIFS(LinkFromRateBase!$S:$S,LinkFromRateBase!$D:$D,J$5,LinkFromRateBase!$F:$F,$D236)</f>
        <v>0</v>
      </c>
      <c r="K236" s="111">
        <f>SUMIFS(LinkFromRateBase!$S:$S,LinkFromRateBase!$D:$D,K$5,LinkFromRateBase!$F:$F,$D236)</f>
        <v>0</v>
      </c>
      <c r="L236" s="111">
        <f>SUMIFS(LinkFromRateBase!$S:$S,LinkFromRateBase!$D:$D,L$5,LinkFromRateBase!$F:$F,$D236)</f>
        <v>0</v>
      </c>
      <c r="M236" s="111">
        <f>SUMIFS(LinkFromRateBase!$S:$S,LinkFromRateBase!$D:$D,M$5,LinkFromRateBase!$F:$F,$D236)</f>
        <v>704540.02100088843</v>
      </c>
      <c r="N236" s="111">
        <f>SUMIFS(LinkFromRateBase!$S:$S,LinkFromRateBase!$D:$D,N$5,LinkFromRateBase!$F:$F,$D236)</f>
        <v>0</v>
      </c>
      <c r="O236" s="111">
        <f>SUMIFS(LinkFromRateBase!$S:$S,LinkFromRateBase!$D:$D,O$5,LinkFromRateBase!$F:$F,$D236)</f>
        <v>0</v>
      </c>
      <c r="P236" s="111">
        <f>SUMIFS(LinkFromRateBase!$S:$S,LinkFromRateBase!$D:$D,P$5,LinkFromRateBase!$F:$F,$D236)</f>
        <v>0</v>
      </c>
      <c r="Q236" s="111">
        <f>SUMIFS(LinkFromRateBase!$S:$S,LinkFromRateBase!$D:$D,Q$5,LinkFromRateBase!$F:$F,$D236)</f>
        <v>0</v>
      </c>
      <c r="R236" s="111">
        <f>SUMIFS(LinkFromRateBase!$S:$S,LinkFromRateBase!$D:$D,R$5,LinkFromRateBase!$F:$F,$D236)</f>
        <v>0</v>
      </c>
      <c r="S236" s="111">
        <f>SUMIFS(LinkFromRateBase!$S:$S,LinkFromRateBase!$D:$D,S$5,LinkFromRateBase!$F:$F,$D236)</f>
        <v>0</v>
      </c>
      <c r="T236" s="111">
        <f>SUMIFS(LinkFromRateBase!$S:$S,LinkFromRateBase!$D:$D,T$5,LinkFromRateBase!$F:$F,$D236)</f>
        <v>0</v>
      </c>
      <c r="U236" s="111">
        <f>SUMIFS(LinkFromRateBase!$S:$S,LinkFromRateBase!$D:$D,U$5,LinkFromRateBase!$F:$F,$D236)</f>
        <v>0</v>
      </c>
      <c r="V236" s="111"/>
      <c r="X236" s="136"/>
    </row>
    <row r="237" spans="2:24" x14ac:dyDescent="0.2">
      <c r="B237" s="114"/>
      <c r="D237" s="39" t="str">
        <f t="shared" si="18"/>
        <v>TD Mains 6in to 8in</v>
      </c>
      <c r="F237" s="111">
        <f t="shared" si="19"/>
        <v>4074527.3818345293</v>
      </c>
      <c r="H237" s="111">
        <f>SUMIFS(LinkFromRateBase!$S:$S,LinkFromRateBase!$D:$D,H$5,LinkFromRateBase!$F:$F,$D237)</f>
        <v>0</v>
      </c>
      <c r="I237" s="111">
        <f>SUMIFS(LinkFromRateBase!$S:$S,LinkFromRateBase!$D:$D,I$5,LinkFromRateBase!$F:$F,$D237)</f>
        <v>0</v>
      </c>
      <c r="J237" s="111">
        <f>SUMIFS(LinkFromRateBase!$S:$S,LinkFromRateBase!$D:$D,J$5,LinkFromRateBase!$F:$F,$D237)</f>
        <v>0</v>
      </c>
      <c r="K237" s="111">
        <f>SUMIFS(LinkFromRateBase!$S:$S,LinkFromRateBase!$D:$D,K$5,LinkFromRateBase!$F:$F,$D237)</f>
        <v>0</v>
      </c>
      <c r="L237" s="111">
        <f>SUMIFS(LinkFromRateBase!$S:$S,LinkFromRateBase!$D:$D,L$5,LinkFromRateBase!$F:$F,$D237)</f>
        <v>0</v>
      </c>
      <c r="M237" s="111">
        <f>SUMIFS(LinkFromRateBase!$S:$S,LinkFromRateBase!$D:$D,M$5,LinkFromRateBase!$F:$F,$D237)</f>
        <v>4074527.3818345293</v>
      </c>
      <c r="N237" s="111">
        <f>SUMIFS(LinkFromRateBase!$S:$S,LinkFromRateBase!$D:$D,N$5,LinkFromRateBase!$F:$F,$D237)</f>
        <v>0</v>
      </c>
      <c r="O237" s="111">
        <f>SUMIFS(LinkFromRateBase!$S:$S,LinkFromRateBase!$D:$D,O$5,LinkFromRateBase!$F:$F,$D237)</f>
        <v>0</v>
      </c>
      <c r="P237" s="111">
        <f>SUMIFS(LinkFromRateBase!$S:$S,LinkFromRateBase!$D:$D,P$5,LinkFromRateBase!$F:$F,$D237)</f>
        <v>0</v>
      </c>
      <c r="Q237" s="111">
        <f>SUMIFS(LinkFromRateBase!$S:$S,LinkFromRateBase!$D:$D,Q$5,LinkFromRateBase!$F:$F,$D237)</f>
        <v>0</v>
      </c>
      <c r="R237" s="111">
        <f>SUMIFS(LinkFromRateBase!$S:$S,LinkFromRateBase!$D:$D,R$5,LinkFromRateBase!$F:$F,$D237)</f>
        <v>0</v>
      </c>
      <c r="S237" s="111">
        <f>SUMIFS(LinkFromRateBase!$S:$S,LinkFromRateBase!$D:$D,S$5,LinkFromRateBase!$F:$F,$D237)</f>
        <v>0</v>
      </c>
      <c r="T237" s="111">
        <f>SUMIFS(LinkFromRateBase!$S:$S,LinkFromRateBase!$D:$D,T$5,LinkFromRateBase!$F:$F,$D237)</f>
        <v>0</v>
      </c>
      <c r="U237" s="111">
        <f>SUMIFS(LinkFromRateBase!$S:$S,LinkFromRateBase!$D:$D,U$5,LinkFromRateBase!$F:$F,$D237)</f>
        <v>0</v>
      </c>
      <c r="V237" s="111"/>
      <c r="X237" s="136"/>
    </row>
    <row r="238" spans="2:24" x14ac:dyDescent="0.2">
      <c r="B238" s="114"/>
      <c r="D238" s="39" t="str">
        <f t="shared" si="18"/>
        <v>TD Mains 10in to 16in</v>
      </c>
      <c r="F238" s="111">
        <f t="shared" si="19"/>
        <v>1375445.0293839974</v>
      </c>
      <c r="H238" s="111">
        <f>SUMIFS(LinkFromRateBase!$S:$S,LinkFromRateBase!$D:$D,H$5,LinkFromRateBase!$F:$F,$D238)</f>
        <v>0</v>
      </c>
      <c r="I238" s="111">
        <f>SUMIFS(LinkFromRateBase!$S:$S,LinkFromRateBase!$D:$D,I$5,LinkFromRateBase!$F:$F,$D238)</f>
        <v>0</v>
      </c>
      <c r="J238" s="111">
        <f>SUMIFS(LinkFromRateBase!$S:$S,LinkFromRateBase!$D:$D,J$5,LinkFromRateBase!$F:$F,$D238)</f>
        <v>0</v>
      </c>
      <c r="K238" s="111">
        <f>SUMIFS(LinkFromRateBase!$S:$S,LinkFromRateBase!$D:$D,K$5,LinkFromRateBase!$F:$F,$D238)</f>
        <v>0</v>
      </c>
      <c r="L238" s="111">
        <f>SUMIFS(LinkFromRateBase!$S:$S,LinkFromRateBase!$D:$D,L$5,LinkFromRateBase!$F:$F,$D238)</f>
        <v>0</v>
      </c>
      <c r="M238" s="111">
        <f>SUMIFS(LinkFromRateBase!$S:$S,LinkFromRateBase!$D:$D,M$5,LinkFromRateBase!$F:$F,$D238)</f>
        <v>1375445.0293839974</v>
      </c>
      <c r="N238" s="111">
        <f>SUMIFS(LinkFromRateBase!$S:$S,LinkFromRateBase!$D:$D,N$5,LinkFromRateBase!$F:$F,$D238)</f>
        <v>0</v>
      </c>
      <c r="O238" s="111">
        <f>SUMIFS(LinkFromRateBase!$S:$S,LinkFromRateBase!$D:$D,O$5,LinkFromRateBase!$F:$F,$D238)</f>
        <v>0</v>
      </c>
      <c r="P238" s="111">
        <f>SUMIFS(LinkFromRateBase!$S:$S,LinkFromRateBase!$D:$D,P$5,LinkFromRateBase!$F:$F,$D238)</f>
        <v>0</v>
      </c>
      <c r="Q238" s="111">
        <f>SUMIFS(LinkFromRateBase!$S:$S,LinkFromRateBase!$D:$D,Q$5,LinkFromRateBase!$F:$F,$D238)</f>
        <v>0</v>
      </c>
      <c r="R238" s="111">
        <f>SUMIFS(LinkFromRateBase!$S:$S,LinkFromRateBase!$D:$D,R$5,LinkFromRateBase!$F:$F,$D238)</f>
        <v>0</v>
      </c>
      <c r="S238" s="111">
        <f>SUMIFS(LinkFromRateBase!$S:$S,LinkFromRateBase!$D:$D,S$5,LinkFromRateBase!$F:$F,$D238)</f>
        <v>0</v>
      </c>
      <c r="T238" s="111">
        <f>SUMIFS(LinkFromRateBase!$S:$S,LinkFromRateBase!$D:$D,T$5,LinkFromRateBase!$F:$F,$D238)</f>
        <v>0</v>
      </c>
      <c r="U238" s="111">
        <f>SUMIFS(LinkFromRateBase!$S:$S,LinkFromRateBase!$D:$D,U$5,LinkFromRateBase!$F:$F,$D238)</f>
        <v>0</v>
      </c>
      <c r="V238" s="111"/>
      <c r="X238" s="136"/>
    </row>
    <row r="239" spans="2:24" x14ac:dyDescent="0.2">
      <c r="B239" s="114"/>
      <c r="D239" s="39" t="str">
        <f t="shared" si="18"/>
        <v>TD Mains 18in &amp; Grtr</v>
      </c>
      <c r="F239" s="111">
        <f t="shared" si="19"/>
        <v>1294816.8185790656</v>
      </c>
      <c r="H239" s="111">
        <f>SUMIFS(LinkFromRateBase!$S:$S,LinkFromRateBase!$D:$D,H$5,LinkFromRateBase!$F:$F,$D239)</f>
        <v>0</v>
      </c>
      <c r="I239" s="111">
        <f>SUMIFS(LinkFromRateBase!$S:$S,LinkFromRateBase!$D:$D,I$5,LinkFromRateBase!$F:$F,$D239)</f>
        <v>0</v>
      </c>
      <c r="J239" s="111">
        <f>SUMIFS(LinkFromRateBase!$S:$S,LinkFromRateBase!$D:$D,J$5,LinkFromRateBase!$F:$F,$D239)</f>
        <v>0</v>
      </c>
      <c r="K239" s="111">
        <f>SUMIFS(LinkFromRateBase!$S:$S,LinkFromRateBase!$D:$D,K$5,LinkFromRateBase!$F:$F,$D239)</f>
        <v>0</v>
      </c>
      <c r="L239" s="111">
        <f>SUMIFS(LinkFromRateBase!$S:$S,LinkFromRateBase!$D:$D,L$5,LinkFromRateBase!$F:$F,$D239)</f>
        <v>0</v>
      </c>
      <c r="M239" s="111">
        <f>SUMIFS(LinkFromRateBase!$S:$S,LinkFromRateBase!$D:$D,M$5,LinkFromRateBase!$F:$F,$D239)</f>
        <v>1294816.8185790656</v>
      </c>
      <c r="N239" s="111">
        <f>SUMIFS(LinkFromRateBase!$S:$S,LinkFromRateBase!$D:$D,N$5,LinkFromRateBase!$F:$F,$D239)</f>
        <v>0</v>
      </c>
      <c r="O239" s="111">
        <f>SUMIFS(LinkFromRateBase!$S:$S,LinkFromRateBase!$D:$D,O$5,LinkFromRateBase!$F:$F,$D239)</f>
        <v>0</v>
      </c>
      <c r="P239" s="111">
        <f>SUMIFS(LinkFromRateBase!$S:$S,LinkFromRateBase!$D:$D,P$5,LinkFromRateBase!$F:$F,$D239)</f>
        <v>0</v>
      </c>
      <c r="Q239" s="111">
        <f>SUMIFS(LinkFromRateBase!$S:$S,LinkFromRateBase!$D:$D,Q$5,LinkFromRateBase!$F:$F,$D239)</f>
        <v>0</v>
      </c>
      <c r="R239" s="111">
        <f>SUMIFS(LinkFromRateBase!$S:$S,LinkFromRateBase!$D:$D,R$5,LinkFromRateBase!$F:$F,$D239)</f>
        <v>0</v>
      </c>
      <c r="S239" s="111">
        <f>SUMIFS(LinkFromRateBase!$S:$S,LinkFromRateBase!$D:$D,S$5,LinkFromRateBase!$F:$F,$D239)</f>
        <v>0</v>
      </c>
      <c r="T239" s="111">
        <f>SUMIFS(LinkFromRateBase!$S:$S,LinkFromRateBase!$D:$D,T$5,LinkFromRateBase!$F:$F,$D239)</f>
        <v>0</v>
      </c>
      <c r="U239" s="111">
        <f>SUMIFS(LinkFromRateBase!$S:$S,LinkFromRateBase!$D:$D,U$5,LinkFromRateBase!$F:$F,$D239)</f>
        <v>0</v>
      </c>
      <c r="V239" s="111"/>
      <c r="X239" s="136"/>
    </row>
    <row r="240" spans="2:24" x14ac:dyDescent="0.2">
      <c r="B240" s="114"/>
      <c r="F240" s="111"/>
      <c r="H240" s="111"/>
      <c r="I240" s="111"/>
      <c r="J240" s="111"/>
      <c r="K240" s="111"/>
      <c r="L240" s="111"/>
      <c r="M240" s="111"/>
      <c r="N240" s="111"/>
      <c r="O240" s="111"/>
      <c r="P240" s="111"/>
      <c r="Q240" s="111"/>
      <c r="R240" s="111"/>
      <c r="S240" s="111"/>
      <c r="T240" s="111"/>
      <c r="U240" s="111"/>
      <c r="V240" s="111"/>
      <c r="X240" s="136"/>
    </row>
    <row r="241" spans="2:24" x14ac:dyDescent="0.2">
      <c r="B241" s="114"/>
      <c r="C241" s="49" t="s">
        <v>334</v>
      </c>
      <c r="F241" s="111"/>
      <c r="H241" s="111"/>
      <c r="I241" s="111"/>
      <c r="J241" s="111"/>
      <c r="K241" s="111"/>
      <c r="L241" s="111"/>
      <c r="M241" s="111"/>
      <c r="N241" s="111"/>
      <c r="O241" s="111"/>
      <c r="P241" s="111"/>
      <c r="Q241" s="111"/>
      <c r="R241" s="111"/>
      <c r="S241" s="111"/>
      <c r="T241" s="111"/>
      <c r="U241" s="111"/>
      <c r="V241" s="111"/>
      <c r="X241" s="136"/>
    </row>
    <row r="242" spans="2:24" x14ac:dyDescent="0.2">
      <c r="B242" s="114"/>
      <c r="D242" s="39" t="str">
        <f>D50</f>
        <v>Dist Reservoirs &amp; Standpipes</v>
      </c>
      <c r="F242" s="111">
        <f>SUM(H242:U242)</f>
        <v>37867.697847000003</v>
      </c>
      <c r="H242" s="111">
        <f>SUMIFS(LinkFromRateBase!$S:$S,LinkFromRateBase!$D:$D,H$5,LinkFromRateBase!$F:$F,$D242)</f>
        <v>0</v>
      </c>
      <c r="I242" s="111">
        <f>SUMIFS(LinkFromRateBase!$S:$S,LinkFromRateBase!$D:$D,I$5,LinkFromRateBase!$F:$F,$D242)</f>
        <v>0</v>
      </c>
      <c r="J242" s="111">
        <f>SUMIFS(LinkFromRateBase!$S:$S,LinkFromRateBase!$D:$D,J$5,LinkFromRateBase!$F:$F,$D242)</f>
        <v>0</v>
      </c>
      <c r="K242" s="111">
        <f>SUMIFS(LinkFromRateBase!$S:$S,LinkFromRateBase!$D:$D,K$5,LinkFromRateBase!$F:$F,$D242)</f>
        <v>0</v>
      </c>
      <c r="L242" s="111">
        <f>SUMIFS(LinkFromRateBase!$S:$S,LinkFromRateBase!$D:$D,L$5,LinkFromRateBase!$F:$F,$D242)</f>
        <v>0</v>
      </c>
      <c r="M242" s="111">
        <f>SUMIFS(LinkFromRateBase!$S:$S,LinkFromRateBase!$D:$D,M$5,LinkFromRateBase!$F:$F,$D242)</f>
        <v>0</v>
      </c>
      <c r="N242" s="111">
        <f>SUMIFS(LinkFromRateBase!$S:$S,LinkFromRateBase!$D:$D,N$5,LinkFromRateBase!$F:$F,$D242)</f>
        <v>0</v>
      </c>
      <c r="O242" s="111">
        <f>SUMIFS(LinkFromRateBase!$S:$S,LinkFromRateBase!$D:$D,O$5,LinkFromRateBase!$F:$F,$D242)</f>
        <v>0</v>
      </c>
      <c r="P242" s="111">
        <f>SUMIFS(LinkFromRateBase!$S:$S,LinkFromRateBase!$D:$D,P$5,LinkFromRateBase!$F:$F,$D242)</f>
        <v>37867.697847000003</v>
      </c>
      <c r="Q242" s="111">
        <f>SUMIFS(LinkFromRateBase!$S:$S,LinkFromRateBase!$D:$D,Q$5,LinkFromRateBase!$F:$F,$D242)</f>
        <v>0</v>
      </c>
      <c r="R242" s="111">
        <f>SUMIFS(LinkFromRateBase!$S:$S,LinkFromRateBase!$D:$D,R$5,LinkFromRateBase!$F:$F,$D242)</f>
        <v>0</v>
      </c>
      <c r="S242" s="111">
        <f>SUMIFS(LinkFromRateBase!$S:$S,LinkFromRateBase!$D:$D,S$5,LinkFromRateBase!$F:$F,$D242)</f>
        <v>0</v>
      </c>
      <c r="T242" s="111">
        <f>SUMIFS(LinkFromRateBase!$S:$S,LinkFromRateBase!$D:$D,T$5,LinkFromRateBase!$F:$F,$D242)</f>
        <v>0</v>
      </c>
      <c r="U242" s="111">
        <f>SUMIFS(LinkFromRateBase!$S:$S,LinkFromRateBase!$D:$D,U$5,LinkFromRateBase!$F:$F,$D242)</f>
        <v>0</v>
      </c>
      <c r="V242" s="111"/>
      <c r="X242" s="136"/>
    </row>
    <row r="243" spans="2:24" x14ac:dyDescent="0.2">
      <c r="B243" s="114"/>
      <c r="D243" s="39" t="str">
        <f>D51</f>
        <v>Elevated Tanks &amp; Standpipes</v>
      </c>
      <c r="F243" s="111">
        <f t="shared" ref="F243:F245" si="20">SUM(H243:U243)</f>
        <v>262682.2190615969</v>
      </c>
      <c r="H243" s="111">
        <f>SUMIFS(LinkFromRateBase!$S:$S,LinkFromRateBase!$D:$D,H$5,LinkFromRateBase!$F:$F,$D243)</f>
        <v>0</v>
      </c>
      <c r="I243" s="111">
        <f>SUMIFS(LinkFromRateBase!$S:$S,LinkFromRateBase!$D:$D,I$5,LinkFromRateBase!$F:$F,$D243)</f>
        <v>0</v>
      </c>
      <c r="J243" s="111">
        <f>SUMIFS(LinkFromRateBase!$S:$S,LinkFromRateBase!$D:$D,J$5,LinkFromRateBase!$F:$F,$D243)</f>
        <v>0</v>
      </c>
      <c r="K243" s="111">
        <f>SUMIFS(LinkFromRateBase!$S:$S,LinkFromRateBase!$D:$D,K$5,LinkFromRateBase!$F:$F,$D243)</f>
        <v>0</v>
      </c>
      <c r="L243" s="111">
        <f>SUMIFS(LinkFromRateBase!$S:$S,LinkFromRateBase!$D:$D,L$5,LinkFromRateBase!$F:$F,$D243)</f>
        <v>0</v>
      </c>
      <c r="M243" s="111">
        <f>SUMIFS(LinkFromRateBase!$S:$S,LinkFromRateBase!$D:$D,M$5,LinkFromRateBase!$F:$F,$D243)</f>
        <v>0</v>
      </c>
      <c r="N243" s="111">
        <f>SUMIFS(LinkFromRateBase!$S:$S,LinkFromRateBase!$D:$D,N$5,LinkFromRateBase!$F:$F,$D243)</f>
        <v>0</v>
      </c>
      <c r="O243" s="111">
        <f>SUMIFS(LinkFromRateBase!$S:$S,LinkFromRateBase!$D:$D,O$5,LinkFromRateBase!$F:$F,$D243)</f>
        <v>0</v>
      </c>
      <c r="P243" s="111">
        <f>SUMIFS(LinkFromRateBase!$S:$S,LinkFromRateBase!$D:$D,P$5,LinkFromRateBase!$F:$F,$D243)</f>
        <v>262682.2190615969</v>
      </c>
      <c r="Q243" s="111">
        <f>SUMIFS(LinkFromRateBase!$S:$S,LinkFromRateBase!$D:$D,Q$5,LinkFromRateBase!$F:$F,$D243)</f>
        <v>0</v>
      </c>
      <c r="R243" s="111">
        <f>SUMIFS(LinkFromRateBase!$S:$S,LinkFromRateBase!$D:$D,R$5,LinkFromRateBase!$F:$F,$D243)</f>
        <v>0</v>
      </c>
      <c r="S243" s="111">
        <f>SUMIFS(LinkFromRateBase!$S:$S,LinkFromRateBase!$D:$D,S$5,LinkFromRateBase!$F:$F,$D243)</f>
        <v>0</v>
      </c>
      <c r="T243" s="111">
        <f>SUMIFS(LinkFromRateBase!$S:$S,LinkFromRateBase!$D:$D,T$5,LinkFromRateBase!$F:$F,$D243)</f>
        <v>0</v>
      </c>
      <c r="U243" s="111">
        <f>SUMIFS(LinkFromRateBase!$S:$S,LinkFromRateBase!$D:$D,U$5,LinkFromRateBase!$F:$F,$D243)</f>
        <v>0</v>
      </c>
      <c r="V243" s="111"/>
      <c r="X243" s="136"/>
    </row>
    <row r="244" spans="2:24" x14ac:dyDescent="0.2">
      <c r="B244" s="114"/>
      <c r="D244" s="39" t="str">
        <f>D52</f>
        <v>Ground Level Tanks</v>
      </c>
      <c r="F244" s="111">
        <f t="shared" si="20"/>
        <v>57888.247801847217</v>
      </c>
      <c r="H244" s="111">
        <f>SUMIFS(LinkFromRateBase!$S:$S,LinkFromRateBase!$D:$D,H$5,LinkFromRateBase!$F:$F,$D244)</f>
        <v>0</v>
      </c>
      <c r="I244" s="111">
        <f>SUMIFS(LinkFromRateBase!$S:$S,LinkFromRateBase!$D:$D,I$5,LinkFromRateBase!$F:$F,$D244)</f>
        <v>0</v>
      </c>
      <c r="J244" s="111">
        <f>SUMIFS(LinkFromRateBase!$S:$S,LinkFromRateBase!$D:$D,J$5,LinkFromRateBase!$F:$F,$D244)</f>
        <v>0</v>
      </c>
      <c r="K244" s="111">
        <f>SUMIFS(LinkFromRateBase!$S:$S,LinkFromRateBase!$D:$D,K$5,LinkFromRateBase!$F:$F,$D244)</f>
        <v>0</v>
      </c>
      <c r="L244" s="111">
        <f>SUMIFS(LinkFromRateBase!$S:$S,LinkFromRateBase!$D:$D,L$5,LinkFromRateBase!$F:$F,$D244)</f>
        <v>0</v>
      </c>
      <c r="M244" s="111">
        <f>SUMIFS(LinkFromRateBase!$S:$S,LinkFromRateBase!$D:$D,M$5,LinkFromRateBase!$F:$F,$D244)</f>
        <v>0</v>
      </c>
      <c r="N244" s="111">
        <f>SUMIFS(LinkFromRateBase!$S:$S,LinkFromRateBase!$D:$D,N$5,LinkFromRateBase!$F:$F,$D244)</f>
        <v>0</v>
      </c>
      <c r="O244" s="111">
        <f>SUMIFS(LinkFromRateBase!$S:$S,LinkFromRateBase!$D:$D,O$5,LinkFromRateBase!$F:$F,$D244)</f>
        <v>0</v>
      </c>
      <c r="P244" s="111">
        <f>SUMIFS(LinkFromRateBase!$S:$S,LinkFromRateBase!$D:$D,P$5,LinkFromRateBase!$F:$F,$D244)</f>
        <v>57888.247801847217</v>
      </c>
      <c r="Q244" s="111">
        <f>SUMIFS(LinkFromRateBase!$S:$S,LinkFromRateBase!$D:$D,Q$5,LinkFromRateBase!$F:$F,$D244)</f>
        <v>0</v>
      </c>
      <c r="R244" s="111">
        <f>SUMIFS(LinkFromRateBase!$S:$S,LinkFromRateBase!$D:$D,R$5,LinkFromRateBase!$F:$F,$D244)</f>
        <v>0</v>
      </c>
      <c r="S244" s="111">
        <f>SUMIFS(LinkFromRateBase!$S:$S,LinkFromRateBase!$D:$D,S$5,LinkFromRateBase!$F:$F,$D244)</f>
        <v>0</v>
      </c>
      <c r="T244" s="111">
        <f>SUMIFS(LinkFromRateBase!$S:$S,LinkFromRateBase!$D:$D,T$5,LinkFromRateBase!$F:$F,$D244)</f>
        <v>0</v>
      </c>
      <c r="U244" s="111">
        <f>SUMIFS(LinkFromRateBase!$S:$S,LinkFromRateBase!$D:$D,U$5,LinkFromRateBase!$F:$F,$D244)</f>
        <v>0</v>
      </c>
      <c r="V244" s="111"/>
      <c r="X244" s="136"/>
    </row>
    <row r="245" spans="2:24" x14ac:dyDescent="0.2">
      <c r="B245" s="114"/>
      <c r="D245" s="39" t="str">
        <f>D53</f>
        <v>Clearwell</v>
      </c>
      <c r="F245" s="111">
        <f t="shared" si="20"/>
        <v>20497.879710000008</v>
      </c>
      <c r="H245" s="111">
        <f>SUMIFS(LinkFromRateBase!$S:$S,LinkFromRateBase!$D:$D,H$5,LinkFromRateBase!$F:$F,$D245)</f>
        <v>0</v>
      </c>
      <c r="I245" s="111">
        <f>SUMIFS(LinkFromRateBase!$S:$S,LinkFromRateBase!$D:$D,I$5,LinkFromRateBase!$F:$F,$D245)</f>
        <v>0</v>
      </c>
      <c r="J245" s="111">
        <f>SUMIFS(LinkFromRateBase!$S:$S,LinkFromRateBase!$D:$D,J$5,LinkFromRateBase!$F:$F,$D245)</f>
        <v>0</v>
      </c>
      <c r="K245" s="111">
        <f>SUMIFS(LinkFromRateBase!$S:$S,LinkFromRateBase!$D:$D,K$5,LinkFromRateBase!$F:$F,$D245)</f>
        <v>0</v>
      </c>
      <c r="L245" s="111">
        <f>SUMIFS(LinkFromRateBase!$S:$S,LinkFromRateBase!$D:$D,L$5,LinkFromRateBase!$F:$F,$D245)</f>
        <v>0</v>
      </c>
      <c r="M245" s="111">
        <f>SUMIFS(LinkFromRateBase!$S:$S,LinkFromRateBase!$D:$D,M$5,LinkFromRateBase!$F:$F,$D245)</f>
        <v>0</v>
      </c>
      <c r="N245" s="111">
        <f>SUMIFS(LinkFromRateBase!$S:$S,LinkFromRateBase!$D:$D,N$5,LinkFromRateBase!$F:$F,$D245)</f>
        <v>0</v>
      </c>
      <c r="O245" s="111">
        <f>SUMIFS(LinkFromRateBase!$S:$S,LinkFromRateBase!$D:$D,O$5,LinkFromRateBase!$F:$F,$D245)</f>
        <v>0</v>
      </c>
      <c r="P245" s="111">
        <f>SUMIFS(LinkFromRateBase!$S:$S,LinkFromRateBase!$D:$D,P$5,LinkFromRateBase!$F:$F,$D245)</f>
        <v>20497.879710000008</v>
      </c>
      <c r="Q245" s="111">
        <f>SUMIFS(LinkFromRateBase!$S:$S,LinkFromRateBase!$D:$D,Q$5,LinkFromRateBase!$F:$F,$D245)</f>
        <v>0</v>
      </c>
      <c r="R245" s="111">
        <f>SUMIFS(LinkFromRateBase!$S:$S,LinkFromRateBase!$D:$D,R$5,LinkFromRateBase!$F:$F,$D245)</f>
        <v>0</v>
      </c>
      <c r="S245" s="111">
        <f>SUMIFS(LinkFromRateBase!$S:$S,LinkFromRateBase!$D:$D,S$5,LinkFromRateBase!$F:$F,$D245)</f>
        <v>0</v>
      </c>
      <c r="T245" s="111">
        <f>SUMIFS(LinkFromRateBase!$S:$S,LinkFromRateBase!$D:$D,T$5,LinkFromRateBase!$F:$F,$D245)</f>
        <v>0</v>
      </c>
      <c r="U245" s="111">
        <f>SUMIFS(LinkFromRateBase!$S:$S,LinkFromRateBase!$D:$D,U$5,LinkFromRateBase!$F:$F,$D245)</f>
        <v>0</v>
      </c>
      <c r="V245" s="111"/>
      <c r="X245" s="136"/>
    </row>
    <row r="246" spans="2:24" x14ac:dyDescent="0.2">
      <c r="B246" s="114"/>
      <c r="H246" s="111"/>
      <c r="I246" s="111"/>
      <c r="J246" s="111"/>
      <c r="K246" s="111"/>
      <c r="L246" s="111"/>
      <c r="M246" s="111"/>
      <c r="N246" s="111"/>
      <c r="O246" s="111"/>
      <c r="P246" s="111"/>
      <c r="Q246" s="111"/>
      <c r="R246" s="111"/>
      <c r="S246" s="111"/>
      <c r="T246" s="111"/>
      <c r="U246" s="111"/>
      <c r="V246" s="111"/>
      <c r="X246" s="136"/>
    </row>
    <row r="247" spans="2:24" x14ac:dyDescent="0.2">
      <c r="B247" s="114"/>
      <c r="C247" s="49" t="s">
        <v>339</v>
      </c>
      <c r="F247" s="111"/>
      <c r="H247" s="111"/>
      <c r="I247" s="111"/>
      <c r="J247" s="111"/>
      <c r="K247" s="111"/>
      <c r="L247" s="111"/>
      <c r="M247" s="111"/>
      <c r="N247" s="111"/>
      <c r="O247" s="111"/>
      <c r="P247" s="111"/>
      <c r="Q247" s="111"/>
      <c r="R247" s="111"/>
      <c r="S247" s="111"/>
      <c r="T247" s="111"/>
      <c r="U247" s="111"/>
      <c r="V247" s="111"/>
      <c r="X247" s="136"/>
    </row>
    <row r="248" spans="2:24" x14ac:dyDescent="0.2">
      <c r="B248" s="114"/>
      <c r="C248" s="49"/>
      <c r="D248" s="39" t="str">
        <f t="shared" ref="D248:D254" si="21">D56</f>
        <v>Meters</v>
      </c>
      <c r="F248" s="111">
        <f t="shared" ref="F248:F254" si="22">SUM(H248:U248)</f>
        <v>15593471.57478326</v>
      </c>
      <c r="H248" s="111">
        <f>SUMIFS(LinkFromRateBase!$S:$S,LinkFromRateBase!$D:$D,H$5,LinkFromRateBase!$F:$F,$D248)</f>
        <v>0</v>
      </c>
      <c r="I248" s="111">
        <f>SUMIFS(LinkFromRateBase!$S:$S,LinkFromRateBase!$D:$D,I$5,LinkFromRateBase!$F:$F,$D248)</f>
        <v>0</v>
      </c>
      <c r="J248" s="111">
        <f>SUMIFS(LinkFromRateBase!$S:$S,LinkFromRateBase!$D:$D,J$5,LinkFromRateBase!$F:$F,$D248)</f>
        <v>0</v>
      </c>
      <c r="K248" s="111">
        <f>SUMIFS(LinkFromRateBase!$S:$S,LinkFromRateBase!$D:$D,K$5,LinkFromRateBase!$F:$F,$D248)</f>
        <v>0</v>
      </c>
      <c r="L248" s="111">
        <f>SUMIFS(LinkFromRateBase!$S:$S,LinkFromRateBase!$D:$D,L$5,LinkFromRateBase!$F:$F,$D248)</f>
        <v>0</v>
      </c>
      <c r="M248" s="111">
        <f>SUMIFS(LinkFromRateBase!$S:$S,LinkFromRateBase!$D:$D,M$5,LinkFromRateBase!$F:$F,$D248)</f>
        <v>0</v>
      </c>
      <c r="N248" s="111">
        <f>SUMIFS(LinkFromRateBase!$S:$S,LinkFromRateBase!$D:$D,N$5,LinkFromRateBase!$F:$F,$D248)</f>
        <v>0</v>
      </c>
      <c r="O248" s="111">
        <f>SUMIFS(LinkFromRateBase!$S:$S,LinkFromRateBase!$D:$D,O$5,LinkFromRateBase!$F:$F,$D248)</f>
        <v>0</v>
      </c>
      <c r="P248" s="111">
        <f>SUMIFS(LinkFromRateBase!$S:$S,LinkFromRateBase!$D:$D,P$5,LinkFromRateBase!$F:$F,$D248)</f>
        <v>0</v>
      </c>
      <c r="Q248" s="111">
        <f>SUMIFS(LinkFromRateBase!$S:$S,LinkFromRateBase!$D:$D,Q$5,LinkFromRateBase!$F:$F,$D248)</f>
        <v>15593471.57478326</v>
      </c>
      <c r="R248" s="111">
        <f>SUMIFS(LinkFromRateBase!$S:$S,LinkFromRateBase!$D:$D,R$5,LinkFromRateBase!$F:$F,$D248)</f>
        <v>0</v>
      </c>
      <c r="S248" s="111">
        <f>SUMIFS(LinkFromRateBase!$S:$S,LinkFromRateBase!$D:$D,S$5,LinkFromRateBase!$F:$F,$D248)</f>
        <v>0</v>
      </c>
      <c r="T248" s="111">
        <f>SUMIFS(LinkFromRateBase!$S:$S,LinkFromRateBase!$D:$D,T$5,LinkFromRateBase!$F:$F,$D248)</f>
        <v>0</v>
      </c>
      <c r="U248" s="111">
        <f>SUMIFS(LinkFromRateBase!$S:$S,LinkFromRateBase!$D:$D,U$5,LinkFromRateBase!$F:$F,$D248)</f>
        <v>0</v>
      </c>
      <c r="V248" s="111"/>
      <c r="X248" s="136"/>
    </row>
    <row r="249" spans="2:24" x14ac:dyDescent="0.2">
      <c r="B249" s="114"/>
      <c r="C249" s="49"/>
      <c r="D249" s="39" t="str">
        <f t="shared" si="21"/>
        <v>Meters Bronze Case</v>
      </c>
      <c r="F249" s="111">
        <f t="shared" si="22"/>
        <v>571525.15666666743</v>
      </c>
      <c r="H249" s="111">
        <f>SUMIFS(LinkFromRateBase!$S:$S,LinkFromRateBase!$D:$D,H$5,LinkFromRateBase!$F:$F,$D249)</f>
        <v>0</v>
      </c>
      <c r="I249" s="111">
        <f>SUMIFS(LinkFromRateBase!$S:$S,LinkFromRateBase!$D:$D,I$5,LinkFromRateBase!$F:$F,$D249)</f>
        <v>0</v>
      </c>
      <c r="J249" s="111">
        <f>SUMIFS(LinkFromRateBase!$S:$S,LinkFromRateBase!$D:$D,J$5,LinkFromRateBase!$F:$F,$D249)</f>
        <v>0</v>
      </c>
      <c r="K249" s="111">
        <f>SUMIFS(LinkFromRateBase!$S:$S,LinkFromRateBase!$D:$D,K$5,LinkFromRateBase!$F:$F,$D249)</f>
        <v>0</v>
      </c>
      <c r="L249" s="111">
        <f>SUMIFS(LinkFromRateBase!$S:$S,LinkFromRateBase!$D:$D,L$5,LinkFromRateBase!$F:$F,$D249)</f>
        <v>0</v>
      </c>
      <c r="M249" s="111">
        <f>SUMIFS(LinkFromRateBase!$S:$S,LinkFromRateBase!$D:$D,M$5,LinkFromRateBase!$F:$F,$D249)</f>
        <v>0</v>
      </c>
      <c r="N249" s="111">
        <f>SUMIFS(LinkFromRateBase!$S:$S,LinkFromRateBase!$D:$D,N$5,LinkFromRateBase!$F:$F,$D249)</f>
        <v>0</v>
      </c>
      <c r="O249" s="111">
        <f>SUMIFS(LinkFromRateBase!$S:$S,LinkFromRateBase!$D:$D,O$5,LinkFromRateBase!$F:$F,$D249)</f>
        <v>0</v>
      </c>
      <c r="P249" s="111">
        <f>SUMIFS(LinkFromRateBase!$S:$S,LinkFromRateBase!$D:$D,P$5,LinkFromRateBase!$F:$F,$D249)</f>
        <v>0</v>
      </c>
      <c r="Q249" s="111">
        <f>SUMIFS(LinkFromRateBase!$S:$S,LinkFromRateBase!$D:$D,Q$5,LinkFromRateBase!$F:$F,$D249)</f>
        <v>571525.15666666743</v>
      </c>
      <c r="R249" s="111">
        <f>SUMIFS(LinkFromRateBase!$S:$S,LinkFromRateBase!$D:$D,R$5,LinkFromRateBase!$F:$F,$D249)</f>
        <v>0</v>
      </c>
      <c r="S249" s="111">
        <f>SUMIFS(LinkFromRateBase!$S:$S,LinkFromRateBase!$D:$D,S$5,LinkFromRateBase!$F:$F,$D249)</f>
        <v>0</v>
      </c>
      <c r="T249" s="111">
        <f>SUMIFS(LinkFromRateBase!$S:$S,LinkFromRateBase!$D:$D,T$5,LinkFromRateBase!$F:$F,$D249)</f>
        <v>0</v>
      </c>
      <c r="U249" s="111">
        <f>SUMIFS(LinkFromRateBase!$S:$S,LinkFromRateBase!$D:$D,U$5,LinkFromRateBase!$F:$F,$D249)</f>
        <v>0</v>
      </c>
      <c r="V249" s="111"/>
      <c r="X249" s="136"/>
    </row>
    <row r="250" spans="2:24" x14ac:dyDescent="0.2">
      <c r="B250" s="114"/>
      <c r="C250" s="49"/>
      <c r="D250" s="39" t="str">
        <f t="shared" si="21"/>
        <v>Meters Plastic Case</v>
      </c>
      <c r="F250" s="111">
        <f t="shared" si="22"/>
        <v>276406.62704808312</v>
      </c>
      <c r="H250" s="111">
        <f>SUMIFS(LinkFromRateBase!$S:$S,LinkFromRateBase!$D:$D,H$5,LinkFromRateBase!$F:$F,$D250)</f>
        <v>0</v>
      </c>
      <c r="I250" s="111">
        <f>SUMIFS(LinkFromRateBase!$S:$S,LinkFromRateBase!$D:$D,I$5,LinkFromRateBase!$F:$F,$D250)</f>
        <v>0</v>
      </c>
      <c r="J250" s="111">
        <f>SUMIFS(LinkFromRateBase!$S:$S,LinkFromRateBase!$D:$D,J$5,LinkFromRateBase!$F:$F,$D250)</f>
        <v>0</v>
      </c>
      <c r="K250" s="111">
        <f>SUMIFS(LinkFromRateBase!$S:$S,LinkFromRateBase!$D:$D,K$5,LinkFromRateBase!$F:$F,$D250)</f>
        <v>0</v>
      </c>
      <c r="L250" s="111">
        <f>SUMIFS(LinkFromRateBase!$S:$S,LinkFromRateBase!$D:$D,L$5,LinkFromRateBase!$F:$F,$D250)</f>
        <v>0</v>
      </c>
      <c r="M250" s="111">
        <f>SUMIFS(LinkFromRateBase!$S:$S,LinkFromRateBase!$D:$D,M$5,LinkFromRateBase!$F:$F,$D250)</f>
        <v>0</v>
      </c>
      <c r="N250" s="111">
        <f>SUMIFS(LinkFromRateBase!$S:$S,LinkFromRateBase!$D:$D,N$5,LinkFromRateBase!$F:$F,$D250)</f>
        <v>0</v>
      </c>
      <c r="O250" s="111">
        <f>SUMIFS(LinkFromRateBase!$S:$S,LinkFromRateBase!$D:$D,O$5,LinkFromRateBase!$F:$F,$D250)</f>
        <v>0</v>
      </c>
      <c r="P250" s="111">
        <f>SUMIFS(LinkFromRateBase!$S:$S,LinkFromRateBase!$D:$D,P$5,LinkFromRateBase!$F:$F,$D250)</f>
        <v>0</v>
      </c>
      <c r="Q250" s="111">
        <f>SUMIFS(LinkFromRateBase!$S:$S,LinkFromRateBase!$D:$D,Q$5,LinkFromRateBase!$F:$F,$D250)</f>
        <v>276406.62704808312</v>
      </c>
      <c r="R250" s="111">
        <f>SUMIFS(LinkFromRateBase!$S:$S,LinkFromRateBase!$D:$D,R$5,LinkFromRateBase!$F:$F,$D250)</f>
        <v>0</v>
      </c>
      <c r="S250" s="111">
        <f>SUMIFS(LinkFromRateBase!$S:$S,LinkFromRateBase!$D:$D,S$5,LinkFromRateBase!$F:$F,$D250)</f>
        <v>0</v>
      </c>
      <c r="T250" s="111">
        <f>SUMIFS(LinkFromRateBase!$S:$S,LinkFromRateBase!$D:$D,T$5,LinkFromRateBase!$F:$F,$D250)</f>
        <v>0</v>
      </c>
      <c r="U250" s="111">
        <f>SUMIFS(LinkFromRateBase!$S:$S,LinkFromRateBase!$D:$D,U$5,LinkFromRateBase!$F:$F,$D250)</f>
        <v>0</v>
      </c>
      <c r="V250" s="111"/>
      <c r="X250" s="136"/>
    </row>
    <row r="251" spans="2:24" x14ac:dyDescent="0.2">
      <c r="B251" s="114"/>
      <c r="C251" s="49"/>
      <c r="D251" s="39" t="str">
        <f t="shared" si="21"/>
        <v>Meters Other</v>
      </c>
      <c r="F251" s="111">
        <f t="shared" si="22"/>
        <v>1608121.5701053347</v>
      </c>
      <c r="H251" s="111">
        <f>SUMIFS(LinkFromRateBase!$S:$S,LinkFromRateBase!$D:$D,H$5,LinkFromRateBase!$F:$F,$D251)</f>
        <v>0</v>
      </c>
      <c r="I251" s="111">
        <f>SUMIFS(LinkFromRateBase!$S:$S,LinkFromRateBase!$D:$D,I$5,LinkFromRateBase!$F:$F,$D251)</f>
        <v>0</v>
      </c>
      <c r="J251" s="111">
        <f>SUMIFS(LinkFromRateBase!$S:$S,LinkFromRateBase!$D:$D,J$5,LinkFromRateBase!$F:$F,$D251)</f>
        <v>0</v>
      </c>
      <c r="K251" s="111">
        <f>SUMIFS(LinkFromRateBase!$S:$S,LinkFromRateBase!$D:$D,K$5,LinkFromRateBase!$F:$F,$D251)</f>
        <v>0</v>
      </c>
      <c r="L251" s="111">
        <f>SUMIFS(LinkFromRateBase!$S:$S,LinkFromRateBase!$D:$D,L$5,LinkFromRateBase!$F:$F,$D251)</f>
        <v>0</v>
      </c>
      <c r="M251" s="111">
        <f>SUMIFS(LinkFromRateBase!$S:$S,LinkFromRateBase!$D:$D,M$5,LinkFromRateBase!$F:$F,$D251)</f>
        <v>0</v>
      </c>
      <c r="N251" s="111">
        <f>SUMIFS(LinkFromRateBase!$S:$S,LinkFromRateBase!$D:$D,N$5,LinkFromRateBase!$F:$F,$D251)</f>
        <v>0</v>
      </c>
      <c r="O251" s="111">
        <f>SUMIFS(LinkFromRateBase!$S:$S,LinkFromRateBase!$D:$D,O$5,LinkFromRateBase!$F:$F,$D251)</f>
        <v>0</v>
      </c>
      <c r="P251" s="111">
        <f>SUMIFS(LinkFromRateBase!$S:$S,LinkFromRateBase!$D:$D,P$5,LinkFromRateBase!$F:$F,$D251)</f>
        <v>0</v>
      </c>
      <c r="Q251" s="111">
        <f>SUMIFS(LinkFromRateBase!$S:$S,LinkFromRateBase!$D:$D,Q$5,LinkFromRateBase!$F:$F,$D251)</f>
        <v>1608121.5701053347</v>
      </c>
      <c r="R251" s="111">
        <f>SUMIFS(LinkFromRateBase!$S:$S,LinkFromRateBase!$D:$D,R$5,LinkFromRateBase!$F:$F,$D251)</f>
        <v>0</v>
      </c>
      <c r="S251" s="111">
        <f>SUMIFS(LinkFromRateBase!$S:$S,LinkFromRateBase!$D:$D,S$5,LinkFromRateBase!$F:$F,$D251)</f>
        <v>0</v>
      </c>
      <c r="T251" s="111">
        <f>SUMIFS(LinkFromRateBase!$S:$S,LinkFromRateBase!$D:$D,T$5,LinkFromRateBase!$F:$F,$D251)</f>
        <v>0</v>
      </c>
      <c r="U251" s="111">
        <f>SUMIFS(LinkFromRateBase!$S:$S,LinkFromRateBase!$D:$D,U$5,LinkFromRateBase!$F:$F,$D251)</f>
        <v>0</v>
      </c>
      <c r="V251" s="111"/>
      <c r="X251" s="136"/>
    </row>
    <row r="252" spans="2:24" x14ac:dyDescent="0.2">
      <c r="B252" s="114"/>
      <c r="C252" s="49"/>
      <c r="D252" s="39" t="str">
        <f t="shared" si="21"/>
        <v>Meter Reading Units</v>
      </c>
      <c r="F252" s="111">
        <f t="shared" si="22"/>
        <v>174194.78910691669</v>
      </c>
      <c r="H252" s="111">
        <f>SUMIFS(LinkFromRateBase!$S:$S,LinkFromRateBase!$D:$D,H$5,LinkFromRateBase!$F:$F,$D252)</f>
        <v>0</v>
      </c>
      <c r="I252" s="111">
        <f>SUMIFS(LinkFromRateBase!$S:$S,LinkFromRateBase!$D:$D,I$5,LinkFromRateBase!$F:$F,$D252)</f>
        <v>0</v>
      </c>
      <c r="J252" s="111">
        <f>SUMIFS(LinkFromRateBase!$S:$S,LinkFromRateBase!$D:$D,J$5,LinkFromRateBase!$F:$F,$D252)</f>
        <v>0</v>
      </c>
      <c r="K252" s="111">
        <f>SUMIFS(LinkFromRateBase!$S:$S,LinkFromRateBase!$D:$D,K$5,LinkFromRateBase!$F:$F,$D252)</f>
        <v>0</v>
      </c>
      <c r="L252" s="111">
        <f>SUMIFS(LinkFromRateBase!$S:$S,LinkFromRateBase!$D:$D,L$5,LinkFromRateBase!$F:$F,$D252)</f>
        <v>0</v>
      </c>
      <c r="M252" s="111">
        <f>SUMIFS(LinkFromRateBase!$S:$S,LinkFromRateBase!$D:$D,M$5,LinkFromRateBase!$F:$F,$D252)</f>
        <v>0</v>
      </c>
      <c r="N252" s="111">
        <f>SUMIFS(LinkFromRateBase!$S:$S,LinkFromRateBase!$D:$D,N$5,LinkFromRateBase!$F:$F,$D252)</f>
        <v>0</v>
      </c>
      <c r="O252" s="111">
        <f>SUMIFS(LinkFromRateBase!$S:$S,LinkFromRateBase!$D:$D,O$5,LinkFromRateBase!$F:$F,$D252)</f>
        <v>0</v>
      </c>
      <c r="P252" s="111">
        <f>SUMIFS(LinkFromRateBase!$S:$S,LinkFromRateBase!$D:$D,P$5,LinkFromRateBase!$F:$F,$D252)</f>
        <v>0</v>
      </c>
      <c r="Q252" s="111">
        <f>SUMIFS(LinkFromRateBase!$S:$S,LinkFromRateBase!$D:$D,Q$5,LinkFromRateBase!$F:$F,$D252)</f>
        <v>174194.78910691669</v>
      </c>
      <c r="R252" s="111">
        <f>SUMIFS(LinkFromRateBase!$S:$S,LinkFromRateBase!$D:$D,R$5,LinkFromRateBase!$F:$F,$D252)</f>
        <v>0</v>
      </c>
      <c r="S252" s="111">
        <f>SUMIFS(LinkFromRateBase!$S:$S,LinkFromRateBase!$D:$D,S$5,LinkFromRateBase!$F:$F,$D252)</f>
        <v>0</v>
      </c>
      <c r="T252" s="111">
        <f>SUMIFS(LinkFromRateBase!$S:$S,LinkFromRateBase!$D:$D,T$5,LinkFromRateBase!$F:$F,$D252)</f>
        <v>0</v>
      </c>
      <c r="U252" s="111">
        <f>SUMIFS(LinkFromRateBase!$S:$S,LinkFromRateBase!$D:$D,U$5,LinkFromRateBase!$F:$F,$D252)</f>
        <v>0</v>
      </c>
      <c r="V252" s="111"/>
      <c r="X252" s="136"/>
    </row>
    <row r="253" spans="2:24" x14ac:dyDescent="0.2">
      <c r="B253" s="114"/>
      <c r="C253" s="49"/>
      <c r="D253" s="39" t="str">
        <f t="shared" si="21"/>
        <v>Meter Installations</v>
      </c>
      <c r="F253" s="111">
        <f t="shared" si="22"/>
        <v>713325.58089473064</v>
      </c>
      <c r="H253" s="111">
        <f>SUMIFS(LinkFromRateBase!$S:$S,LinkFromRateBase!$D:$D,H$5,LinkFromRateBase!$F:$F,$D253)</f>
        <v>0</v>
      </c>
      <c r="I253" s="111">
        <f>SUMIFS(LinkFromRateBase!$S:$S,LinkFromRateBase!$D:$D,I$5,LinkFromRateBase!$F:$F,$D253)</f>
        <v>0</v>
      </c>
      <c r="J253" s="111">
        <f>SUMIFS(LinkFromRateBase!$S:$S,LinkFromRateBase!$D:$D,J$5,LinkFromRateBase!$F:$F,$D253)</f>
        <v>0</v>
      </c>
      <c r="K253" s="111">
        <f>SUMIFS(LinkFromRateBase!$S:$S,LinkFromRateBase!$D:$D,K$5,LinkFromRateBase!$F:$F,$D253)</f>
        <v>0</v>
      </c>
      <c r="L253" s="111">
        <f>SUMIFS(LinkFromRateBase!$S:$S,LinkFromRateBase!$D:$D,L$5,LinkFromRateBase!$F:$F,$D253)</f>
        <v>0</v>
      </c>
      <c r="M253" s="111">
        <f>SUMIFS(LinkFromRateBase!$S:$S,LinkFromRateBase!$D:$D,M$5,LinkFromRateBase!$F:$F,$D253)</f>
        <v>0</v>
      </c>
      <c r="N253" s="111">
        <f>SUMIFS(LinkFromRateBase!$S:$S,LinkFromRateBase!$D:$D,N$5,LinkFromRateBase!$F:$F,$D253)</f>
        <v>0</v>
      </c>
      <c r="O253" s="111">
        <f>SUMIFS(LinkFromRateBase!$S:$S,LinkFromRateBase!$D:$D,O$5,LinkFromRateBase!$F:$F,$D253)</f>
        <v>0</v>
      </c>
      <c r="P253" s="111">
        <f>SUMIFS(LinkFromRateBase!$S:$S,LinkFromRateBase!$D:$D,P$5,LinkFromRateBase!$F:$F,$D253)</f>
        <v>0</v>
      </c>
      <c r="Q253" s="111">
        <f>SUMIFS(LinkFromRateBase!$S:$S,LinkFromRateBase!$D:$D,Q$5,LinkFromRateBase!$F:$F,$D253)</f>
        <v>713325.58089473064</v>
      </c>
      <c r="R253" s="111">
        <f>SUMIFS(LinkFromRateBase!$S:$S,LinkFromRateBase!$D:$D,R$5,LinkFromRateBase!$F:$F,$D253)</f>
        <v>0</v>
      </c>
      <c r="S253" s="111">
        <f>SUMIFS(LinkFromRateBase!$S:$S,LinkFromRateBase!$D:$D,S$5,LinkFromRateBase!$F:$F,$D253)</f>
        <v>0</v>
      </c>
      <c r="T253" s="111">
        <f>SUMIFS(LinkFromRateBase!$S:$S,LinkFromRateBase!$D:$D,T$5,LinkFromRateBase!$F:$F,$D253)</f>
        <v>0</v>
      </c>
      <c r="U253" s="111">
        <f>SUMIFS(LinkFromRateBase!$S:$S,LinkFromRateBase!$D:$D,U$5,LinkFromRateBase!$F:$F,$D253)</f>
        <v>0</v>
      </c>
      <c r="V253" s="111"/>
      <c r="X253" s="136"/>
    </row>
    <row r="254" spans="2:24" x14ac:dyDescent="0.2">
      <c r="B254" s="114"/>
      <c r="C254" s="49"/>
      <c r="D254" s="39" t="str">
        <f t="shared" si="21"/>
        <v>Meter Vaults</v>
      </c>
      <c r="F254" s="111">
        <f t="shared" si="22"/>
        <v>103973.33300141654</v>
      </c>
      <c r="H254" s="111">
        <f>SUMIFS(LinkFromRateBase!$S:$S,LinkFromRateBase!$D:$D,H$5,LinkFromRateBase!$F:$F,$D254)</f>
        <v>0</v>
      </c>
      <c r="I254" s="111">
        <f>SUMIFS(LinkFromRateBase!$S:$S,LinkFromRateBase!$D:$D,I$5,LinkFromRateBase!$F:$F,$D254)</f>
        <v>0</v>
      </c>
      <c r="J254" s="111">
        <f>SUMIFS(LinkFromRateBase!$S:$S,LinkFromRateBase!$D:$D,J$5,LinkFromRateBase!$F:$F,$D254)</f>
        <v>0</v>
      </c>
      <c r="K254" s="111">
        <f>SUMIFS(LinkFromRateBase!$S:$S,LinkFromRateBase!$D:$D,K$5,LinkFromRateBase!$F:$F,$D254)</f>
        <v>0</v>
      </c>
      <c r="L254" s="111">
        <f>SUMIFS(LinkFromRateBase!$S:$S,LinkFromRateBase!$D:$D,L$5,LinkFromRateBase!$F:$F,$D254)</f>
        <v>0</v>
      </c>
      <c r="M254" s="111">
        <f>SUMIFS(LinkFromRateBase!$S:$S,LinkFromRateBase!$D:$D,M$5,LinkFromRateBase!$F:$F,$D254)</f>
        <v>0</v>
      </c>
      <c r="N254" s="111">
        <f>SUMIFS(LinkFromRateBase!$S:$S,LinkFromRateBase!$D:$D,N$5,LinkFromRateBase!$F:$F,$D254)</f>
        <v>0</v>
      </c>
      <c r="O254" s="111">
        <f>SUMIFS(LinkFromRateBase!$S:$S,LinkFromRateBase!$D:$D,O$5,LinkFromRateBase!$F:$F,$D254)</f>
        <v>0</v>
      </c>
      <c r="P254" s="111">
        <f>SUMIFS(LinkFromRateBase!$S:$S,LinkFromRateBase!$D:$D,P$5,LinkFromRateBase!$F:$F,$D254)</f>
        <v>0</v>
      </c>
      <c r="Q254" s="111">
        <f>SUMIFS(LinkFromRateBase!$S:$S,LinkFromRateBase!$D:$D,Q$5,LinkFromRateBase!$F:$F,$D254)</f>
        <v>103973.33300141654</v>
      </c>
      <c r="R254" s="111">
        <f>SUMIFS(LinkFromRateBase!$S:$S,LinkFromRateBase!$D:$D,R$5,LinkFromRateBase!$F:$F,$D254)</f>
        <v>0</v>
      </c>
      <c r="S254" s="111">
        <f>SUMIFS(LinkFromRateBase!$S:$S,LinkFromRateBase!$D:$D,S$5,LinkFromRateBase!$F:$F,$D254)</f>
        <v>0</v>
      </c>
      <c r="T254" s="111">
        <f>SUMIFS(LinkFromRateBase!$S:$S,LinkFromRateBase!$D:$D,T$5,LinkFromRateBase!$F:$F,$D254)</f>
        <v>0</v>
      </c>
      <c r="U254" s="111">
        <f>SUMIFS(LinkFromRateBase!$S:$S,LinkFromRateBase!$D:$D,U$5,LinkFromRateBase!$F:$F,$D254)</f>
        <v>0</v>
      </c>
      <c r="V254" s="111"/>
      <c r="X254" s="136"/>
    </row>
    <row r="255" spans="2:24" x14ac:dyDescent="0.2">
      <c r="B255" s="114"/>
      <c r="C255" s="49"/>
      <c r="F255" s="111"/>
      <c r="H255" s="111"/>
      <c r="I255" s="111"/>
      <c r="J255" s="111"/>
      <c r="K255" s="111"/>
      <c r="L255" s="111"/>
      <c r="M255" s="111"/>
      <c r="N255" s="111"/>
      <c r="O255" s="111"/>
      <c r="P255" s="111"/>
      <c r="Q255" s="111"/>
      <c r="R255" s="111"/>
      <c r="S255" s="111"/>
      <c r="T255" s="111"/>
      <c r="U255" s="111"/>
      <c r="V255" s="111"/>
      <c r="X255" s="136"/>
    </row>
    <row r="256" spans="2:24" x14ac:dyDescent="0.2">
      <c r="B256" s="114"/>
      <c r="C256" s="49" t="s">
        <v>346</v>
      </c>
      <c r="F256" s="111"/>
      <c r="H256" s="111"/>
      <c r="I256" s="111"/>
      <c r="J256" s="111"/>
      <c r="K256" s="111"/>
      <c r="L256" s="111"/>
      <c r="M256" s="111"/>
      <c r="N256" s="111"/>
      <c r="O256" s="111"/>
      <c r="P256" s="111"/>
      <c r="Q256" s="111"/>
      <c r="R256" s="111"/>
      <c r="S256" s="111"/>
      <c r="T256" s="111"/>
      <c r="U256" s="111"/>
      <c r="V256" s="111"/>
      <c r="X256" s="136"/>
    </row>
    <row r="257" spans="2:24" x14ac:dyDescent="0.2">
      <c r="B257" s="114"/>
      <c r="C257" s="49"/>
      <c r="D257" s="39" t="str">
        <f>D65</f>
        <v>Services</v>
      </c>
      <c r="F257" s="111">
        <f>SUM(H257:U257)</f>
        <v>2484924.5490998589</v>
      </c>
      <c r="H257" s="111">
        <f>SUMIFS(LinkFromRateBase!$S:$S,LinkFromRateBase!$D:$D,H$5,LinkFromRateBase!$F:$F,$D257)</f>
        <v>0</v>
      </c>
      <c r="I257" s="111">
        <f>SUMIFS(LinkFromRateBase!$S:$S,LinkFromRateBase!$D:$D,I$5,LinkFromRateBase!$F:$F,$D257)</f>
        <v>0</v>
      </c>
      <c r="J257" s="111">
        <f>SUMIFS(LinkFromRateBase!$S:$S,LinkFromRateBase!$D:$D,J$5,LinkFromRateBase!$F:$F,$D257)</f>
        <v>0</v>
      </c>
      <c r="K257" s="111">
        <f>SUMIFS(LinkFromRateBase!$S:$S,LinkFromRateBase!$D:$D,K$5,LinkFromRateBase!$F:$F,$D257)</f>
        <v>0</v>
      </c>
      <c r="L257" s="111">
        <f>SUMIFS(LinkFromRateBase!$S:$S,LinkFromRateBase!$D:$D,L$5,LinkFromRateBase!$F:$F,$D257)</f>
        <v>0</v>
      </c>
      <c r="M257" s="111">
        <f>SUMIFS(LinkFromRateBase!$S:$S,LinkFromRateBase!$D:$D,M$5,LinkFromRateBase!$F:$F,$D257)</f>
        <v>0</v>
      </c>
      <c r="N257" s="111">
        <f>SUMIFS(LinkFromRateBase!$S:$S,LinkFromRateBase!$D:$D,N$5,LinkFromRateBase!$F:$F,$D257)</f>
        <v>0</v>
      </c>
      <c r="O257" s="111">
        <f>SUMIFS(LinkFromRateBase!$S:$S,LinkFromRateBase!$D:$D,O$5,LinkFromRateBase!$F:$F,$D257)</f>
        <v>0</v>
      </c>
      <c r="P257" s="111">
        <f>SUMIFS(LinkFromRateBase!$S:$S,LinkFromRateBase!$D:$D,P$5,LinkFromRateBase!$F:$F,$D257)</f>
        <v>0</v>
      </c>
      <c r="Q257" s="111">
        <f>SUMIFS(LinkFromRateBase!$S:$S,LinkFromRateBase!$D:$D,Q$5,LinkFromRateBase!$F:$F,$D257)</f>
        <v>0</v>
      </c>
      <c r="R257" s="111">
        <f>SUMIFS(LinkFromRateBase!$S:$S,LinkFromRateBase!$D:$D,R$5,LinkFromRateBase!$F:$F,$D257)</f>
        <v>2484924.5490998589</v>
      </c>
      <c r="S257" s="111">
        <f>SUMIFS(LinkFromRateBase!$S:$S,LinkFromRateBase!$D:$D,S$5,LinkFromRateBase!$F:$F,$D257)</f>
        <v>0</v>
      </c>
      <c r="T257" s="111">
        <f>SUMIFS(LinkFromRateBase!$S:$S,LinkFromRateBase!$D:$D,T$5,LinkFromRateBase!$F:$F,$D257)</f>
        <v>0</v>
      </c>
      <c r="U257" s="111">
        <f>SUMIFS(LinkFromRateBase!$S:$S,LinkFromRateBase!$D:$D,U$5,LinkFromRateBase!$F:$F,$D257)</f>
        <v>0</v>
      </c>
      <c r="V257" s="111"/>
      <c r="X257" s="136"/>
    </row>
    <row r="258" spans="2:24" x14ac:dyDescent="0.2">
      <c r="B258" s="114"/>
      <c r="C258" s="49"/>
      <c r="H258" s="111"/>
      <c r="I258" s="111"/>
      <c r="J258" s="111"/>
      <c r="K258" s="111"/>
      <c r="L258" s="111"/>
      <c r="M258" s="111"/>
      <c r="N258" s="111"/>
      <c r="O258" s="111"/>
      <c r="P258" s="111"/>
      <c r="Q258" s="111"/>
      <c r="R258" s="111"/>
      <c r="S258" s="111"/>
      <c r="T258" s="111"/>
      <c r="U258" s="111"/>
      <c r="V258" s="111"/>
      <c r="X258" s="136"/>
    </row>
    <row r="259" spans="2:24" x14ac:dyDescent="0.2">
      <c r="B259" s="114"/>
      <c r="C259" s="49" t="s">
        <v>347</v>
      </c>
      <c r="F259" s="111"/>
      <c r="H259" s="111"/>
      <c r="I259" s="111"/>
      <c r="J259" s="111"/>
      <c r="K259" s="111"/>
      <c r="L259" s="111"/>
      <c r="M259" s="111"/>
      <c r="N259" s="111"/>
      <c r="O259" s="111"/>
      <c r="P259" s="111"/>
      <c r="Q259" s="111"/>
      <c r="R259" s="111"/>
      <c r="S259" s="111"/>
      <c r="T259" s="111"/>
      <c r="U259" s="111"/>
      <c r="V259" s="111"/>
      <c r="X259" s="136"/>
    </row>
    <row r="260" spans="2:24" x14ac:dyDescent="0.2">
      <c r="B260" s="114"/>
      <c r="C260" s="49"/>
      <c r="D260" s="39" t="str">
        <f>D68</f>
        <v>Hydrants</v>
      </c>
      <c r="F260" s="111">
        <f>SUM(H260:U260)</f>
        <v>1159984.1137858613</v>
      </c>
      <c r="H260" s="111">
        <f>SUMIFS(LinkFromRateBase!$S:$S,LinkFromRateBase!$D:$D,H$5,LinkFromRateBase!$F:$F,$D260)</f>
        <v>0</v>
      </c>
      <c r="I260" s="111">
        <f>SUMIFS(LinkFromRateBase!$S:$S,LinkFromRateBase!$D:$D,I$5,LinkFromRateBase!$F:$F,$D260)</f>
        <v>0</v>
      </c>
      <c r="J260" s="111">
        <f>SUMIFS(LinkFromRateBase!$S:$S,LinkFromRateBase!$D:$D,J$5,LinkFromRateBase!$F:$F,$D260)</f>
        <v>0</v>
      </c>
      <c r="K260" s="111">
        <f>SUMIFS(LinkFromRateBase!$S:$S,LinkFromRateBase!$D:$D,K$5,LinkFromRateBase!$F:$F,$D260)</f>
        <v>0</v>
      </c>
      <c r="L260" s="111">
        <f>SUMIFS(LinkFromRateBase!$S:$S,LinkFromRateBase!$D:$D,L$5,LinkFromRateBase!$F:$F,$D260)</f>
        <v>0</v>
      </c>
      <c r="M260" s="111">
        <f>SUMIFS(LinkFromRateBase!$S:$S,LinkFromRateBase!$D:$D,M$5,LinkFromRateBase!$F:$F,$D260)</f>
        <v>0</v>
      </c>
      <c r="N260" s="111">
        <f>SUMIFS(LinkFromRateBase!$S:$S,LinkFromRateBase!$D:$D,N$5,LinkFromRateBase!$F:$F,$D260)</f>
        <v>0</v>
      </c>
      <c r="O260" s="111">
        <f>SUMIFS(LinkFromRateBase!$S:$S,LinkFromRateBase!$D:$D,O$5,LinkFromRateBase!$F:$F,$D260)</f>
        <v>0</v>
      </c>
      <c r="P260" s="111">
        <f>SUMIFS(LinkFromRateBase!$S:$S,LinkFromRateBase!$D:$D,P$5,LinkFromRateBase!$F:$F,$D260)</f>
        <v>0</v>
      </c>
      <c r="Q260" s="111">
        <f>SUMIFS(LinkFromRateBase!$S:$S,LinkFromRateBase!$D:$D,Q$5,LinkFromRateBase!$F:$F,$D260)</f>
        <v>0</v>
      </c>
      <c r="R260" s="111">
        <f>SUMIFS(LinkFromRateBase!$S:$S,LinkFromRateBase!$D:$D,R$5,LinkFromRateBase!$F:$F,$D260)</f>
        <v>0</v>
      </c>
      <c r="S260" s="111">
        <f>SUMIFS(LinkFromRateBase!$S:$S,LinkFromRateBase!$D:$D,S$5,LinkFromRateBase!$F:$F,$D260)</f>
        <v>1159984.1137858613</v>
      </c>
      <c r="T260" s="111">
        <f>SUMIFS(LinkFromRateBase!$S:$S,LinkFromRateBase!$D:$D,T$5,LinkFromRateBase!$F:$F,$D260)</f>
        <v>0</v>
      </c>
      <c r="U260" s="111">
        <f>SUMIFS(LinkFromRateBase!$S:$S,LinkFromRateBase!$D:$D,U$5,LinkFromRateBase!$F:$F,$D260)</f>
        <v>0</v>
      </c>
      <c r="V260" s="111"/>
      <c r="X260" s="136"/>
    </row>
    <row r="261" spans="2:24" x14ac:dyDescent="0.2">
      <c r="B261" s="114"/>
      <c r="C261" s="49"/>
      <c r="F261" s="111"/>
      <c r="H261" s="111"/>
      <c r="I261" s="111"/>
      <c r="J261" s="111"/>
      <c r="K261" s="111"/>
      <c r="L261" s="111"/>
      <c r="M261" s="111"/>
      <c r="N261" s="111"/>
      <c r="O261" s="111"/>
      <c r="P261" s="111"/>
      <c r="Q261" s="111"/>
      <c r="R261" s="111"/>
      <c r="S261" s="111"/>
      <c r="T261" s="111"/>
      <c r="U261" s="111"/>
      <c r="V261" s="111"/>
      <c r="X261" s="136"/>
    </row>
    <row r="262" spans="2:24" x14ac:dyDescent="0.2">
      <c r="B262" s="114"/>
      <c r="C262" s="49" t="s">
        <v>348</v>
      </c>
      <c r="H262" s="111"/>
      <c r="I262" s="111"/>
      <c r="J262" s="111"/>
      <c r="K262" s="111"/>
      <c r="L262" s="111"/>
      <c r="M262" s="111"/>
      <c r="N262" s="111"/>
      <c r="O262" s="111"/>
      <c r="P262" s="111"/>
      <c r="Q262" s="111"/>
      <c r="R262" s="111"/>
      <c r="S262" s="111"/>
      <c r="T262" s="111"/>
      <c r="U262" s="111"/>
      <c r="V262" s="111"/>
      <c r="X262" s="136"/>
    </row>
    <row r="263" spans="2:24" x14ac:dyDescent="0.2">
      <c r="B263" s="114"/>
      <c r="D263" s="39" t="str">
        <f t="shared" ref="D263:D287" si="23">D71</f>
        <v>Struct &amp; Imp-General</v>
      </c>
      <c r="F263" s="111">
        <f t="shared" ref="F263:F293" si="24">SUM(H263:U263)</f>
        <v>821132.45676717244</v>
      </c>
      <c r="H263" s="111">
        <f>SUMIFS(LinkFromRateBase!$S:$S,LinkFromRateBase!$D:$D,H$5,LinkFromRateBase!$F:$F,$D263)</f>
        <v>0</v>
      </c>
      <c r="I263" s="111">
        <f>SUMIFS(LinkFromRateBase!$S:$S,LinkFromRateBase!$D:$D,I$5,LinkFromRateBase!$F:$F,$D263)</f>
        <v>0</v>
      </c>
      <c r="J263" s="111">
        <f>SUMIFS(LinkFromRateBase!$S:$S,LinkFromRateBase!$D:$D,J$5,LinkFromRateBase!$F:$F,$D263)</f>
        <v>0</v>
      </c>
      <c r="K263" s="111">
        <f>SUMIFS(LinkFromRateBase!$S:$S,LinkFromRateBase!$D:$D,K$5,LinkFromRateBase!$F:$F,$D263)</f>
        <v>0</v>
      </c>
      <c r="L263" s="111">
        <f>SUMIFS(LinkFromRateBase!$S:$S,LinkFromRateBase!$D:$D,L$5,LinkFromRateBase!$F:$F,$D263)</f>
        <v>0</v>
      </c>
      <c r="M263" s="111">
        <f>SUMIFS(LinkFromRateBase!$S:$S,LinkFromRateBase!$D:$D,M$5,LinkFromRateBase!$F:$F,$D263)</f>
        <v>0</v>
      </c>
      <c r="N263" s="111">
        <f>SUMIFS(LinkFromRateBase!$S:$S,LinkFromRateBase!$D:$D,N$5,LinkFromRateBase!$F:$F,$D263)</f>
        <v>0</v>
      </c>
      <c r="O263" s="111">
        <f>SUMIFS(LinkFromRateBase!$S:$S,LinkFromRateBase!$D:$D,O$5,LinkFromRateBase!$F:$F,$D263)</f>
        <v>0</v>
      </c>
      <c r="P263" s="111">
        <f>SUMIFS(LinkFromRateBase!$S:$S,LinkFromRateBase!$D:$D,P$5,LinkFromRateBase!$F:$F,$D263)</f>
        <v>0</v>
      </c>
      <c r="Q263" s="111">
        <f>SUMIFS(LinkFromRateBase!$S:$S,LinkFromRateBase!$D:$D,Q$5,LinkFromRateBase!$F:$F,$D263)</f>
        <v>0</v>
      </c>
      <c r="R263" s="111">
        <f>SUMIFS(LinkFromRateBase!$S:$S,LinkFromRateBase!$D:$D,R$5,LinkFromRateBase!$F:$F,$D263)</f>
        <v>0</v>
      </c>
      <c r="S263" s="111">
        <f>SUMIFS(LinkFromRateBase!$S:$S,LinkFromRateBase!$D:$D,S$5,LinkFromRateBase!$F:$F,$D263)</f>
        <v>0</v>
      </c>
      <c r="T263" s="111">
        <f>SUMIFS(LinkFromRateBase!$S:$S,LinkFromRateBase!$D:$D,T$5,LinkFromRateBase!$F:$F,$D263)</f>
        <v>0</v>
      </c>
      <c r="U263" s="111">
        <f>SUMIFS(LinkFromRateBase!$S:$S,LinkFromRateBase!$D:$D,U$5,LinkFromRateBase!$F:$F,$D263)</f>
        <v>821132.45676717244</v>
      </c>
      <c r="V263" s="111"/>
      <c r="X263" s="136"/>
    </row>
    <row r="264" spans="2:24" x14ac:dyDescent="0.2">
      <c r="B264" s="114"/>
      <c r="D264" s="39" t="str">
        <f t="shared" si="23"/>
        <v>Struct &amp; Imp-Offices</v>
      </c>
      <c r="F264" s="111">
        <f t="shared" si="24"/>
        <v>89456.497604666627</v>
      </c>
      <c r="H264" s="111">
        <f>SUMIFS(LinkFromRateBase!$S:$S,LinkFromRateBase!$D:$D,H$5,LinkFromRateBase!$F:$F,$D264)</f>
        <v>0</v>
      </c>
      <c r="I264" s="111">
        <f>SUMIFS(LinkFromRateBase!$S:$S,LinkFromRateBase!$D:$D,I$5,LinkFromRateBase!$F:$F,$D264)</f>
        <v>0</v>
      </c>
      <c r="J264" s="111">
        <f>SUMIFS(LinkFromRateBase!$S:$S,LinkFromRateBase!$D:$D,J$5,LinkFromRateBase!$F:$F,$D264)</f>
        <v>0</v>
      </c>
      <c r="K264" s="111">
        <f>SUMIFS(LinkFromRateBase!$S:$S,LinkFromRateBase!$D:$D,K$5,LinkFromRateBase!$F:$F,$D264)</f>
        <v>0</v>
      </c>
      <c r="L264" s="111">
        <f>SUMIFS(LinkFromRateBase!$S:$S,LinkFromRateBase!$D:$D,L$5,LinkFromRateBase!$F:$F,$D264)</f>
        <v>0</v>
      </c>
      <c r="M264" s="111">
        <f>SUMIFS(LinkFromRateBase!$S:$S,LinkFromRateBase!$D:$D,M$5,LinkFromRateBase!$F:$F,$D264)</f>
        <v>0</v>
      </c>
      <c r="N264" s="111">
        <f>SUMIFS(LinkFromRateBase!$S:$S,LinkFromRateBase!$D:$D,N$5,LinkFromRateBase!$F:$F,$D264)</f>
        <v>0</v>
      </c>
      <c r="O264" s="111">
        <f>SUMIFS(LinkFromRateBase!$S:$S,LinkFromRateBase!$D:$D,O$5,LinkFromRateBase!$F:$F,$D264)</f>
        <v>0</v>
      </c>
      <c r="P264" s="111">
        <f>SUMIFS(LinkFromRateBase!$S:$S,LinkFromRateBase!$D:$D,P$5,LinkFromRateBase!$F:$F,$D264)</f>
        <v>0</v>
      </c>
      <c r="Q264" s="111">
        <f>SUMIFS(LinkFromRateBase!$S:$S,LinkFromRateBase!$D:$D,Q$5,LinkFromRateBase!$F:$F,$D264)</f>
        <v>0</v>
      </c>
      <c r="R264" s="111">
        <f>SUMIFS(LinkFromRateBase!$S:$S,LinkFromRateBase!$D:$D,R$5,LinkFromRateBase!$F:$F,$D264)</f>
        <v>0</v>
      </c>
      <c r="S264" s="111">
        <f>SUMIFS(LinkFromRateBase!$S:$S,LinkFromRateBase!$D:$D,S$5,LinkFromRateBase!$F:$F,$D264)</f>
        <v>0</v>
      </c>
      <c r="T264" s="111">
        <f>SUMIFS(LinkFromRateBase!$S:$S,LinkFromRateBase!$D:$D,T$5,LinkFromRateBase!$F:$F,$D264)</f>
        <v>0</v>
      </c>
      <c r="U264" s="111">
        <f>SUMIFS(LinkFromRateBase!$S:$S,LinkFromRateBase!$D:$D,U$5,LinkFromRateBase!$F:$F,$D264)</f>
        <v>89456.497604666627</v>
      </c>
      <c r="V264" s="111"/>
      <c r="X264" s="136"/>
    </row>
    <row r="265" spans="2:24" x14ac:dyDescent="0.2">
      <c r="B265" s="114"/>
      <c r="D265" s="39" t="str">
        <f t="shared" si="23"/>
        <v>Struct &amp; Imp-HVAC</v>
      </c>
      <c r="F265" s="111">
        <f t="shared" si="24"/>
        <v>0</v>
      </c>
      <c r="H265" s="111">
        <f>SUMIFS(LinkFromRateBase!$S:$S,LinkFromRateBase!$D:$D,H$5,LinkFromRateBase!$F:$F,$D265)</f>
        <v>0</v>
      </c>
      <c r="I265" s="111">
        <f>SUMIFS(LinkFromRateBase!$S:$S,LinkFromRateBase!$D:$D,I$5,LinkFromRateBase!$F:$F,$D265)</f>
        <v>0</v>
      </c>
      <c r="J265" s="111">
        <f>SUMIFS(LinkFromRateBase!$S:$S,LinkFromRateBase!$D:$D,J$5,LinkFromRateBase!$F:$F,$D265)</f>
        <v>0</v>
      </c>
      <c r="K265" s="111">
        <f>SUMIFS(LinkFromRateBase!$S:$S,LinkFromRateBase!$D:$D,K$5,LinkFromRateBase!$F:$F,$D265)</f>
        <v>0</v>
      </c>
      <c r="L265" s="111">
        <f>SUMIFS(LinkFromRateBase!$S:$S,LinkFromRateBase!$D:$D,L$5,LinkFromRateBase!$F:$F,$D265)</f>
        <v>0</v>
      </c>
      <c r="M265" s="111">
        <f>SUMIFS(LinkFromRateBase!$S:$S,LinkFromRateBase!$D:$D,M$5,LinkFromRateBase!$F:$F,$D265)</f>
        <v>0</v>
      </c>
      <c r="N265" s="111">
        <f>SUMIFS(LinkFromRateBase!$S:$S,LinkFromRateBase!$D:$D,N$5,LinkFromRateBase!$F:$F,$D265)</f>
        <v>0</v>
      </c>
      <c r="O265" s="111">
        <f>SUMIFS(LinkFromRateBase!$S:$S,LinkFromRateBase!$D:$D,O$5,LinkFromRateBase!$F:$F,$D265)</f>
        <v>0</v>
      </c>
      <c r="P265" s="111">
        <f>SUMIFS(LinkFromRateBase!$S:$S,LinkFromRateBase!$D:$D,P$5,LinkFromRateBase!$F:$F,$D265)</f>
        <v>0</v>
      </c>
      <c r="Q265" s="111">
        <f>SUMIFS(LinkFromRateBase!$S:$S,LinkFromRateBase!$D:$D,Q$5,LinkFromRateBase!$F:$F,$D265)</f>
        <v>0</v>
      </c>
      <c r="R265" s="111">
        <f>SUMIFS(LinkFromRateBase!$S:$S,LinkFromRateBase!$D:$D,R$5,LinkFromRateBase!$F:$F,$D265)</f>
        <v>0</v>
      </c>
      <c r="S265" s="111">
        <f>SUMIFS(LinkFromRateBase!$S:$S,LinkFromRateBase!$D:$D,S$5,LinkFromRateBase!$F:$F,$D265)</f>
        <v>0</v>
      </c>
      <c r="T265" s="111">
        <f>SUMIFS(LinkFromRateBase!$S:$S,LinkFromRateBase!$D:$D,T$5,LinkFromRateBase!$F:$F,$D265)</f>
        <v>0</v>
      </c>
      <c r="U265" s="111">
        <f>SUMIFS(LinkFromRateBase!$S:$S,LinkFromRateBase!$D:$D,U$5,LinkFromRateBase!$F:$F,$D265)</f>
        <v>0</v>
      </c>
      <c r="V265" s="111"/>
      <c r="X265" s="136"/>
    </row>
    <row r="266" spans="2:24" x14ac:dyDescent="0.2">
      <c r="B266" s="114"/>
      <c r="D266" s="39" t="str">
        <f t="shared" si="23"/>
        <v>Struct &amp; Imp-Store,Shop,Gar</v>
      </c>
      <c r="F266" s="111">
        <f t="shared" si="24"/>
        <v>33592.757764861126</v>
      </c>
      <c r="H266" s="111">
        <f>SUMIFS(LinkFromRateBase!$S:$S,LinkFromRateBase!$D:$D,H$5,LinkFromRateBase!$F:$F,$D266)</f>
        <v>0</v>
      </c>
      <c r="I266" s="111">
        <f>SUMIFS(LinkFromRateBase!$S:$S,LinkFromRateBase!$D:$D,I$5,LinkFromRateBase!$F:$F,$D266)</f>
        <v>0</v>
      </c>
      <c r="J266" s="111">
        <f>SUMIFS(LinkFromRateBase!$S:$S,LinkFromRateBase!$D:$D,J$5,LinkFromRateBase!$F:$F,$D266)</f>
        <v>0</v>
      </c>
      <c r="K266" s="111">
        <f>SUMIFS(LinkFromRateBase!$S:$S,LinkFromRateBase!$D:$D,K$5,LinkFromRateBase!$F:$F,$D266)</f>
        <v>0</v>
      </c>
      <c r="L266" s="111">
        <f>SUMIFS(LinkFromRateBase!$S:$S,LinkFromRateBase!$D:$D,L$5,LinkFromRateBase!$F:$F,$D266)</f>
        <v>0</v>
      </c>
      <c r="M266" s="111">
        <f>SUMIFS(LinkFromRateBase!$S:$S,LinkFromRateBase!$D:$D,M$5,LinkFromRateBase!$F:$F,$D266)</f>
        <v>0</v>
      </c>
      <c r="N266" s="111">
        <f>SUMIFS(LinkFromRateBase!$S:$S,LinkFromRateBase!$D:$D,N$5,LinkFromRateBase!$F:$F,$D266)</f>
        <v>0</v>
      </c>
      <c r="O266" s="111">
        <f>SUMIFS(LinkFromRateBase!$S:$S,LinkFromRateBase!$D:$D,O$5,LinkFromRateBase!$F:$F,$D266)</f>
        <v>0</v>
      </c>
      <c r="P266" s="111">
        <f>SUMIFS(LinkFromRateBase!$S:$S,LinkFromRateBase!$D:$D,P$5,LinkFromRateBase!$F:$F,$D266)</f>
        <v>0</v>
      </c>
      <c r="Q266" s="111">
        <f>SUMIFS(LinkFromRateBase!$S:$S,LinkFromRateBase!$D:$D,Q$5,LinkFromRateBase!$F:$F,$D266)</f>
        <v>0</v>
      </c>
      <c r="R266" s="111">
        <f>SUMIFS(LinkFromRateBase!$S:$S,LinkFromRateBase!$D:$D,R$5,LinkFromRateBase!$F:$F,$D266)</f>
        <v>0</v>
      </c>
      <c r="S266" s="111">
        <f>SUMIFS(LinkFromRateBase!$S:$S,LinkFromRateBase!$D:$D,S$5,LinkFromRateBase!$F:$F,$D266)</f>
        <v>0</v>
      </c>
      <c r="T266" s="111">
        <f>SUMIFS(LinkFromRateBase!$S:$S,LinkFromRateBase!$D:$D,T$5,LinkFromRateBase!$F:$F,$D266)</f>
        <v>0</v>
      </c>
      <c r="U266" s="111">
        <f>SUMIFS(LinkFromRateBase!$S:$S,LinkFromRateBase!$D:$D,U$5,LinkFromRateBase!$F:$F,$D266)</f>
        <v>33592.757764861126</v>
      </c>
      <c r="V266" s="111"/>
      <c r="X266" s="136"/>
    </row>
    <row r="267" spans="2:24" x14ac:dyDescent="0.2">
      <c r="B267" s="114"/>
      <c r="D267" s="39" t="str">
        <f t="shared" si="23"/>
        <v>Struct &amp; Imp-Misc</v>
      </c>
      <c r="F267" s="111">
        <f t="shared" si="24"/>
        <v>64333.058138541761</v>
      </c>
      <c r="H267" s="111">
        <f>SUMIFS(LinkFromRateBase!$S:$S,LinkFromRateBase!$D:$D,H$5,LinkFromRateBase!$F:$F,$D267)</f>
        <v>0</v>
      </c>
      <c r="I267" s="111">
        <f>SUMIFS(LinkFromRateBase!$S:$S,LinkFromRateBase!$D:$D,I$5,LinkFromRateBase!$F:$F,$D267)</f>
        <v>0</v>
      </c>
      <c r="J267" s="111">
        <f>SUMIFS(LinkFromRateBase!$S:$S,LinkFromRateBase!$D:$D,J$5,LinkFromRateBase!$F:$F,$D267)</f>
        <v>0</v>
      </c>
      <c r="K267" s="111">
        <f>SUMIFS(LinkFromRateBase!$S:$S,LinkFromRateBase!$D:$D,K$5,LinkFromRateBase!$F:$F,$D267)</f>
        <v>0</v>
      </c>
      <c r="L267" s="111">
        <f>SUMIFS(LinkFromRateBase!$S:$S,LinkFromRateBase!$D:$D,L$5,LinkFromRateBase!$F:$F,$D267)</f>
        <v>0</v>
      </c>
      <c r="M267" s="111">
        <f>SUMIFS(LinkFromRateBase!$S:$S,LinkFromRateBase!$D:$D,M$5,LinkFromRateBase!$F:$F,$D267)</f>
        <v>0</v>
      </c>
      <c r="N267" s="111">
        <f>SUMIFS(LinkFromRateBase!$S:$S,LinkFromRateBase!$D:$D,N$5,LinkFromRateBase!$F:$F,$D267)</f>
        <v>0</v>
      </c>
      <c r="O267" s="111">
        <f>SUMIFS(LinkFromRateBase!$S:$S,LinkFromRateBase!$D:$D,O$5,LinkFromRateBase!$F:$F,$D267)</f>
        <v>0</v>
      </c>
      <c r="P267" s="111">
        <f>SUMIFS(LinkFromRateBase!$S:$S,LinkFromRateBase!$D:$D,P$5,LinkFromRateBase!$F:$F,$D267)</f>
        <v>0</v>
      </c>
      <c r="Q267" s="111">
        <f>SUMIFS(LinkFromRateBase!$S:$S,LinkFromRateBase!$D:$D,Q$5,LinkFromRateBase!$F:$F,$D267)</f>
        <v>0</v>
      </c>
      <c r="R267" s="111">
        <f>SUMIFS(LinkFromRateBase!$S:$S,LinkFromRateBase!$D:$D,R$5,LinkFromRateBase!$F:$F,$D267)</f>
        <v>0</v>
      </c>
      <c r="S267" s="111">
        <f>SUMIFS(LinkFromRateBase!$S:$S,LinkFromRateBase!$D:$D,S$5,LinkFromRateBase!$F:$F,$D267)</f>
        <v>0</v>
      </c>
      <c r="T267" s="111">
        <f>SUMIFS(LinkFromRateBase!$S:$S,LinkFromRateBase!$D:$D,T$5,LinkFromRateBase!$F:$F,$D267)</f>
        <v>0</v>
      </c>
      <c r="U267" s="111">
        <f>SUMIFS(LinkFromRateBase!$S:$S,LinkFromRateBase!$D:$D,U$5,LinkFromRateBase!$F:$F,$D267)</f>
        <v>64333.058138541761</v>
      </c>
      <c r="V267" s="111"/>
      <c r="X267" s="136"/>
    </row>
    <row r="268" spans="2:24" x14ac:dyDescent="0.2">
      <c r="B268" s="114"/>
      <c r="D268" s="39" t="str">
        <f t="shared" si="23"/>
        <v>Office Furniture &amp; Equip</v>
      </c>
      <c r="F268" s="111">
        <f t="shared" si="24"/>
        <v>48455.699536166634</v>
      </c>
      <c r="H268" s="111">
        <f>SUMIFS(LinkFromRateBase!$S:$S,LinkFromRateBase!$D:$D,H$5,LinkFromRateBase!$F:$F,$D268)</f>
        <v>0</v>
      </c>
      <c r="I268" s="111">
        <f>SUMIFS(LinkFromRateBase!$S:$S,LinkFromRateBase!$D:$D,I$5,LinkFromRateBase!$F:$F,$D268)</f>
        <v>0</v>
      </c>
      <c r="J268" s="111">
        <f>SUMIFS(LinkFromRateBase!$S:$S,LinkFromRateBase!$D:$D,J$5,LinkFromRateBase!$F:$F,$D268)</f>
        <v>0</v>
      </c>
      <c r="K268" s="111">
        <f>SUMIFS(LinkFromRateBase!$S:$S,LinkFromRateBase!$D:$D,K$5,LinkFromRateBase!$F:$F,$D268)</f>
        <v>0</v>
      </c>
      <c r="L268" s="111">
        <f>SUMIFS(LinkFromRateBase!$S:$S,LinkFromRateBase!$D:$D,L$5,LinkFromRateBase!$F:$F,$D268)</f>
        <v>0</v>
      </c>
      <c r="M268" s="111">
        <f>SUMIFS(LinkFromRateBase!$S:$S,LinkFromRateBase!$D:$D,M$5,LinkFromRateBase!$F:$F,$D268)</f>
        <v>0</v>
      </c>
      <c r="N268" s="111">
        <f>SUMIFS(LinkFromRateBase!$S:$S,LinkFromRateBase!$D:$D,N$5,LinkFromRateBase!$F:$F,$D268)</f>
        <v>0</v>
      </c>
      <c r="O268" s="111">
        <f>SUMIFS(LinkFromRateBase!$S:$S,LinkFromRateBase!$D:$D,O$5,LinkFromRateBase!$F:$F,$D268)</f>
        <v>0</v>
      </c>
      <c r="P268" s="111">
        <f>SUMIFS(LinkFromRateBase!$S:$S,LinkFromRateBase!$D:$D,P$5,LinkFromRateBase!$F:$F,$D268)</f>
        <v>0</v>
      </c>
      <c r="Q268" s="111">
        <f>SUMIFS(LinkFromRateBase!$S:$S,LinkFromRateBase!$D:$D,Q$5,LinkFromRateBase!$F:$F,$D268)</f>
        <v>0</v>
      </c>
      <c r="R268" s="111">
        <f>SUMIFS(LinkFromRateBase!$S:$S,LinkFromRateBase!$D:$D,R$5,LinkFromRateBase!$F:$F,$D268)</f>
        <v>0</v>
      </c>
      <c r="S268" s="111">
        <f>SUMIFS(LinkFromRateBase!$S:$S,LinkFromRateBase!$D:$D,S$5,LinkFromRateBase!$F:$F,$D268)</f>
        <v>0</v>
      </c>
      <c r="T268" s="111">
        <f>SUMIFS(LinkFromRateBase!$S:$S,LinkFromRateBase!$D:$D,T$5,LinkFromRateBase!$F:$F,$D268)</f>
        <v>0</v>
      </c>
      <c r="U268" s="111">
        <f>SUMIFS(LinkFromRateBase!$S:$S,LinkFromRateBase!$D:$D,U$5,LinkFromRateBase!$F:$F,$D268)</f>
        <v>48455.699536166634</v>
      </c>
      <c r="V268" s="111"/>
      <c r="X268" s="136"/>
    </row>
    <row r="269" spans="2:24" x14ac:dyDescent="0.2">
      <c r="B269" s="114"/>
      <c r="D269" s="39" t="str">
        <f t="shared" si="23"/>
        <v>Comp &amp; Periph Equip</v>
      </c>
      <c r="F269" s="111">
        <f t="shared" si="24"/>
        <v>4539.9356010000001</v>
      </c>
      <c r="H269" s="111">
        <f>SUMIFS(LinkFromRateBase!$S:$S,LinkFromRateBase!$D:$D,H$5,LinkFromRateBase!$F:$F,$D269)</f>
        <v>0</v>
      </c>
      <c r="I269" s="111">
        <f>SUMIFS(LinkFromRateBase!$S:$S,LinkFromRateBase!$D:$D,I$5,LinkFromRateBase!$F:$F,$D269)</f>
        <v>0</v>
      </c>
      <c r="J269" s="111">
        <f>SUMIFS(LinkFromRateBase!$S:$S,LinkFromRateBase!$D:$D,J$5,LinkFromRateBase!$F:$F,$D269)</f>
        <v>0</v>
      </c>
      <c r="K269" s="111">
        <f>SUMIFS(LinkFromRateBase!$S:$S,LinkFromRateBase!$D:$D,K$5,LinkFromRateBase!$F:$F,$D269)</f>
        <v>0</v>
      </c>
      <c r="L269" s="111">
        <f>SUMIFS(LinkFromRateBase!$S:$S,LinkFromRateBase!$D:$D,L$5,LinkFromRateBase!$F:$F,$D269)</f>
        <v>0</v>
      </c>
      <c r="M269" s="111">
        <f>SUMIFS(LinkFromRateBase!$S:$S,LinkFromRateBase!$D:$D,M$5,LinkFromRateBase!$F:$F,$D269)</f>
        <v>0</v>
      </c>
      <c r="N269" s="111">
        <f>SUMIFS(LinkFromRateBase!$S:$S,LinkFromRateBase!$D:$D,N$5,LinkFromRateBase!$F:$F,$D269)</f>
        <v>0</v>
      </c>
      <c r="O269" s="111">
        <f>SUMIFS(LinkFromRateBase!$S:$S,LinkFromRateBase!$D:$D,O$5,LinkFromRateBase!$F:$F,$D269)</f>
        <v>0</v>
      </c>
      <c r="P269" s="111">
        <f>SUMIFS(LinkFromRateBase!$S:$S,LinkFromRateBase!$D:$D,P$5,LinkFromRateBase!$F:$F,$D269)</f>
        <v>0</v>
      </c>
      <c r="Q269" s="111">
        <f>SUMIFS(LinkFromRateBase!$S:$S,LinkFromRateBase!$D:$D,Q$5,LinkFromRateBase!$F:$F,$D269)</f>
        <v>0</v>
      </c>
      <c r="R269" s="111">
        <f>SUMIFS(LinkFromRateBase!$S:$S,LinkFromRateBase!$D:$D,R$5,LinkFromRateBase!$F:$F,$D269)</f>
        <v>0</v>
      </c>
      <c r="S269" s="111">
        <f>SUMIFS(LinkFromRateBase!$S:$S,LinkFromRateBase!$D:$D,S$5,LinkFromRateBase!$F:$F,$D269)</f>
        <v>0</v>
      </c>
      <c r="T269" s="111">
        <f>SUMIFS(LinkFromRateBase!$S:$S,LinkFromRateBase!$D:$D,T$5,LinkFromRateBase!$F:$F,$D269)</f>
        <v>0</v>
      </c>
      <c r="U269" s="111">
        <f>SUMIFS(LinkFromRateBase!$S:$S,LinkFromRateBase!$D:$D,U$5,LinkFromRateBase!$F:$F,$D269)</f>
        <v>4539.9356010000001</v>
      </c>
      <c r="V269" s="111"/>
      <c r="X269" s="136"/>
    </row>
    <row r="270" spans="2:24" x14ac:dyDescent="0.2">
      <c r="B270" s="114"/>
      <c r="D270" s="39" t="str">
        <f t="shared" si="23"/>
        <v>Comp &amp; Periph Mainframe</v>
      </c>
      <c r="F270" s="111">
        <f t="shared" si="24"/>
        <v>-1360.2508393333337</v>
      </c>
      <c r="H270" s="111">
        <f>SUMIFS(LinkFromRateBase!$S:$S,LinkFromRateBase!$D:$D,H$5,LinkFromRateBase!$F:$F,$D270)</f>
        <v>0</v>
      </c>
      <c r="I270" s="111">
        <f>SUMIFS(LinkFromRateBase!$S:$S,LinkFromRateBase!$D:$D,I$5,LinkFromRateBase!$F:$F,$D270)</f>
        <v>0</v>
      </c>
      <c r="J270" s="111">
        <f>SUMIFS(LinkFromRateBase!$S:$S,LinkFromRateBase!$D:$D,J$5,LinkFromRateBase!$F:$F,$D270)</f>
        <v>0</v>
      </c>
      <c r="K270" s="111">
        <f>SUMIFS(LinkFromRateBase!$S:$S,LinkFromRateBase!$D:$D,K$5,LinkFromRateBase!$F:$F,$D270)</f>
        <v>0</v>
      </c>
      <c r="L270" s="111">
        <f>SUMIFS(LinkFromRateBase!$S:$S,LinkFromRateBase!$D:$D,L$5,LinkFromRateBase!$F:$F,$D270)</f>
        <v>0</v>
      </c>
      <c r="M270" s="111">
        <f>SUMIFS(LinkFromRateBase!$S:$S,LinkFromRateBase!$D:$D,M$5,LinkFromRateBase!$F:$F,$D270)</f>
        <v>0</v>
      </c>
      <c r="N270" s="111">
        <f>SUMIFS(LinkFromRateBase!$S:$S,LinkFromRateBase!$D:$D,N$5,LinkFromRateBase!$F:$F,$D270)</f>
        <v>0</v>
      </c>
      <c r="O270" s="111">
        <f>SUMIFS(LinkFromRateBase!$S:$S,LinkFromRateBase!$D:$D,O$5,LinkFromRateBase!$F:$F,$D270)</f>
        <v>0</v>
      </c>
      <c r="P270" s="111">
        <f>SUMIFS(LinkFromRateBase!$S:$S,LinkFromRateBase!$D:$D,P$5,LinkFromRateBase!$F:$F,$D270)</f>
        <v>0</v>
      </c>
      <c r="Q270" s="111">
        <f>SUMIFS(LinkFromRateBase!$S:$S,LinkFromRateBase!$D:$D,Q$5,LinkFromRateBase!$F:$F,$D270)</f>
        <v>0</v>
      </c>
      <c r="R270" s="111">
        <f>SUMIFS(LinkFromRateBase!$S:$S,LinkFromRateBase!$D:$D,R$5,LinkFromRateBase!$F:$F,$D270)</f>
        <v>0</v>
      </c>
      <c r="S270" s="111">
        <f>SUMIFS(LinkFromRateBase!$S:$S,LinkFromRateBase!$D:$D,S$5,LinkFromRateBase!$F:$F,$D270)</f>
        <v>0</v>
      </c>
      <c r="T270" s="111">
        <f>SUMIFS(LinkFromRateBase!$S:$S,LinkFromRateBase!$D:$D,T$5,LinkFromRateBase!$F:$F,$D270)</f>
        <v>0</v>
      </c>
      <c r="U270" s="111">
        <f>SUMIFS(LinkFromRateBase!$S:$S,LinkFromRateBase!$D:$D,U$5,LinkFromRateBase!$F:$F,$D270)</f>
        <v>-1360.2508393333337</v>
      </c>
      <c r="V270" s="111"/>
      <c r="X270" s="136"/>
    </row>
    <row r="271" spans="2:24" x14ac:dyDescent="0.2">
      <c r="B271" s="114"/>
      <c r="D271" s="39" t="str">
        <f t="shared" si="23"/>
        <v>Comp &amp; Periph Personal</v>
      </c>
      <c r="F271" s="111">
        <f t="shared" si="24"/>
        <v>181090.17421337476</v>
      </c>
      <c r="H271" s="111">
        <f>SUMIFS(LinkFromRateBase!$S:$S,LinkFromRateBase!$D:$D,H$5,LinkFromRateBase!$F:$F,$D271)</f>
        <v>0</v>
      </c>
      <c r="I271" s="111">
        <f>SUMIFS(LinkFromRateBase!$S:$S,LinkFromRateBase!$D:$D,I$5,LinkFromRateBase!$F:$F,$D271)</f>
        <v>0</v>
      </c>
      <c r="J271" s="111">
        <f>SUMIFS(LinkFromRateBase!$S:$S,LinkFromRateBase!$D:$D,J$5,LinkFromRateBase!$F:$F,$D271)</f>
        <v>0</v>
      </c>
      <c r="K271" s="111">
        <f>SUMIFS(LinkFromRateBase!$S:$S,LinkFromRateBase!$D:$D,K$5,LinkFromRateBase!$F:$F,$D271)</f>
        <v>0</v>
      </c>
      <c r="L271" s="111">
        <f>SUMIFS(LinkFromRateBase!$S:$S,LinkFromRateBase!$D:$D,L$5,LinkFromRateBase!$F:$F,$D271)</f>
        <v>0</v>
      </c>
      <c r="M271" s="111">
        <f>SUMIFS(LinkFromRateBase!$S:$S,LinkFromRateBase!$D:$D,M$5,LinkFromRateBase!$F:$F,$D271)</f>
        <v>0</v>
      </c>
      <c r="N271" s="111">
        <f>SUMIFS(LinkFromRateBase!$S:$S,LinkFromRateBase!$D:$D,N$5,LinkFromRateBase!$F:$F,$D271)</f>
        <v>0</v>
      </c>
      <c r="O271" s="111">
        <f>SUMIFS(LinkFromRateBase!$S:$S,LinkFromRateBase!$D:$D,O$5,LinkFromRateBase!$F:$F,$D271)</f>
        <v>0</v>
      </c>
      <c r="P271" s="111">
        <f>SUMIFS(LinkFromRateBase!$S:$S,LinkFromRateBase!$D:$D,P$5,LinkFromRateBase!$F:$F,$D271)</f>
        <v>0</v>
      </c>
      <c r="Q271" s="111">
        <f>SUMIFS(LinkFromRateBase!$S:$S,LinkFromRateBase!$D:$D,Q$5,LinkFromRateBase!$F:$F,$D271)</f>
        <v>0</v>
      </c>
      <c r="R271" s="111">
        <f>SUMIFS(LinkFromRateBase!$S:$S,LinkFromRateBase!$D:$D,R$5,LinkFromRateBase!$F:$F,$D271)</f>
        <v>0</v>
      </c>
      <c r="S271" s="111">
        <f>SUMIFS(LinkFromRateBase!$S:$S,LinkFromRateBase!$D:$D,S$5,LinkFromRateBase!$F:$F,$D271)</f>
        <v>0</v>
      </c>
      <c r="T271" s="111">
        <f>SUMIFS(LinkFromRateBase!$S:$S,LinkFromRateBase!$D:$D,T$5,LinkFromRateBase!$F:$F,$D271)</f>
        <v>0</v>
      </c>
      <c r="U271" s="111">
        <f>SUMIFS(LinkFromRateBase!$S:$S,LinkFromRateBase!$D:$D,U$5,LinkFromRateBase!$F:$F,$D271)</f>
        <v>181090.17421337476</v>
      </c>
      <c r="V271" s="111"/>
      <c r="X271" s="136"/>
    </row>
    <row r="272" spans="2:24" x14ac:dyDescent="0.2">
      <c r="B272" s="114"/>
      <c r="D272" s="39" t="str">
        <f t="shared" si="23"/>
        <v>Comp &amp; Periph Other</v>
      </c>
      <c r="F272" s="111">
        <f t="shared" si="24"/>
        <v>459035.65475607058</v>
      </c>
      <c r="H272" s="111">
        <f>SUMIFS(LinkFromRateBase!$S:$S,LinkFromRateBase!$D:$D,H$5,LinkFromRateBase!$F:$F,$D272)</f>
        <v>0</v>
      </c>
      <c r="I272" s="111">
        <f>SUMIFS(LinkFromRateBase!$S:$S,LinkFromRateBase!$D:$D,I$5,LinkFromRateBase!$F:$F,$D272)</f>
        <v>0</v>
      </c>
      <c r="J272" s="111">
        <f>SUMIFS(LinkFromRateBase!$S:$S,LinkFromRateBase!$D:$D,J$5,LinkFromRateBase!$F:$F,$D272)</f>
        <v>0</v>
      </c>
      <c r="K272" s="111">
        <f>SUMIFS(LinkFromRateBase!$S:$S,LinkFromRateBase!$D:$D,K$5,LinkFromRateBase!$F:$F,$D272)</f>
        <v>0</v>
      </c>
      <c r="L272" s="111">
        <f>SUMIFS(LinkFromRateBase!$S:$S,LinkFromRateBase!$D:$D,L$5,LinkFromRateBase!$F:$F,$D272)</f>
        <v>0</v>
      </c>
      <c r="M272" s="111">
        <f>SUMIFS(LinkFromRateBase!$S:$S,LinkFromRateBase!$D:$D,M$5,LinkFromRateBase!$F:$F,$D272)</f>
        <v>0</v>
      </c>
      <c r="N272" s="111">
        <f>SUMIFS(LinkFromRateBase!$S:$S,LinkFromRateBase!$D:$D,N$5,LinkFromRateBase!$F:$F,$D272)</f>
        <v>0</v>
      </c>
      <c r="O272" s="111">
        <f>SUMIFS(LinkFromRateBase!$S:$S,LinkFromRateBase!$D:$D,O$5,LinkFromRateBase!$F:$F,$D272)</f>
        <v>0</v>
      </c>
      <c r="P272" s="111">
        <f>SUMIFS(LinkFromRateBase!$S:$S,LinkFromRateBase!$D:$D,P$5,LinkFromRateBase!$F:$F,$D272)</f>
        <v>0</v>
      </c>
      <c r="Q272" s="111">
        <f>SUMIFS(LinkFromRateBase!$S:$S,LinkFromRateBase!$D:$D,Q$5,LinkFromRateBase!$F:$F,$D272)</f>
        <v>0</v>
      </c>
      <c r="R272" s="111">
        <f>SUMIFS(LinkFromRateBase!$S:$S,LinkFromRateBase!$D:$D,R$5,LinkFromRateBase!$F:$F,$D272)</f>
        <v>0</v>
      </c>
      <c r="S272" s="111">
        <f>SUMIFS(LinkFromRateBase!$S:$S,LinkFromRateBase!$D:$D,S$5,LinkFromRateBase!$F:$F,$D272)</f>
        <v>0</v>
      </c>
      <c r="T272" s="111">
        <f>SUMIFS(LinkFromRateBase!$S:$S,LinkFromRateBase!$D:$D,T$5,LinkFromRateBase!$F:$F,$D272)</f>
        <v>0</v>
      </c>
      <c r="U272" s="111">
        <f>SUMIFS(LinkFromRateBase!$S:$S,LinkFromRateBase!$D:$D,U$5,LinkFromRateBase!$F:$F,$D272)</f>
        <v>459035.65475607058</v>
      </c>
      <c r="V272" s="111"/>
      <c r="X272" s="136"/>
    </row>
    <row r="273" spans="2:24" x14ac:dyDescent="0.2">
      <c r="B273" s="114"/>
      <c r="D273" s="39" t="str">
        <f t="shared" si="23"/>
        <v>Comp &amp; Periph Capital Lease</v>
      </c>
      <c r="F273" s="111">
        <f t="shared" si="24"/>
        <v>0</v>
      </c>
      <c r="H273" s="111">
        <f>SUMIFS(LinkFromRateBase!$S:$S,LinkFromRateBase!$D:$D,H$5,LinkFromRateBase!$F:$F,$D273)</f>
        <v>0</v>
      </c>
      <c r="I273" s="111">
        <f>SUMIFS(LinkFromRateBase!$S:$S,LinkFromRateBase!$D:$D,I$5,LinkFromRateBase!$F:$F,$D273)</f>
        <v>0</v>
      </c>
      <c r="J273" s="111">
        <f>SUMIFS(LinkFromRateBase!$S:$S,LinkFromRateBase!$D:$D,J$5,LinkFromRateBase!$F:$F,$D273)</f>
        <v>0</v>
      </c>
      <c r="K273" s="111">
        <f>SUMIFS(LinkFromRateBase!$S:$S,LinkFromRateBase!$D:$D,K$5,LinkFromRateBase!$F:$F,$D273)</f>
        <v>0</v>
      </c>
      <c r="L273" s="111">
        <f>SUMIFS(LinkFromRateBase!$S:$S,LinkFromRateBase!$D:$D,L$5,LinkFromRateBase!$F:$F,$D273)</f>
        <v>0</v>
      </c>
      <c r="M273" s="111">
        <f>SUMIFS(LinkFromRateBase!$S:$S,LinkFromRateBase!$D:$D,M$5,LinkFromRateBase!$F:$F,$D273)</f>
        <v>0</v>
      </c>
      <c r="N273" s="111">
        <f>SUMIFS(LinkFromRateBase!$S:$S,LinkFromRateBase!$D:$D,N$5,LinkFromRateBase!$F:$F,$D273)</f>
        <v>0</v>
      </c>
      <c r="O273" s="111">
        <f>SUMIFS(LinkFromRateBase!$S:$S,LinkFromRateBase!$D:$D,O$5,LinkFromRateBase!$F:$F,$D273)</f>
        <v>0</v>
      </c>
      <c r="P273" s="111">
        <f>SUMIFS(LinkFromRateBase!$S:$S,LinkFromRateBase!$D:$D,P$5,LinkFromRateBase!$F:$F,$D273)</f>
        <v>0</v>
      </c>
      <c r="Q273" s="111">
        <f>SUMIFS(LinkFromRateBase!$S:$S,LinkFromRateBase!$D:$D,Q$5,LinkFromRateBase!$F:$F,$D273)</f>
        <v>0</v>
      </c>
      <c r="R273" s="111">
        <f>SUMIFS(LinkFromRateBase!$S:$S,LinkFromRateBase!$D:$D,R$5,LinkFromRateBase!$F:$F,$D273)</f>
        <v>0</v>
      </c>
      <c r="S273" s="111">
        <f>SUMIFS(LinkFromRateBase!$S:$S,LinkFromRateBase!$D:$D,S$5,LinkFromRateBase!$F:$F,$D273)</f>
        <v>0</v>
      </c>
      <c r="T273" s="111">
        <f>SUMIFS(LinkFromRateBase!$S:$S,LinkFromRateBase!$D:$D,T$5,LinkFromRateBase!$F:$F,$D273)</f>
        <v>0</v>
      </c>
      <c r="U273" s="111">
        <f>SUMIFS(LinkFromRateBase!$S:$S,LinkFromRateBase!$D:$D,U$5,LinkFromRateBase!$F:$F,$D273)</f>
        <v>0</v>
      </c>
      <c r="V273" s="111"/>
      <c r="X273" s="136"/>
    </row>
    <row r="274" spans="2:24" x14ac:dyDescent="0.2">
      <c r="B274" s="113"/>
      <c r="D274" s="39" t="str">
        <f t="shared" si="23"/>
        <v>Computer Software</v>
      </c>
      <c r="F274" s="111">
        <f t="shared" si="24"/>
        <v>2770863.2774360771</v>
      </c>
      <c r="H274" s="111">
        <f>SUMIFS(LinkFromRateBase!$S:$S,LinkFromRateBase!$D:$D,H$5,LinkFromRateBase!$F:$F,$D274)</f>
        <v>0</v>
      </c>
      <c r="I274" s="111">
        <f>SUMIFS(LinkFromRateBase!$S:$S,LinkFromRateBase!$D:$D,I$5,LinkFromRateBase!$F:$F,$D274)</f>
        <v>0</v>
      </c>
      <c r="J274" s="111">
        <f>SUMIFS(LinkFromRateBase!$S:$S,LinkFromRateBase!$D:$D,J$5,LinkFromRateBase!$F:$F,$D274)</f>
        <v>0</v>
      </c>
      <c r="K274" s="111">
        <f>SUMIFS(LinkFromRateBase!$S:$S,LinkFromRateBase!$D:$D,K$5,LinkFromRateBase!$F:$F,$D274)</f>
        <v>0</v>
      </c>
      <c r="L274" s="111">
        <f>SUMIFS(LinkFromRateBase!$S:$S,LinkFromRateBase!$D:$D,L$5,LinkFromRateBase!$F:$F,$D274)</f>
        <v>0</v>
      </c>
      <c r="M274" s="111">
        <f>SUMIFS(LinkFromRateBase!$S:$S,LinkFromRateBase!$D:$D,M$5,LinkFromRateBase!$F:$F,$D274)</f>
        <v>0</v>
      </c>
      <c r="N274" s="111">
        <f>SUMIFS(LinkFromRateBase!$S:$S,LinkFromRateBase!$D:$D,N$5,LinkFromRateBase!$F:$F,$D274)</f>
        <v>0</v>
      </c>
      <c r="O274" s="111">
        <f>SUMIFS(LinkFromRateBase!$S:$S,LinkFromRateBase!$D:$D,O$5,LinkFromRateBase!$F:$F,$D274)</f>
        <v>0</v>
      </c>
      <c r="P274" s="111">
        <f>SUMIFS(LinkFromRateBase!$S:$S,LinkFromRateBase!$D:$D,P$5,LinkFromRateBase!$F:$F,$D274)</f>
        <v>0</v>
      </c>
      <c r="Q274" s="111">
        <f>SUMIFS(LinkFromRateBase!$S:$S,LinkFromRateBase!$D:$D,Q$5,LinkFromRateBase!$F:$F,$D274)</f>
        <v>0</v>
      </c>
      <c r="R274" s="111">
        <f>SUMIFS(LinkFromRateBase!$S:$S,LinkFromRateBase!$D:$D,R$5,LinkFromRateBase!$F:$F,$D274)</f>
        <v>0</v>
      </c>
      <c r="S274" s="111">
        <f>SUMIFS(LinkFromRateBase!$S:$S,LinkFromRateBase!$D:$D,S$5,LinkFromRateBase!$F:$F,$D274)</f>
        <v>0</v>
      </c>
      <c r="T274" s="111">
        <f>SUMIFS(LinkFromRateBase!$S:$S,LinkFromRateBase!$D:$D,T$5,LinkFromRateBase!$F:$F,$D274)</f>
        <v>0</v>
      </c>
      <c r="U274" s="111">
        <f>SUMIFS(LinkFromRateBase!$S:$S,LinkFromRateBase!$D:$D,U$5,LinkFromRateBase!$F:$F,$D274)</f>
        <v>2770863.2774360771</v>
      </c>
      <c r="V274" s="111"/>
      <c r="X274" s="136"/>
    </row>
    <row r="275" spans="2:24" x14ac:dyDescent="0.2">
      <c r="B275" s="113"/>
      <c r="D275" s="39" t="str">
        <f t="shared" si="23"/>
        <v>Comp Software Spec Depr Rat</v>
      </c>
      <c r="F275" s="111">
        <f t="shared" si="24"/>
        <v>-100861.53539729168</v>
      </c>
      <c r="H275" s="111">
        <f>SUMIFS(LinkFromRateBase!$S:$S,LinkFromRateBase!$D:$D,H$5,LinkFromRateBase!$F:$F,$D275)</f>
        <v>0</v>
      </c>
      <c r="I275" s="111">
        <f>SUMIFS(LinkFromRateBase!$S:$S,LinkFromRateBase!$D:$D,I$5,LinkFromRateBase!$F:$F,$D275)</f>
        <v>0</v>
      </c>
      <c r="J275" s="111">
        <f>SUMIFS(LinkFromRateBase!$S:$S,LinkFromRateBase!$D:$D,J$5,LinkFromRateBase!$F:$F,$D275)</f>
        <v>0</v>
      </c>
      <c r="K275" s="111">
        <f>SUMIFS(LinkFromRateBase!$S:$S,LinkFromRateBase!$D:$D,K$5,LinkFromRateBase!$F:$F,$D275)</f>
        <v>0</v>
      </c>
      <c r="L275" s="111">
        <f>SUMIFS(LinkFromRateBase!$S:$S,LinkFromRateBase!$D:$D,L$5,LinkFromRateBase!$F:$F,$D275)</f>
        <v>0</v>
      </c>
      <c r="M275" s="111">
        <f>SUMIFS(LinkFromRateBase!$S:$S,LinkFromRateBase!$D:$D,M$5,LinkFromRateBase!$F:$F,$D275)</f>
        <v>0</v>
      </c>
      <c r="N275" s="111">
        <f>SUMIFS(LinkFromRateBase!$S:$S,LinkFromRateBase!$D:$D,N$5,LinkFromRateBase!$F:$F,$D275)</f>
        <v>0</v>
      </c>
      <c r="O275" s="111">
        <f>SUMIFS(LinkFromRateBase!$S:$S,LinkFromRateBase!$D:$D,O$5,LinkFromRateBase!$F:$F,$D275)</f>
        <v>0</v>
      </c>
      <c r="P275" s="111">
        <f>SUMIFS(LinkFromRateBase!$S:$S,LinkFromRateBase!$D:$D,P$5,LinkFromRateBase!$F:$F,$D275)</f>
        <v>0</v>
      </c>
      <c r="Q275" s="111">
        <f>SUMIFS(LinkFromRateBase!$S:$S,LinkFromRateBase!$D:$D,Q$5,LinkFromRateBase!$F:$F,$D275)</f>
        <v>0</v>
      </c>
      <c r="R275" s="111">
        <f>SUMIFS(LinkFromRateBase!$S:$S,LinkFromRateBase!$D:$D,R$5,LinkFromRateBase!$F:$F,$D275)</f>
        <v>0</v>
      </c>
      <c r="S275" s="111">
        <f>SUMIFS(LinkFromRateBase!$S:$S,LinkFromRateBase!$D:$D,S$5,LinkFromRateBase!$F:$F,$D275)</f>
        <v>0</v>
      </c>
      <c r="T275" s="111">
        <f>SUMIFS(LinkFromRateBase!$S:$S,LinkFromRateBase!$D:$D,T$5,LinkFromRateBase!$F:$F,$D275)</f>
        <v>0</v>
      </c>
      <c r="U275" s="111">
        <f>SUMIFS(LinkFromRateBase!$S:$S,LinkFromRateBase!$D:$D,U$5,LinkFromRateBase!$F:$F,$D275)</f>
        <v>-100861.53539729168</v>
      </c>
      <c r="V275" s="111"/>
      <c r="X275" s="136"/>
    </row>
    <row r="276" spans="2:24" x14ac:dyDescent="0.2">
      <c r="B276" s="116"/>
      <c r="D276" s="39" t="str">
        <f t="shared" si="23"/>
        <v>Comp Software Personal</v>
      </c>
      <c r="F276" s="111">
        <f t="shared" si="24"/>
        <v>0</v>
      </c>
      <c r="H276" s="111">
        <f>SUMIFS(LinkFromRateBase!$S:$S,LinkFromRateBase!$D:$D,H$5,LinkFromRateBase!$F:$F,$D276)</f>
        <v>0</v>
      </c>
      <c r="I276" s="111">
        <f>SUMIFS(LinkFromRateBase!$S:$S,LinkFromRateBase!$D:$D,I$5,LinkFromRateBase!$F:$F,$D276)</f>
        <v>0</v>
      </c>
      <c r="J276" s="111">
        <f>SUMIFS(LinkFromRateBase!$S:$S,LinkFromRateBase!$D:$D,J$5,LinkFromRateBase!$F:$F,$D276)</f>
        <v>0</v>
      </c>
      <c r="K276" s="111">
        <f>SUMIFS(LinkFromRateBase!$S:$S,LinkFromRateBase!$D:$D,K$5,LinkFromRateBase!$F:$F,$D276)</f>
        <v>0</v>
      </c>
      <c r="L276" s="111">
        <f>SUMIFS(LinkFromRateBase!$S:$S,LinkFromRateBase!$D:$D,L$5,LinkFromRateBase!$F:$F,$D276)</f>
        <v>0</v>
      </c>
      <c r="M276" s="111">
        <f>SUMIFS(LinkFromRateBase!$S:$S,LinkFromRateBase!$D:$D,M$5,LinkFromRateBase!$F:$F,$D276)</f>
        <v>0</v>
      </c>
      <c r="N276" s="111">
        <f>SUMIFS(LinkFromRateBase!$S:$S,LinkFromRateBase!$D:$D,N$5,LinkFromRateBase!$F:$F,$D276)</f>
        <v>0</v>
      </c>
      <c r="O276" s="111">
        <f>SUMIFS(LinkFromRateBase!$S:$S,LinkFromRateBase!$D:$D,O$5,LinkFromRateBase!$F:$F,$D276)</f>
        <v>0</v>
      </c>
      <c r="P276" s="111">
        <f>SUMIFS(LinkFromRateBase!$S:$S,LinkFromRateBase!$D:$D,P$5,LinkFromRateBase!$F:$F,$D276)</f>
        <v>0</v>
      </c>
      <c r="Q276" s="111">
        <f>SUMIFS(LinkFromRateBase!$S:$S,LinkFromRateBase!$D:$D,Q$5,LinkFromRateBase!$F:$F,$D276)</f>
        <v>0</v>
      </c>
      <c r="R276" s="111">
        <f>SUMIFS(LinkFromRateBase!$S:$S,LinkFromRateBase!$D:$D,R$5,LinkFromRateBase!$F:$F,$D276)</f>
        <v>0</v>
      </c>
      <c r="S276" s="111">
        <f>SUMIFS(LinkFromRateBase!$S:$S,LinkFromRateBase!$D:$D,S$5,LinkFromRateBase!$F:$F,$D276)</f>
        <v>0</v>
      </c>
      <c r="T276" s="111">
        <f>SUMIFS(LinkFromRateBase!$S:$S,LinkFromRateBase!$D:$D,T$5,LinkFromRateBase!$F:$F,$D276)</f>
        <v>0</v>
      </c>
      <c r="U276" s="111">
        <f>SUMIFS(LinkFromRateBase!$S:$S,LinkFromRateBase!$D:$D,U$5,LinkFromRateBase!$F:$F,$D276)</f>
        <v>0</v>
      </c>
      <c r="V276" s="111"/>
      <c r="X276" s="136"/>
    </row>
    <row r="277" spans="2:24" x14ac:dyDescent="0.2">
      <c r="B277" s="116"/>
      <c r="D277" s="39" t="str">
        <f t="shared" si="23"/>
        <v>Comp Software Customized</v>
      </c>
      <c r="F277" s="111">
        <f t="shared" si="24"/>
        <v>-3121.4328149027783</v>
      </c>
      <c r="H277" s="111">
        <f>SUMIFS(LinkFromRateBase!$S:$S,LinkFromRateBase!$D:$D,H$5,LinkFromRateBase!$F:$F,$D277)</f>
        <v>0</v>
      </c>
      <c r="I277" s="111">
        <f>SUMIFS(LinkFromRateBase!$S:$S,LinkFromRateBase!$D:$D,I$5,LinkFromRateBase!$F:$F,$D277)</f>
        <v>0</v>
      </c>
      <c r="J277" s="111">
        <f>SUMIFS(LinkFromRateBase!$S:$S,LinkFromRateBase!$D:$D,J$5,LinkFromRateBase!$F:$F,$D277)</f>
        <v>0</v>
      </c>
      <c r="K277" s="111">
        <f>SUMIFS(LinkFromRateBase!$S:$S,LinkFromRateBase!$D:$D,K$5,LinkFromRateBase!$F:$F,$D277)</f>
        <v>0</v>
      </c>
      <c r="L277" s="111">
        <f>SUMIFS(LinkFromRateBase!$S:$S,LinkFromRateBase!$D:$D,L$5,LinkFromRateBase!$F:$F,$D277)</f>
        <v>0</v>
      </c>
      <c r="M277" s="111">
        <f>SUMIFS(LinkFromRateBase!$S:$S,LinkFromRateBase!$D:$D,M$5,LinkFromRateBase!$F:$F,$D277)</f>
        <v>0</v>
      </c>
      <c r="N277" s="111">
        <f>SUMIFS(LinkFromRateBase!$S:$S,LinkFromRateBase!$D:$D,N$5,LinkFromRateBase!$F:$F,$D277)</f>
        <v>0</v>
      </c>
      <c r="O277" s="111">
        <f>SUMIFS(LinkFromRateBase!$S:$S,LinkFromRateBase!$D:$D,O$5,LinkFromRateBase!$F:$F,$D277)</f>
        <v>0</v>
      </c>
      <c r="P277" s="111">
        <f>SUMIFS(LinkFromRateBase!$S:$S,LinkFromRateBase!$D:$D,P$5,LinkFromRateBase!$F:$F,$D277)</f>
        <v>0</v>
      </c>
      <c r="Q277" s="111">
        <f>SUMIFS(LinkFromRateBase!$S:$S,LinkFromRateBase!$D:$D,Q$5,LinkFromRateBase!$F:$F,$D277)</f>
        <v>0</v>
      </c>
      <c r="R277" s="111">
        <f>SUMIFS(LinkFromRateBase!$S:$S,LinkFromRateBase!$D:$D,R$5,LinkFromRateBase!$F:$F,$D277)</f>
        <v>0</v>
      </c>
      <c r="S277" s="111">
        <f>SUMIFS(LinkFromRateBase!$S:$S,LinkFromRateBase!$D:$D,S$5,LinkFromRateBase!$F:$F,$D277)</f>
        <v>0</v>
      </c>
      <c r="T277" s="111">
        <f>SUMIFS(LinkFromRateBase!$S:$S,LinkFromRateBase!$D:$D,T$5,LinkFromRateBase!$F:$F,$D277)</f>
        <v>0</v>
      </c>
      <c r="U277" s="111">
        <f>SUMIFS(LinkFromRateBase!$S:$S,LinkFromRateBase!$D:$D,U$5,LinkFromRateBase!$F:$F,$D277)</f>
        <v>-3121.4328149027783</v>
      </c>
      <c r="V277" s="111"/>
      <c r="X277" s="136"/>
    </row>
    <row r="278" spans="2:24" x14ac:dyDescent="0.2">
      <c r="B278" s="116"/>
      <c r="D278" s="39" t="str">
        <f t="shared" si="23"/>
        <v>Comp Software Other</v>
      </c>
      <c r="F278" s="111">
        <f t="shared" si="24"/>
        <v>10436.777240000001</v>
      </c>
      <c r="H278" s="111">
        <f>SUMIFS(LinkFromRateBase!$S:$S,LinkFromRateBase!$D:$D,H$5,LinkFromRateBase!$F:$F,$D278)</f>
        <v>0</v>
      </c>
      <c r="I278" s="111">
        <f>SUMIFS(LinkFromRateBase!$S:$S,LinkFromRateBase!$D:$D,I$5,LinkFromRateBase!$F:$F,$D278)</f>
        <v>0</v>
      </c>
      <c r="J278" s="111">
        <f>SUMIFS(LinkFromRateBase!$S:$S,LinkFromRateBase!$D:$D,J$5,LinkFromRateBase!$F:$F,$D278)</f>
        <v>0</v>
      </c>
      <c r="K278" s="111">
        <f>SUMIFS(LinkFromRateBase!$S:$S,LinkFromRateBase!$D:$D,K$5,LinkFromRateBase!$F:$F,$D278)</f>
        <v>0</v>
      </c>
      <c r="L278" s="111">
        <f>SUMIFS(LinkFromRateBase!$S:$S,LinkFromRateBase!$D:$D,L$5,LinkFromRateBase!$F:$F,$D278)</f>
        <v>0</v>
      </c>
      <c r="M278" s="111">
        <f>SUMIFS(LinkFromRateBase!$S:$S,LinkFromRateBase!$D:$D,M$5,LinkFromRateBase!$F:$F,$D278)</f>
        <v>0</v>
      </c>
      <c r="N278" s="111">
        <f>SUMIFS(LinkFromRateBase!$S:$S,LinkFromRateBase!$D:$D,N$5,LinkFromRateBase!$F:$F,$D278)</f>
        <v>0</v>
      </c>
      <c r="O278" s="111">
        <f>SUMIFS(LinkFromRateBase!$S:$S,LinkFromRateBase!$D:$D,O$5,LinkFromRateBase!$F:$F,$D278)</f>
        <v>0</v>
      </c>
      <c r="P278" s="111">
        <f>SUMIFS(LinkFromRateBase!$S:$S,LinkFromRateBase!$D:$D,P$5,LinkFromRateBase!$F:$F,$D278)</f>
        <v>0</v>
      </c>
      <c r="Q278" s="111">
        <f>SUMIFS(LinkFromRateBase!$S:$S,LinkFromRateBase!$D:$D,Q$5,LinkFromRateBase!$F:$F,$D278)</f>
        <v>0</v>
      </c>
      <c r="R278" s="111">
        <f>SUMIFS(LinkFromRateBase!$S:$S,LinkFromRateBase!$D:$D,R$5,LinkFromRateBase!$F:$F,$D278)</f>
        <v>0</v>
      </c>
      <c r="S278" s="111">
        <f>SUMIFS(LinkFromRateBase!$S:$S,LinkFromRateBase!$D:$D,S$5,LinkFromRateBase!$F:$F,$D278)</f>
        <v>0</v>
      </c>
      <c r="T278" s="111">
        <f>SUMIFS(LinkFromRateBase!$S:$S,LinkFromRateBase!$D:$D,T$5,LinkFromRateBase!$F:$F,$D278)</f>
        <v>0</v>
      </c>
      <c r="U278" s="111">
        <f>SUMIFS(LinkFromRateBase!$S:$S,LinkFromRateBase!$D:$D,U$5,LinkFromRateBase!$F:$F,$D278)</f>
        <v>10436.777240000001</v>
      </c>
      <c r="V278" s="111"/>
      <c r="X278" s="136"/>
    </row>
    <row r="279" spans="2:24" x14ac:dyDescent="0.2">
      <c r="B279" s="116"/>
      <c r="D279" s="39" t="str">
        <f t="shared" si="23"/>
        <v>Other Office Equipment</v>
      </c>
      <c r="F279" s="111">
        <f t="shared" si="24"/>
        <v>17557.094548796114</v>
      </c>
      <c r="H279" s="111">
        <f>SUMIFS(LinkFromRateBase!$S:$S,LinkFromRateBase!$D:$D,H$5,LinkFromRateBase!$F:$F,$D279)</f>
        <v>0</v>
      </c>
      <c r="I279" s="111">
        <f>SUMIFS(LinkFromRateBase!$S:$S,LinkFromRateBase!$D:$D,I$5,LinkFromRateBase!$F:$F,$D279)</f>
        <v>0</v>
      </c>
      <c r="J279" s="111">
        <f>SUMIFS(LinkFromRateBase!$S:$S,LinkFromRateBase!$D:$D,J$5,LinkFromRateBase!$F:$F,$D279)</f>
        <v>0</v>
      </c>
      <c r="K279" s="111">
        <f>SUMIFS(LinkFromRateBase!$S:$S,LinkFromRateBase!$D:$D,K$5,LinkFromRateBase!$F:$F,$D279)</f>
        <v>0</v>
      </c>
      <c r="L279" s="111">
        <f>SUMIFS(LinkFromRateBase!$S:$S,LinkFromRateBase!$D:$D,L$5,LinkFromRateBase!$F:$F,$D279)</f>
        <v>0</v>
      </c>
      <c r="M279" s="111">
        <f>SUMIFS(LinkFromRateBase!$S:$S,LinkFromRateBase!$D:$D,M$5,LinkFromRateBase!$F:$F,$D279)</f>
        <v>0</v>
      </c>
      <c r="N279" s="111">
        <f>SUMIFS(LinkFromRateBase!$S:$S,LinkFromRateBase!$D:$D,N$5,LinkFromRateBase!$F:$F,$D279)</f>
        <v>0</v>
      </c>
      <c r="O279" s="111">
        <f>SUMIFS(LinkFromRateBase!$S:$S,LinkFromRateBase!$D:$D,O$5,LinkFromRateBase!$F:$F,$D279)</f>
        <v>0</v>
      </c>
      <c r="P279" s="111">
        <f>SUMIFS(LinkFromRateBase!$S:$S,LinkFromRateBase!$D:$D,P$5,LinkFromRateBase!$F:$F,$D279)</f>
        <v>0</v>
      </c>
      <c r="Q279" s="111">
        <f>SUMIFS(LinkFromRateBase!$S:$S,LinkFromRateBase!$D:$D,Q$5,LinkFromRateBase!$F:$F,$D279)</f>
        <v>0</v>
      </c>
      <c r="R279" s="111">
        <f>SUMIFS(LinkFromRateBase!$S:$S,LinkFromRateBase!$D:$D,R$5,LinkFromRateBase!$F:$F,$D279)</f>
        <v>0</v>
      </c>
      <c r="S279" s="111">
        <f>SUMIFS(LinkFromRateBase!$S:$S,LinkFromRateBase!$D:$D,S$5,LinkFromRateBase!$F:$F,$D279)</f>
        <v>0</v>
      </c>
      <c r="T279" s="111">
        <f>SUMIFS(LinkFromRateBase!$S:$S,LinkFromRateBase!$D:$D,T$5,LinkFromRateBase!$F:$F,$D279)</f>
        <v>0</v>
      </c>
      <c r="U279" s="111">
        <f>SUMIFS(LinkFromRateBase!$S:$S,LinkFromRateBase!$D:$D,U$5,LinkFromRateBase!$F:$F,$D279)</f>
        <v>17557.094548796114</v>
      </c>
      <c r="V279" s="111"/>
      <c r="X279" s="136"/>
    </row>
    <row r="280" spans="2:24" x14ac:dyDescent="0.2">
      <c r="B280" s="116"/>
      <c r="D280" s="39" t="str">
        <f t="shared" si="23"/>
        <v>Trans Equip Lt Duty Trks</v>
      </c>
      <c r="F280" s="111">
        <f t="shared" si="24"/>
        <v>226580.10527128464</v>
      </c>
      <c r="H280" s="111">
        <f>SUMIFS(LinkFromRateBase!$S:$S,LinkFromRateBase!$D:$D,H$5,LinkFromRateBase!$F:$F,$D280)</f>
        <v>0</v>
      </c>
      <c r="I280" s="111">
        <f>SUMIFS(LinkFromRateBase!$S:$S,LinkFromRateBase!$D:$D,I$5,LinkFromRateBase!$F:$F,$D280)</f>
        <v>0</v>
      </c>
      <c r="J280" s="111">
        <f>SUMIFS(LinkFromRateBase!$S:$S,LinkFromRateBase!$D:$D,J$5,LinkFromRateBase!$F:$F,$D280)</f>
        <v>0</v>
      </c>
      <c r="K280" s="111">
        <f>SUMIFS(LinkFromRateBase!$S:$S,LinkFromRateBase!$D:$D,K$5,LinkFromRateBase!$F:$F,$D280)</f>
        <v>0</v>
      </c>
      <c r="L280" s="111">
        <f>SUMIFS(LinkFromRateBase!$S:$S,LinkFromRateBase!$D:$D,L$5,LinkFromRateBase!$F:$F,$D280)</f>
        <v>0</v>
      </c>
      <c r="M280" s="111">
        <f>SUMIFS(LinkFromRateBase!$S:$S,LinkFromRateBase!$D:$D,M$5,LinkFromRateBase!$F:$F,$D280)</f>
        <v>0</v>
      </c>
      <c r="N280" s="111">
        <f>SUMIFS(LinkFromRateBase!$S:$S,LinkFromRateBase!$D:$D,N$5,LinkFromRateBase!$F:$F,$D280)</f>
        <v>0</v>
      </c>
      <c r="O280" s="111">
        <f>SUMIFS(LinkFromRateBase!$S:$S,LinkFromRateBase!$D:$D,O$5,LinkFromRateBase!$F:$F,$D280)</f>
        <v>0</v>
      </c>
      <c r="P280" s="111">
        <f>SUMIFS(LinkFromRateBase!$S:$S,LinkFromRateBase!$D:$D,P$5,LinkFromRateBase!$F:$F,$D280)</f>
        <v>0</v>
      </c>
      <c r="Q280" s="111">
        <f>SUMIFS(LinkFromRateBase!$S:$S,LinkFromRateBase!$D:$D,Q$5,LinkFromRateBase!$F:$F,$D280)</f>
        <v>0</v>
      </c>
      <c r="R280" s="111">
        <f>SUMIFS(LinkFromRateBase!$S:$S,LinkFromRateBase!$D:$D,R$5,LinkFromRateBase!$F:$F,$D280)</f>
        <v>0</v>
      </c>
      <c r="S280" s="111">
        <f>SUMIFS(LinkFromRateBase!$S:$S,LinkFromRateBase!$D:$D,S$5,LinkFromRateBase!$F:$F,$D280)</f>
        <v>0</v>
      </c>
      <c r="T280" s="111">
        <f>SUMIFS(LinkFromRateBase!$S:$S,LinkFromRateBase!$D:$D,T$5,LinkFromRateBase!$F:$F,$D280)</f>
        <v>0</v>
      </c>
      <c r="U280" s="111">
        <f>SUMIFS(LinkFromRateBase!$S:$S,LinkFromRateBase!$D:$D,U$5,LinkFromRateBase!$F:$F,$D280)</f>
        <v>226580.10527128464</v>
      </c>
      <c r="V280" s="111"/>
      <c r="X280" s="136"/>
    </row>
    <row r="281" spans="2:24" x14ac:dyDescent="0.2">
      <c r="B281" s="116"/>
      <c r="D281" s="39" t="str">
        <f t="shared" si="23"/>
        <v>Trans Equip Hvy Duty Trks</v>
      </c>
      <c r="F281" s="111">
        <f t="shared" si="24"/>
        <v>133270.14879858994</v>
      </c>
      <c r="H281" s="111">
        <f>SUMIFS(LinkFromRateBase!$S:$S,LinkFromRateBase!$D:$D,H$5,LinkFromRateBase!$F:$F,$D281)</f>
        <v>0</v>
      </c>
      <c r="I281" s="111">
        <f>SUMIFS(LinkFromRateBase!$S:$S,LinkFromRateBase!$D:$D,I$5,LinkFromRateBase!$F:$F,$D281)</f>
        <v>0</v>
      </c>
      <c r="J281" s="111">
        <f>SUMIFS(LinkFromRateBase!$S:$S,LinkFromRateBase!$D:$D,J$5,LinkFromRateBase!$F:$F,$D281)</f>
        <v>0</v>
      </c>
      <c r="K281" s="111">
        <f>SUMIFS(LinkFromRateBase!$S:$S,LinkFromRateBase!$D:$D,K$5,LinkFromRateBase!$F:$F,$D281)</f>
        <v>0</v>
      </c>
      <c r="L281" s="111">
        <f>SUMIFS(LinkFromRateBase!$S:$S,LinkFromRateBase!$D:$D,L$5,LinkFromRateBase!$F:$F,$D281)</f>
        <v>0</v>
      </c>
      <c r="M281" s="111">
        <f>SUMIFS(LinkFromRateBase!$S:$S,LinkFromRateBase!$D:$D,M$5,LinkFromRateBase!$F:$F,$D281)</f>
        <v>0</v>
      </c>
      <c r="N281" s="111">
        <f>SUMIFS(LinkFromRateBase!$S:$S,LinkFromRateBase!$D:$D,N$5,LinkFromRateBase!$F:$F,$D281)</f>
        <v>0</v>
      </c>
      <c r="O281" s="111">
        <f>SUMIFS(LinkFromRateBase!$S:$S,LinkFromRateBase!$D:$D,O$5,LinkFromRateBase!$F:$F,$D281)</f>
        <v>0</v>
      </c>
      <c r="P281" s="111">
        <f>SUMIFS(LinkFromRateBase!$S:$S,LinkFromRateBase!$D:$D,P$5,LinkFromRateBase!$F:$F,$D281)</f>
        <v>0</v>
      </c>
      <c r="Q281" s="111">
        <f>SUMIFS(LinkFromRateBase!$S:$S,LinkFromRateBase!$D:$D,Q$5,LinkFromRateBase!$F:$F,$D281)</f>
        <v>0</v>
      </c>
      <c r="R281" s="111">
        <f>SUMIFS(LinkFromRateBase!$S:$S,LinkFromRateBase!$D:$D,R$5,LinkFromRateBase!$F:$F,$D281)</f>
        <v>0</v>
      </c>
      <c r="S281" s="111">
        <f>SUMIFS(LinkFromRateBase!$S:$S,LinkFromRateBase!$D:$D,S$5,LinkFromRateBase!$F:$F,$D281)</f>
        <v>0</v>
      </c>
      <c r="T281" s="111">
        <f>SUMIFS(LinkFromRateBase!$S:$S,LinkFromRateBase!$D:$D,T$5,LinkFromRateBase!$F:$F,$D281)</f>
        <v>0</v>
      </c>
      <c r="U281" s="111">
        <f>SUMIFS(LinkFromRateBase!$S:$S,LinkFromRateBase!$D:$D,U$5,LinkFromRateBase!$F:$F,$D281)</f>
        <v>133270.14879858994</v>
      </c>
      <c r="V281" s="111"/>
      <c r="X281" s="136"/>
    </row>
    <row r="282" spans="2:24" x14ac:dyDescent="0.2">
      <c r="B282" s="116"/>
      <c r="D282" s="39" t="str">
        <f t="shared" si="23"/>
        <v>Trans Equip Autos</v>
      </c>
      <c r="F282" s="111">
        <f t="shared" si="24"/>
        <v>46497.892486459197</v>
      </c>
      <c r="H282" s="111">
        <f>SUMIFS(LinkFromRateBase!$S:$S,LinkFromRateBase!$D:$D,H$5,LinkFromRateBase!$F:$F,$D282)</f>
        <v>0</v>
      </c>
      <c r="I282" s="111">
        <f>SUMIFS(LinkFromRateBase!$S:$S,LinkFromRateBase!$D:$D,I$5,LinkFromRateBase!$F:$F,$D282)</f>
        <v>0</v>
      </c>
      <c r="J282" s="111">
        <f>SUMIFS(LinkFromRateBase!$S:$S,LinkFromRateBase!$D:$D,J$5,LinkFromRateBase!$F:$F,$D282)</f>
        <v>0</v>
      </c>
      <c r="K282" s="111">
        <f>SUMIFS(LinkFromRateBase!$S:$S,LinkFromRateBase!$D:$D,K$5,LinkFromRateBase!$F:$F,$D282)</f>
        <v>0</v>
      </c>
      <c r="L282" s="111">
        <f>SUMIFS(LinkFromRateBase!$S:$S,LinkFromRateBase!$D:$D,L$5,LinkFromRateBase!$F:$F,$D282)</f>
        <v>0</v>
      </c>
      <c r="M282" s="111">
        <f>SUMIFS(LinkFromRateBase!$S:$S,LinkFromRateBase!$D:$D,M$5,LinkFromRateBase!$F:$F,$D282)</f>
        <v>0</v>
      </c>
      <c r="N282" s="111">
        <f>SUMIFS(LinkFromRateBase!$S:$S,LinkFromRateBase!$D:$D,N$5,LinkFromRateBase!$F:$F,$D282)</f>
        <v>0</v>
      </c>
      <c r="O282" s="111">
        <f>SUMIFS(LinkFromRateBase!$S:$S,LinkFromRateBase!$D:$D,O$5,LinkFromRateBase!$F:$F,$D282)</f>
        <v>0</v>
      </c>
      <c r="P282" s="111">
        <f>SUMIFS(LinkFromRateBase!$S:$S,LinkFromRateBase!$D:$D,P$5,LinkFromRateBase!$F:$F,$D282)</f>
        <v>0</v>
      </c>
      <c r="Q282" s="111">
        <f>SUMIFS(LinkFromRateBase!$S:$S,LinkFromRateBase!$D:$D,Q$5,LinkFromRateBase!$F:$F,$D282)</f>
        <v>0</v>
      </c>
      <c r="R282" s="111">
        <f>SUMIFS(LinkFromRateBase!$S:$S,LinkFromRateBase!$D:$D,R$5,LinkFromRateBase!$F:$F,$D282)</f>
        <v>0</v>
      </c>
      <c r="S282" s="111">
        <f>SUMIFS(LinkFromRateBase!$S:$S,LinkFromRateBase!$D:$D,S$5,LinkFromRateBase!$F:$F,$D282)</f>
        <v>0</v>
      </c>
      <c r="T282" s="111">
        <f>SUMIFS(LinkFromRateBase!$S:$S,LinkFromRateBase!$D:$D,T$5,LinkFromRateBase!$F:$F,$D282)</f>
        <v>0</v>
      </c>
      <c r="U282" s="111">
        <f>SUMIFS(LinkFromRateBase!$S:$S,LinkFromRateBase!$D:$D,U$5,LinkFromRateBase!$F:$F,$D282)</f>
        <v>46497.892486459197</v>
      </c>
      <c r="V282" s="111"/>
      <c r="X282" s="136"/>
    </row>
    <row r="283" spans="2:24" x14ac:dyDescent="0.2">
      <c r="B283" s="116"/>
      <c r="D283" s="39" t="str">
        <f t="shared" si="23"/>
        <v>Trans Equip Other</v>
      </c>
      <c r="F283" s="111">
        <f t="shared" si="24"/>
        <v>0</v>
      </c>
      <c r="H283" s="111">
        <f>SUMIFS(LinkFromRateBase!$S:$S,LinkFromRateBase!$D:$D,H$5,LinkFromRateBase!$F:$F,$D283)</f>
        <v>0</v>
      </c>
      <c r="I283" s="111">
        <f>SUMIFS(LinkFromRateBase!$S:$S,LinkFromRateBase!$D:$D,I$5,LinkFromRateBase!$F:$F,$D283)</f>
        <v>0</v>
      </c>
      <c r="J283" s="111">
        <f>SUMIFS(LinkFromRateBase!$S:$S,LinkFromRateBase!$D:$D,J$5,LinkFromRateBase!$F:$F,$D283)</f>
        <v>0</v>
      </c>
      <c r="K283" s="111">
        <f>SUMIFS(LinkFromRateBase!$S:$S,LinkFromRateBase!$D:$D,K$5,LinkFromRateBase!$F:$F,$D283)</f>
        <v>0</v>
      </c>
      <c r="L283" s="111">
        <f>SUMIFS(LinkFromRateBase!$S:$S,LinkFromRateBase!$D:$D,L$5,LinkFromRateBase!$F:$F,$D283)</f>
        <v>0</v>
      </c>
      <c r="M283" s="111">
        <f>SUMIFS(LinkFromRateBase!$S:$S,LinkFromRateBase!$D:$D,M$5,LinkFromRateBase!$F:$F,$D283)</f>
        <v>0</v>
      </c>
      <c r="N283" s="111">
        <f>SUMIFS(LinkFromRateBase!$S:$S,LinkFromRateBase!$D:$D,N$5,LinkFromRateBase!$F:$F,$D283)</f>
        <v>0</v>
      </c>
      <c r="O283" s="111">
        <f>SUMIFS(LinkFromRateBase!$S:$S,LinkFromRateBase!$D:$D,O$5,LinkFromRateBase!$F:$F,$D283)</f>
        <v>0</v>
      </c>
      <c r="P283" s="111">
        <f>SUMIFS(LinkFromRateBase!$S:$S,LinkFromRateBase!$D:$D,P$5,LinkFromRateBase!$F:$F,$D283)</f>
        <v>0</v>
      </c>
      <c r="Q283" s="111">
        <f>SUMIFS(LinkFromRateBase!$S:$S,LinkFromRateBase!$D:$D,Q$5,LinkFromRateBase!$F:$F,$D283)</f>
        <v>0</v>
      </c>
      <c r="R283" s="111">
        <f>SUMIFS(LinkFromRateBase!$S:$S,LinkFromRateBase!$D:$D,R$5,LinkFromRateBase!$F:$F,$D283)</f>
        <v>0</v>
      </c>
      <c r="S283" s="111">
        <f>SUMIFS(LinkFromRateBase!$S:$S,LinkFromRateBase!$D:$D,S$5,LinkFromRateBase!$F:$F,$D283)</f>
        <v>0</v>
      </c>
      <c r="T283" s="111">
        <f>SUMIFS(LinkFromRateBase!$S:$S,LinkFromRateBase!$D:$D,T$5,LinkFromRateBase!$F:$F,$D283)</f>
        <v>0</v>
      </c>
      <c r="U283" s="111">
        <f>SUMIFS(LinkFromRateBase!$S:$S,LinkFromRateBase!$D:$D,U$5,LinkFromRateBase!$F:$F,$D283)</f>
        <v>0</v>
      </c>
      <c r="V283" s="111"/>
      <c r="X283" s="136"/>
    </row>
    <row r="284" spans="2:24" x14ac:dyDescent="0.2">
      <c r="B284" s="116"/>
      <c r="D284" s="39" t="str">
        <f t="shared" si="23"/>
        <v>Stores Equipment</v>
      </c>
      <c r="F284" s="111">
        <f t="shared" si="24"/>
        <v>16446.636150000002</v>
      </c>
      <c r="H284" s="111">
        <f>SUMIFS(LinkFromRateBase!$S:$S,LinkFromRateBase!$D:$D,H$5,LinkFromRateBase!$F:$F,$D284)</f>
        <v>0</v>
      </c>
      <c r="I284" s="111">
        <f>SUMIFS(LinkFromRateBase!$S:$S,LinkFromRateBase!$D:$D,I$5,LinkFromRateBase!$F:$F,$D284)</f>
        <v>0</v>
      </c>
      <c r="J284" s="111">
        <f>SUMIFS(LinkFromRateBase!$S:$S,LinkFromRateBase!$D:$D,J$5,LinkFromRateBase!$F:$F,$D284)</f>
        <v>0</v>
      </c>
      <c r="K284" s="111">
        <f>SUMIFS(LinkFromRateBase!$S:$S,LinkFromRateBase!$D:$D,K$5,LinkFromRateBase!$F:$F,$D284)</f>
        <v>0</v>
      </c>
      <c r="L284" s="111">
        <f>SUMIFS(LinkFromRateBase!$S:$S,LinkFromRateBase!$D:$D,L$5,LinkFromRateBase!$F:$F,$D284)</f>
        <v>0</v>
      </c>
      <c r="M284" s="111">
        <f>SUMIFS(LinkFromRateBase!$S:$S,LinkFromRateBase!$D:$D,M$5,LinkFromRateBase!$F:$F,$D284)</f>
        <v>0</v>
      </c>
      <c r="N284" s="111">
        <f>SUMIFS(LinkFromRateBase!$S:$S,LinkFromRateBase!$D:$D,N$5,LinkFromRateBase!$F:$F,$D284)</f>
        <v>0</v>
      </c>
      <c r="O284" s="111">
        <f>SUMIFS(LinkFromRateBase!$S:$S,LinkFromRateBase!$D:$D,O$5,LinkFromRateBase!$F:$F,$D284)</f>
        <v>0</v>
      </c>
      <c r="P284" s="111">
        <f>SUMIFS(LinkFromRateBase!$S:$S,LinkFromRateBase!$D:$D,P$5,LinkFromRateBase!$F:$F,$D284)</f>
        <v>0</v>
      </c>
      <c r="Q284" s="111">
        <f>SUMIFS(LinkFromRateBase!$S:$S,LinkFromRateBase!$D:$D,Q$5,LinkFromRateBase!$F:$F,$D284)</f>
        <v>0</v>
      </c>
      <c r="R284" s="111">
        <f>SUMIFS(LinkFromRateBase!$S:$S,LinkFromRateBase!$D:$D,R$5,LinkFromRateBase!$F:$F,$D284)</f>
        <v>0</v>
      </c>
      <c r="S284" s="111">
        <f>SUMIFS(LinkFromRateBase!$S:$S,LinkFromRateBase!$D:$D,S$5,LinkFromRateBase!$F:$F,$D284)</f>
        <v>0</v>
      </c>
      <c r="T284" s="111">
        <f>SUMIFS(LinkFromRateBase!$S:$S,LinkFromRateBase!$D:$D,T$5,LinkFromRateBase!$F:$F,$D284)</f>
        <v>0</v>
      </c>
      <c r="U284" s="111">
        <f>SUMIFS(LinkFromRateBase!$S:$S,LinkFromRateBase!$D:$D,U$5,LinkFromRateBase!$F:$F,$D284)</f>
        <v>16446.636150000002</v>
      </c>
      <c r="V284" s="111"/>
      <c r="X284" s="136"/>
    </row>
    <row r="285" spans="2:24" x14ac:dyDescent="0.2">
      <c r="B285" s="116"/>
      <c r="D285" s="39" t="str">
        <f t="shared" si="23"/>
        <v>Tools,Shop,Garage Equip</v>
      </c>
      <c r="F285" s="111">
        <f t="shared" si="24"/>
        <v>345341.53000533034</v>
      </c>
      <c r="H285" s="111">
        <f>SUMIFS(LinkFromRateBase!$S:$S,LinkFromRateBase!$D:$D,H$5,LinkFromRateBase!$F:$F,$D285)</f>
        <v>0</v>
      </c>
      <c r="I285" s="111">
        <f>SUMIFS(LinkFromRateBase!$S:$S,LinkFromRateBase!$D:$D,I$5,LinkFromRateBase!$F:$F,$D285)</f>
        <v>0</v>
      </c>
      <c r="J285" s="111">
        <f>SUMIFS(LinkFromRateBase!$S:$S,LinkFromRateBase!$D:$D,J$5,LinkFromRateBase!$F:$F,$D285)</f>
        <v>0</v>
      </c>
      <c r="K285" s="111">
        <f>SUMIFS(LinkFromRateBase!$S:$S,LinkFromRateBase!$D:$D,K$5,LinkFromRateBase!$F:$F,$D285)</f>
        <v>0</v>
      </c>
      <c r="L285" s="111">
        <f>SUMIFS(LinkFromRateBase!$S:$S,LinkFromRateBase!$D:$D,L$5,LinkFromRateBase!$F:$F,$D285)</f>
        <v>0</v>
      </c>
      <c r="M285" s="111">
        <f>SUMIFS(LinkFromRateBase!$S:$S,LinkFromRateBase!$D:$D,M$5,LinkFromRateBase!$F:$F,$D285)</f>
        <v>0</v>
      </c>
      <c r="N285" s="111">
        <f>SUMIFS(LinkFromRateBase!$S:$S,LinkFromRateBase!$D:$D,N$5,LinkFromRateBase!$F:$F,$D285)</f>
        <v>0</v>
      </c>
      <c r="O285" s="111">
        <f>SUMIFS(LinkFromRateBase!$S:$S,LinkFromRateBase!$D:$D,O$5,LinkFromRateBase!$F:$F,$D285)</f>
        <v>0</v>
      </c>
      <c r="P285" s="111">
        <f>SUMIFS(LinkFromRateBase!$S:$S,LinkFromRateBase!$D:$D,P$5,LinkFromRateBase!$F:$F,$D285)</f>
        <v>0</v>
      </c>
      <c r="Q285" s="111">
        <f>SUMIFS(LinkFromRateBase!$S:$S,LinkFromRateBase!$D:$D,Q$5,LinkFromRateBase!$F:$F,$D285)</f>
        <v>0</v>
      </c>
      <c r="R285" s="111">
        <f>SUMIFS(LinkFromRateBase!$S:$S,LinkFromRateBase!$D:$D,R$5,LinkFromRateBase!$F:$F,$D285)</f>
        <v>0</v>
      </c>
      <c r="S285" s="111">
        <f>SUMIFS(LinkFromRateBase!$S:$S,LinkFromRateBase!$D:$D,S$5,LinkFromRateBase!$F:$F,$D285)</f>
        <v>0</v>
      </c>
      <c r="T285" s="111">
        <f>SUMIFS(LinkFromRateBase!$S:$S,LinkFromRateBase!$D:$D,T$5,LinkFromRateBase!$F:$F,$D285)</f>
        <v>0</v>
      </c>
      <c r="U285" s="111">
        <f>SUMIFS(LinkFromRateBase!$S:$S,LinkFromRateBase!$D:$D,U$5,LinkFromRateBase!$F:$F,$D285)</f>
        <v>345341.53000533034</v>
      </c>
      <c r="V285" s="111"/>
      <c r="X285" s="136"/>
    </row>
    <row r="286" spans="2:24" x14ac:dyDescent="0.2">
      <c r="B286" s="116"/>
      <c r="D286" s="39" t="str">
        <f t="shared" si="23"/>
        <v>Laboratory Equipment</v>
      </c>
      <c r="F286" s="111">
        <f t="shared" si="24"/>
        <v>147815.42907644089</v>
      </c>
      <c r="H286" s="111">
        <f>SUMIFS(LinkFromRateBase!$S:$S,LinkFromRateBase!$D:$D,H$5,LinkFromRateBase!$F:$F,$D286)</f>
        <v>0</v>
      </c>
      <c r="I286" s="111">
        <f>SUMIFS(LinkFromRateBase!$S:$S,LinkFromRateBase!$D:$D,I$5,LinkFromRateBase!$F:$F,$D286)</f>
        <v>0</v>
      </c>
      <c r="J286" s="111">
        <f>SUMIFS(LinkFromRateBase!$S:$S,LinkFromRateBase!$D:$D,J$5,LinkFromRateBase!$F:$F,$D286)</f>
        <v>0</v>
      </c>
      <c r="K286" s="111">
        <f>SUMIFS(LinkFromRateBase!$S:$S,LinkFromRateBase!$D:$D,K$5,LinkFromRateBase!$F:$F,$D286)</f>
        <v>0</v>
      </c>
      <c r="L286" s="111">
        <f>SUMIFS(LinkFromRateBase!$S:$S,LinkFromRateBase!$D:$D,L$5,LinkFromRateBase!$F:$F,$D286)</f>
        <v>0</v>
      </c>
      <c r="M286" s="111">
        <f>SUMIFS(LinkFromRateBase!$S:$S,LinkFromRateBase!$D:$D,M$5,LinkFromRateBase!$F:$F,$D286)</f>
        <v>0</v>
      </c>
      <c r="N286" s="111">
        <f>SUMIFS(LinkFromRateBase!$S:$S,LinkFromRateBase!$D:$D,N$5,LinkFromRateBase!$F:$F,$D286)</f>
        <v>0</v>
      </c>
      <c r="O286" s="111">
        <f>SUMIFS(LinkFromRateBase!$S:$S,LinkFromRateBase!$D:$D,O$5,LinkFromRateBase!$F:$F,$D286)</f>
        <v>0</v>
      </c>
      <c r="P286" s="111">
        <f>SUMIFS(LinkFromRateBase!$S:$S,LinkFromRateBase!$D:$D,P$5,LinkFromRateBase!$F:$F,$D286)</f>
        <v>0</v>
      </c>
      <c r="Q286" s="111">
        <f>SUMIFS(LinkFromRateBase!$S:$S,LinkFromRateBase!$D:$D,Q$5,LinkFromRateBase!$F:$F,$D286)</f>
        <v>0</v>
      </c>
      <c r="R286" s="111">
        <f>SUMIFS(LinkFromRateBase!$S:$S,LinkFromRateBase!$D:$D,R$5,LinkFromRateBase!$F:$F,$D286)</f>
        <v>0</v>
      </c>
      <c r="S286" s="111">
        <f>SUMIFS(LinkFromRateBase!$S:$S,LinkFromRateBase!$D:$D,S$5,LinkFromRateBase!$F:$F,$D286)</f>
        <v>0</v>
      </c>
      <c r="T286" s="111">
        <f>SUMIFS(LinkFromRateBase!$S:$S,LinkFromRateBase!$D:$D,T$5,LinkFromRateBase!$F:$F,$D286)</f>
        <v>0</v>
      </c>
      <c r="U286" s="111">
        <f>SUMIFS(LinkFromRateBase!$S:$S,LinkFromRateBase!$D:$D,U$5,LinkFromRateBase!$F:$F,$D286)</f>
        <v>147815.42907644089</v>
      </c>
      <c r="V286" s="111"/>
      <c r="X286" s="136"/>
    </row>
    <row r="287" spans="2:24" x14ac:dyDescent="0.2">
      <c r="B287" s="116"/>
      <c r="D287" s="39" t="str">
        <f t="shared" si="23"/>
        <v>Power Operated Equipment</v>
      </c>
      <c r="F287" s="111">
        <f t="shared" si="24"/>
        <v>28009.971595614166</v>
      </c>
      <c r="H287" s="111">
        <f>SUMIFS(LinkFromRateBase!$S:$S,LinkFromRateBase!$D:$D,H$5,LinkFromRateBase!$F:$F,$D287)</f>
        <v>0</v>
      </c>
      <c r="I287" s="111">
        <f>SUMIFS(LinkFromRateBase!$S:$S,LinkFromRateBase!$D:$D,I$5,LinkFromRateBase!$F:$F,$D287)</f>
        <v>0</v>
      </c>
      <c r="J287" s="111">
        <f>SUMIFS(LinkFromRateBase!$S:$S,LinkFromRateBase!$D:$D,J$5,LinkFromRateBase!$F:$F,$D287)</f>
        <v>0</v>
      </c>
      <c r="K287" s="111">
        <f>SUMIFS(LinkFromRateBase!$S:$S,LinkFromRateBase!$D:$D,K$5,LinkFromRateBase!$F:$F,$D287)</f>
        <v>0</v>
      </c>
      <c r="L287" s="111">
        <f>SUMIFS(LinkFromRateBase!$S:$S,LinkFromRateBase!$D:$D,L$5,LinkFromRateBase!$F:$F,$D287)</f>
        <v>0</v>
      </c>
      <c r="M287" s="111">
        <f>SUMIFS(LinkFromRateBase!$S:$S,LinkFromRateBase!$D:$D,M$5,LinkFromRateBase!$F:$F,$D287)</f>
        <v>0</v>
      </c>
      <c r="N287" s="111">
        <f>SUMIFS(LinkFromRateBase!$S:$S,LinkFromRateBase!$D:$D,N$5,LinkFromRateBase!$F:$F,$D287)</f>
        <v>0</v>
      </c>
      <c r="O287" s="111">
        <f>SUMIFS(LinkFromRateBase!$S:$S,LinkFromRateBase!$D:$D,O$5,LinkFromRateBase!$F:$F,$D287)</f>
        <v>0</v>
      </c>
      <c r="P287" s="111">
        <f>SUMIFS(LinkFromRateBase!$S:$S,LinkFromRateBase!$D:$D,P$5,LinkFromRateBase!$F:$F,$D287)</f>
        <v>0</v>
      </c>
      <c r="Q287" s="111">
        <f>SUMIFS(LinkFromRateBase!$S:$S,LinkFromRateBase!$D:$D,Q$5,LinkFromRateBase!$F:$F,$D287)</f>
        <v>0</v>
      </c>
      <c r="R287" s="111">
        <f>SUMIFS(LinkFromRateBase!$S:$S,LinkFromRateBase!$D:$D,R$5,LinkFromRateBase!$F:$F,$D287)</f>
        <v>0</v>
      </c>
      <c r="S287" s="111">
        <f>SUMIFS(LinkFromRateBase!$S:$S,LinkFromRateBase!$D:$D,S$5,LinkFromRateBase!$F:$F,$D287)</f>
        <v>0</v>
      </c>
      <c r="T287" s="111">
        <f>SUMIFS(LinkFromRateBase!$S:$S,LinkFromRateBase!$D:$D,T$5,LinkFromRateBase!$F:$F,$D287)</f>
        <v>0</v>
      </c>
      <c r="U287" s="111">
        <f>SUMIFS(LinkFromRateBase!$S:$S,LinkFromRateBase!$D:$D,U$5,LinkFromRateBase!$F:$F,$D287)</f>
        <v>28009.971595614166</v>
      </c>
      <c r="V287" s="111"/>
      <c r="X287" s="136"/>
    </row>
    <row r="288" spans="2:24" x14ac:dyDescent="0.2">
      <c r="B288" s="116"/>
      <c r="D288" s="39" t="str">
        <f>D97</f>
        <v>Comm Equip Non-Telephone</v>
      </c>
      <c r="F288" s="111">
        <f t="shared" si="24"/>
        <v>218705.82273000019</v>
      </c>
      <c r="H288" s="111">
        <f>SUMIFS(LinkFromRateBase!$S:$S,LinkFromRateBase!$D:$D,H$5,LinkFromRateBase!$F:$F,$D288)</f>
        <v>0</v>
      </c>
      <c r="I288" s="111">
        <f>SUMIFS(LinkFromRateBase!$S:$S,LinkFromRateBase!$D:$D,I$5,LinkFromRateBase!$F:$F,$D288)</f>
        <v>0</v>
      </c>
      <c r="J288" s="111">
        <f>SUMIFS(LinkFromRateBase!$S:$S,LinkFromRateBase!$D:$D,J$5,LinkFromRateBase!$F:$F,$D288)</f>
        <v>0</v>
      </c>
      <c r="K288" s="111">
        <f>SUMIFS(LinkFromRateBase!$S:$S,LinkFromRateBase!$D:$D,K$5,LinkFromRateBase!$F:$F,$D288)</f>
        <v>0</v>
      </c>
      <c r="L288" s="111">
        <f>SUMIFS(LinkFromRateBase!$S:$S,LinkFromRateBase!$D:$D,L$5,LinkFromRateBase!$F:$F,$D288)</f>
        <v>0</v>
      </c>
      <c r="M288" s="111">
        <f>SUMIFS(LinkFromRateBase!$S:$S,LinkFromRateBase!$D:$D,M$5,LinkFromRateBase!$F:$F,$D288)</f>
        <v>0</v>
      </c>
      <c r="N288" s="111">
        <f>SUMIFS(LinkFromRateBase!$S:$S,LinkFromRateBase!$D:$D,N$5,LinkFromRateBase!$F:$F,$D288)</f>
        <v>0</v>
      </c>
      <c r="O288" s="111">
        <f>SUMIFS(LinkFromRateBase!$S:$S,LinkFromRateBase!$D:$D,O$5,LinkFromRateBase!$F:$F,$D288)</f>
        <v>0</v>
      </c>
      <c r="P288" s="111">
        <f>SUMIFS(LinkFromRateBase!$S:$S,LinkFromRateBase!$D:$D,P$5,LinkFromRateBase!$F:$F,$D288)</f>
        <v>0</v>
      </c>
      <c r="Q288" s="111">
        <f>SUMIFS(LinkFromRateBase!$S:$S,LinkFromRateBase!$D:$D,Q$5,LinkFromRateBase!$F:$F,$D288)</f>
        <v>0</v>
      </c>
      <c r="R288" s="111">
        <f>SUMIFS(LinkFromRateBase!$S:$S,LinkFromRateBase!$D:$D,R$5,LinkFromRateBase!$F:$F,$D288)</f>
        <v>0</v>
      </c>
      <c r="S288" s="111">
        <f>SUMIFS(LinkFromRateBase!$S:$S,LinkFromRateBase!$D:$D,S$5,LinkFromRateBase!$F:$F,$D288)</f>
        <v>0</v>
      </c>
      <c r="T288" s="111">
        <f>SUMIFS(LinkFromRateBase!$S:$S,LinkFromRateBase!$D:$D,T$5,LinkFromRateBase!$F:$F,$D288)</f>
        <v>0</v>
      </c>
      <c r="U288" s="111">
        <f>SUMIFS(LinkFromRateBase!$S:$S,LinkFromRateBase!$D:$D,U$5,LinkFromRateBase!$F:$F,$D288)</f>
        <v>218705.82273000019</v>
      </c>
      <c r="V288" s="111"/>
      <c r="X288" s="136"/>
    </row>
    <row r="289" spans="2:24" x14ac:dyDescent="0.2">
      <c r="B289" s="116"/>
      <c r="D289" s="39" t="str">
        <f>D98</f>
        <v>Remote Control &amp; Instrument</v>
      </c>
      <c r="F289" s="111">
        <f t="shared" si="24"/>
        <v>11379.307581236102</v>
      </c>
      <c r="H289" s="111">
        <f>SUMIFS(LinkFromRateBase!$S:$S,LinkFromRateBase!$D:$D,H$5,LinkFromRateBase!$F:$F,$D289)</f>
        <v>0</v>
      </c>
      <c r="I289" s="111">
        <f>SUMIFS(LinkFromRateBase!$S:$S,LinkFromRateBase!$D:$D,I$5,LinkFromRateBase!$F:$F,$D289)</f>
        <v>0</v>
      </c>
      <c r="J289" s="111">
        <f>SUMIFS(LinkFromRateBase!$S:$S,LinkFromRateBase!$D:$D,J$5,LinkFromRateBase!$F:$F,$D289)</f>
        <v>0</v>
      </c>
      <c r="K289" s="111">
        <f>SUMIFS(LinkFromRateBase!$S:$S,LinkFromRateBase!$D:$D,K$5,LinkFromRateBase!$F:$F,$D289)</f>
        <v>0</v>
      </c>
      <c r="L289" s="111">
        <f>SUMIFS(LinkFromRateBase!$S:$S,LinkFromRateBase!$D:$D,L$5,LinkFromRateBase!$F:$F,$D289)</f>
        <v>0</v>
      </c>
      <c r="M289" s="111">
        <f>SUMIFS(LinkFromRateBase!$S:$S,LinkFromRateBase!$D:$D,M$5,LinkFromRateBase!$F:$F,$D289)</f>
        <v>0</v>
      </c>
      <c r="N289" s="111">
        <f>SUMIFS(LinkFromRateBase!$S:$S,LinkFromRateBase!$D:$D,N$5,LinkFromRateBase!$F:$F,$D289)</f>
        <v>0</v>
      </c>
      <c r="O289" s="111">
        <f>SUMIFS(LinkFromRateBase!$S:$S,LinkFromRateBase!$D:$D,O$5,LinkFromRateBase!$F:$F,$D289)</f>
        <v>0</v>
      </c>
      <c r="P289" s="111">
        <f>SUMIFS(LinkFromRateBase!$S:$S,LinkFromRateBase!$D:$D,P$5,LinkFromRateBase!$F:$F,$D289)</f>
        <v>0</v>
      </c>
      <c r="Q289" s="111">
        <f>SUMIFS(LinkFromRateBase!$S:$S,LinkFromRateBase!$D:$D,Q$5,LinkFromRateBase!$F:$F,$D289)</f>
        <v>0</v>
      </c>
      <c r="R289" s="111">
        <f>SUMIFS(LinkFromRateBase!$S:$S,LinkFromRateBase!$D:$D,R$5,LinkFromRateBase!$F:$F,$D289)</f>
        <v>0</v>
      </c>
      <c r="S289" s="111">
        <f>SUMIFS(LinkFromRateBase!$S:$S,LinkFromRateBase!$D:$D,S$5,LinkFromRateBase!$F:$F,$D289)</f>
        <v>0</v>
      </c>
      <c r="T289" s="111">
        <f>SUMIFS(LinkFromRateBase!$S:$S,LinkFromRateBase!$D:$D,T$5,LinkFromRateBase!$F:$F,$D289)</f>
        <v>0</v>
      </c>
      <c r="U289" s="111">
        <f>SUMIFS(LinkFromRateBase!$S:$S,LinkFromRateBase!$D:$D,U$5,LinkFromRateBase!$F:$F,$D289)</f>
        <v>11379.307581236102</v>
      </c>
      <c r="V289" s="111"/>
      <c r="X289" s="136"/>
    </row>
    <row r="290" spans="2:24" x14ac:dyDescent="0.2">
      <c r="B290" s="116"/>
      <c r="D290" s="39" t="str">
        <f>D99</f>
        <v>Comm Equip Telephone</v>
      </c>
      <c r="F290" s="111">
        <f t="shared" si="24"/>
        <v>401620.73467845214</v>
      </c>
      <c r="H290" s="111">
        <f>SUMIFS(LinkFromRateBase!$S:$S,LinkFromRateBase!$D:$D,H$5,LinkFromRateBase!$F:$F,$D290)</f>
        <v>0</v>
      </c>
      <c r="I290" s="111">
        <f>SUMIFS(LinkFromRateBase!$S:$S,LinkFromRateBase!$D:$D,I$5,LinkFromRateBase!$F:$F,$D290)</f>
        <v>0</v>
      </c>
      <c r="J290" s="111">
        <f>SUMIFS(LinkFromRateBase!$S:$S,LinkFromRateBase!$D:$D,J$5,LinkFromRateBase!$F:$F,$D290)</f>
        <v>0</v>
      </c>
      <c r="K290" s="111">
        <f>SUMIFS(LinkFromRateBase!$S:$S,LinkFromRateBase!$D:$D,K$5,LinkFromRateBase!$F:$F,$D290)</f>
        <v>0</v>
      </c>
      <c r="L290" s="111">
        <f>SUMIFS(LinkFromRateBase!$S:$S,LinkFromRateBase!$D:$D,L$5,LinkFromRateBase!$F:$F,$D290)</f>
        <v>0</v>
      </c>
      <c r="M290" s="111">
        <f>SUMIFS(LinkFromRateBase!$S:$S,LinkFromRateBase!$D:$D,M$5,LinkFromRateBase!$F:$F,$D290)</f>
        <v>0</v>
      </c>
      <c r="N290" s="111">
        <f>SUMIFS(LinkFromRateBase!$S:$S,LinkFromRateBase!$D:$D,N$5,LinkFromRateBase!$F:$F,$D290)</f>
        <v>0</v>
      </c>
      <c r="O290" s="111">
        <f>SUMIFS(LinkFromRateBase!$S:$S,LinkFromRateBase!$D:$D,O$5,LinkFromRateBase!$F:$F,$D290)</f>
        <v>0</v>
      </c>
      <c r="P290" s="111">
        <f>SUMIFS(LinkFromRateBase!$S:$S,LinkFromRateBase!$D:$D,P$5,LinkFromRateBase!$F:$F,$D290)</f>
        <v>0</v>
      </c>
      <c r="Q290" s="111">
        <f>SUMIFS(LinkFromRateBase!$S:$S,LinkFromRateBase!$D:$D,Q$5,LinkFromRateBase!$F:$F,$D290)</f>
        <v>0</v>
      </c>
      <c r="R290" s="111">
        <f>SUMIFS(LinkFromRateBase!$S:$S,LinkFromRateBase!$D:$D,R$5,LinkFromRateBase!$F:$F,$D290)</f>
        <v>0</v>
      </c>
      <c r="S290" s="111">
        <f>SUMIFS(LinkFromRateBase!$S:$S,LinkFromRateBase!$D:$D,S$5,LinkFromRateBase!$F:$F,$D290)</f>
        <v>0</v>
      </c>
      <c r="T290" s="111">
        <f>SUMIFS(LinkFromRateBase!$S:$S,LinkFromRateBase!$D:$D,T$5,LinkFromRateBase!$F:$F,$D290)</f>
        <v>0</v>
      </c>
      <c r="U290" s="111">
        <f>SUMIFS(LinkFromRateBase!$S:$S,LinkFromRateBase!$D:$D,U$5,LinkFromRateBase!$F:$F,$D290)</f>
        <v>401620.73467845214</v>
      </c>
      <c r="V290" s="111"/>
      <c r="X290" s="136"/>
    </row>
    <row r="291" spans="2:24" x14ac:dyDescent="0.2">
      <c r="B291" s="116"/>
      <c r="D291" s="39" t="str">
        <f>D100</f>
        <v>Misc Equipment</v>
      </c>
      <c r="F291" s="111">
        <f t="shared" si="24"/>
        <v>867.34368000000006</v>
      </c>
      <c r="H291" s="111">
        <f>SUMIFS(LinkFromRateBase!$S:$S,LinkFromRateBase!$D:$D,H$5,LinkFromRateBase!$F:$F,$D291)</f>
        <v>0</v>
      </c>
      <c r="I291" s="111">
        <f>SUMIFS(LinkFromRateBase!$S:$S,LinkFromRateBase!$D:$D,I$5,LinkFromRateBase!$F:$F,$D291)</f>
        <v>0</v>
      </c>
      <c r="J291" s="111">
        <f>SUMIFS(LinkFromRateBase!$S:$S,LinkFromRateBase!$D:$D,J$5,LinkFromRateBase!$F:$F,$D291)</f>
        <v>0</v>
      </c>
      <c r="K291" s="111">
        <f>SUMIFS(LinkFromRateBase!$S:$S,LinkFromRateBase!$D:$D,K$5,LinkFromRateBase!$F:$F,$D291)</f>
        <v>0</v>
      </c>
      <c r="L291" s="111">
        <f>SUMIFS(LinkFromRateBase!$S:$S,LinkFromRateBase!$D:$D,L$5,LinkFromRateBase!$F:$F,$D291)</f>
        <v>0</v>
      </c>
      <c r="M291" s="111">
        <f>SUMIFS(LinkFromRateBase!$S:$S,LinkFromRateBase!$D:$D,M$5,LinkFromRateBase!$F:$F,$D291)</f>
        <v>0</v>
      </c>
      <c r="N291" s="111">
        <f>SUMIFS(LinkFromRateBase!$S:$S,LinkFromRateBase!$D:$D,N$5,LinkFromRateBase!$F:$F,$D291)</f>
        <v>0</v>
      </c>
      <c r="O291" s="111">
        <f>SUMIFS(LinkFromRateBase!$S:$S,LinkFromRateBase!$D:$D,O$5,LinkFromRateBase!$F:$F,$D291)</f>
        <v>0</v>
      </c>
      <c r="P291" s="111">
        <f>SUMIFS(LinkFromRateBase!$S:$S,LinkFromRateBase!$D:$D,P$5,LinkFromRateBase!$F:$F,$D291)</f>
        <v>0</v>
      </c>
      <c r="Q291" s="111">
        <f>SUMIFS(LinkFromRateBase!$S:$S,LinkFromRateBase!$D:$D,Q$5,LinkFromRateBase!$F:$F,$D291)</f>
        <v>0</v>
      </c>
      <c r="R291" s="111">
        <f>SUMIFS(LinkFromRateBase!$S:$S,LinkFromRateBase!$D:$D,R$5,LinkFromRateBase!$F:$F,$D291)</f>
        <v>0</v>
      </c>
      <c r="S291" s="111">
        <f>SUMIFS(LinkFromRateBase!$S:$S,LinkFromRateBase!$D:$D,S$5,LinkFromRateBase!$F:$F,$D291)</f>
        <v>0</v>
      </c>
      <c r="T291" s="111">
        <f>SUMIFS(LinkFromRateBase!$S:$S,LinkFromRateBase!$D:$D,T$5,LinkFromRateBase!$F:$F,$D291)</f>
        <v>0</v>
      </c>
      <c r="U291" s="111">
        <f>SUMIFS(LinkFromRateBase!$S:$S,LinkFromRateBase!$D:$D,U$5,LinkFromRateBase!$F:$F,$D291)</f>
        <v>867.34368000000006</v>
      </c>
      <c r="V291" s="111"/>
      <c r="X291" s="136"/>
    </row>
    <row r="292" spans="2:24" x14ac:dyDescent="0.2">
      <c r="B292" s="116"/>
      <c r="D292" s="39" t="str">
        <f>D101</f>
        <v>Other Tangible Property</v>
      </c>
      <c r="F292" s="111">
        <f t="shared" si="24"/>
        <v>0</v>
      </c>
      <c r="H292" s="111">
        <f>SUMIFS(LinkFromRateBase!$S:$S,LinkFromRateBase!$D:$D,H$5,LinkFromRateBase!$F:$F,$D292)</f>
        <v>0</v>
      </c>
      <c r="I292" s="111">
        <f>SUMIFS(LinkFromRateBase!$S:$S,LinkFromRateBase!$D:$D,I$5,LinkFromRateBase!$F:$F,$D292)</f>
        <v>0</v>
      </c>
      <c r="J292" s="111">
        <f>SUMIFS(LinkFromRateBase!$S:$S,LinkFromRateBase!$D:$D,J$5,LinkFromRateBase!$F:$F,$D292)</f>
        <v>0</v>
      </c>
      <c r="K292" s="111">
        <f>SUMIFS(LinkFromRateBase!$S:$S,LinkFromRateBase!$D:$D,K$5,LinkFromRateBase!$F:$F,$D292)</f>
        <v>0</v>
      </c>
      <c r="L292" s="111">
        <f>SUMIFS(LinkFromRateBase!$S:$S,LinkFromRateBase!$D:$D,L$5,LinkFromRateBase!$F:$F,$D292)</f>
        <v>0</v>
      </c>
      <c r="M292" s="111">
        <f>SUMIFS(LinkFromRateBase!$S:$S,LinkFromRateBase!$D:$D,M$5,LinkFromRateBase!$F:$F,$D292)</f>
        <v>0</v>
      </c>
      <c r="N292" s="111">
        <f>SUMIFS(LinkFromRateBase!$S:$S,LinkFromRateBase!$D:$D,N$5,LinkFromRateBase!$F:$F,$D292)</f>
        <v>0</v>
      </c>
      <c r="O292" s="111">
        <f>SUMIFS(LinkFromRateBase!$S:$S,LinkFromRateBase!$D:$D,O$5,LinkFromRateBase!$F:$F,$D292)</f>
        <v>0</v>
      </c>
      <c r="P292" s="111">
        <f>SUMIFS(LinkFromRateBase!$S:$S,LinkFromRateBase!$D:$D,P$5,LinkFromRateBase!$F:$F,$D292)</f>
        <v>0</v>
      </c>
      <c r="Q292" s="111">
        <f>SUMIFS(LinkFromRateBase!$S:$S,LinkFromRateBase!$D:$D,Q$5,LinkFromRateBase!$F:$F,$D292)</f>
        <v>0</v>
      </c>
      <c r="R292" s="111">
        <f>SUMIFS(LinkFromRateBase!$S:$S,LinkFromRateBase!$D:$D,R$5,LinkFromRateBase!$F:$F,$D292)</f>
        <v>0</v>
      </c>
      <c r="S292" s="111">
        <f>SUMIFS(LinkFromRateBase!$S:$S,LinkFromRateBase!$D:$D,S$5,LinkFromRateBase!$F:$F,$D292)</f>
        <v>0</v>
      </c>
      <c r="T292" s="111">
        <f>SUMIFS(LinkFromRateBase!$S:$S,LinkFromRateBase!$D:$D,T$5,LinkFromRateBase!$F:$F,$D292)</f>
        <v>0</v>
      </c>
      <c r="U292" s="111">
        <f>SUMIFS(LinkFromRateBase!$S:$S,LinkFromRateBase!$D:$D,U$5,LinkFromRateBase!$F:$F,$D292)</f>
        <v>0</v>
      </c>
      <c r="V292" s="111"/>
      <c r="X292" s="136"/>
    </row>
    <row r="293" spans="2:24" x14ac:dyDescent="0.2">
      <c r="B293" s="116"/>
      <c r="D293" s="39" t="s">
        <v>134</v>
      </c>
      <c r="F293" s="111">
        <f t="shared" si="24"/>
        <v>641236.84311896656</v>
      </c>
      <c r="H293" s="111">
        <f>SUMIFS(LinkFromRateBase!$S:$S,LinkFromRateBase!$D:$D,H$5,LinkFromRateBase!$F:$F,$D293)</f>
        <v>0</v>
      </c>
      <c r="I293" s="111">
        <f>SUMIFS(LinkFromRateBase!$S:$S,LinkFromRateBase!$D:$D,I$5,LinkFromRateBase!$F:$F,$D293)</f>
        <v>0</v>
      </c>
      <c r="J293" s="111">
        <f>SUMIFS(LinkFromRateBase!$S:$S,LinkFromRateBase!$D:$D,J$5,LinkFromRateBase!$F:$F,$D293)</f>
        <v>0</v>
      </c>
      <c r="K293" s="111">
        <f>SUMIFS(LinkFromRateBase!$S:$S,LinkFromRateBase!$D:$D,K$5,LinkFromRateBase!$F:$F,$D293)</f>
        <v>0</v>
      </c>
      <c r="L293" s="111">
        <f>SUMIFS(LinkFromRateBase!$S:$S,LinkFromRateBase!$D:$D,L$5,LinkFromRateBase!$F:$F,$D293)</f>
        <v>0</v>
      </c>
      <c r="M293" s="111">
        <f>SUMIFS(LinkFromRateBase!$S:$S,LinkFromRateBase!$D:$D,M$5,LinkFromRateBase!$F:$F,$D293)</f>
        <v>0</v>
      </c>
      <c r="N293" s="111">
        <f>SUMIFS(LinkFromRateBase!$S:$S,LinkFromRateBase!$D:$D,N$5,LinkFromRateBase!$F:$F,$D293)</f>
        <v>0</v>
      </c>
      <c r="O293" s="111">
        <f>SUMIFS(LinkFromRateBase!$S:$S,LinkFromRateBase!$D:$D,O$5,LinkFromRateBase!$F:$F,$D293)</f>
        <v>0</v>
      </c>
      <c r="P293" s="111">
        <f>SUMIFS(LinkFromRateBase!$S:$S,LinkFromRateBase!$D:$D,P$5,LinkFromRateBase!$F:$F,$D293)</f>
        <v>0</v>
      </c>
      <c r="Q293" s="111">
        <f>SUMIFS(LinkFromRateBase!$S:$S,LinkFromRateBase!$D:$D,Q$5,LinkFromRateBase!$F:$F,$D293)</f>
        <v>0</v>
      </c>
      <c r="R293" s="111">
        <f>SUMIFS(LinkFromRateBase!$S:$S,LinkFromRateBase!$D:$D,R$5,LinkFromRateBase!$F:$F,$D293)</f>
        <v>0</v>
      </c>
      <c r="S293" s="111">
        <f>SUMIFS(LinkFromRateBase!$S:$S,LinkFromRateBase!$D:$D,S$5,LinkFromRateBase!$F:$F,$D293)</f>
        <v>0</v>
      </c>
      <c r="T293" s="111">
        <f>SUMIFS(LinkFromRateBase!$S:$S,LinkFromRateBase!$D:$D,T$5,LinkFromRateBase!$F:$F,$D293)</f>
        <v>0</v>
      </c>
      <c r="U293" s="111">
        <f>SUMIFS(LinkFromRateBase!$S:$S,LinkFromRateBase!$D:$D,U$5,LinkFromRateBase!$F:$F,$D293)</f>
        <v>641236.84311896656</v>
      </c>
      <c r="V293" s="111"/>
      <c r="X293" s="136"/>
    </row>
    <row r="294" spans="2:24" x14ac:dyDescent="0.2">
      <c r="B294" s="116"/>
      <c r="H294" s="111"/>
      <c r="I294" s="111"/>
      <c r="J294" s="111"/>
      <c r="K294" s="111"/>
      <c r="L294" s="111"/>
      <c r="M294" s="111"/>
      <c r="N294" s="111"/>
      <c r="O294" s="111"/>
      <c r="P294" s="111"/>
      <c r="Q294" s="111"/>
      <c r="R294" s="111"/>
      <c r="S294" s="111"/>
      <c r="T294" s="111"/>
      <c r="U294" s="111"/>
      <c r="V294" s="111"/>
      <c r="X294" s="136"/>
    </row>
    <row r="295" spans="2:24" x14ac:dyDescent="0.2">
      <c r="B295" s="116"/>
      <c r="D295" s="139" t="s">
        <v>413</v>
      </c>
      <c r="F295" s="117">
        <f>SUM(F201:F294)</f>
        <v>44417603.090082221</v>
      </c>
      <c r="H295" s="118">
        <f t="shared" ref="H295:U295" si="25">SUM(H201:H294)</f>
        <v>426682.62612000009</v>
      </c>
      <c r="I295" s="118">
        <f t="shared" si="25"/>
        <v>1725757.0079768645</v>
      </c>
      <c r="J295" s="118">
        <f t="shared" si="25"/>
        <v>3508111.768924573</v>
      </c>
      <c r="K295" s="118">
        <f t="shared" si="25"/>
        <v>1316973.3457954549</v>
      </c>
      <c r="L295" s="118">
        <f t="shared" si="25"/>
        <v>0</v>
      </c>
      <c r="M295" s="118">
        <f t="shared" si="25"/>
        <v>7762293.0726251658</v>
      </c>
      <c r="N295" s="118">
        <f t="shared" si="25"/>
        <v>0</v>
      </c>
      <c r="O295" s="118">
        <f t="shared" si="25"/>
        <v>0</v>
      </c>
      <c r="P295" s="118">
        <f t="shared" si="25"/>
        <v>378936.04442044412</v>
      </c>
      <c r="Q295" s="118">
        <f t="shared" si="25"/>
        <v>19041018.631606407</v>
      </c>
      <c r="R295" s="118">
        <f t="shared" si="25"/>
        <v>2484924.5490998589</v>
      </c>
      <c r="S295" s="118">
        <f t="shared" si="25"/>
        <v>1159984.1137858613</v>
      </c>
      <c r="T295" s="118">
        <f t="shared" si="25"/>
        <v>0</v>
      </c>
      <c r="U295" s="118">
        <f t="shared" si="25"/>
        <v>6612921.929727572</v>
      </c>
      <c r="V295" s="120">
        <f>LinkFromRateBase!S83-F295</f>
        <v>0</v>
      </c>
      <c r="X295" s="136"/>
    </row>
    <row r="296" spans="2:24" x14ac:dyDescent="0.2">
      <c r="B296" s="140"/>
      <c r="D296" s="45"/>
      <c r="H296" s="111"/>
      <c r="I296" s="111"/>
      <c r="J296" s="111"/>
      <c r="K296" s="111"/>
      <c r="L296" s="111"/>
      <c r="M296" s="111"/>
      <c r="N296" s="111"/>
      <c r="O296" s="111"/>
      <c r="P296" s="111"/>
      <c r="Q296" s="111"/>
      <c r="R296" s="111"/>
      <c r="S296" s="111"/>
      <c r="T296" s="111"/>
      <c r="U296" s="111"/>
      <c r="V296" s="111"/>
      <c r="X296" s="136"/>
    </row>
    <row r="297" spans="2:24" x14ac:dyDescent="0.2">
      <c r="B297" s="140"/>
      <c r="D297" s="39" t="s">
        <v>414</v>
      </c>
      <c r="H297" s="111"/>
      <c r="I297" s="111"/>
      <c r="J297" s="111"/>
      <c r="K297" s="111"/>
      <c r="L297" s="111"/>
      <c r="M297" s="111"/>
      <c r="N297" s="111"/>
      <c r="O297" s="111"/>
      <c r="P297" s="111"/>
      <c r="Q297" s="111"/>
      <c r="R297" s="111"/>
      <c r="S297" s="111"/>
      <c r="T297" s="111"/>
      <c r="U297" s="111"/>
      <c r="V297" s="111"/>
      <c r="X297" s="136"/>
    </row>
    <row r="298" spans="2:24" x14ac:dyDescent="0.2">
      <c r="B298" s="140"/>
      <c r="D298" s="39" t="str">
        <f>LinkFromRateBase!C123</f>
        <v>CIAC-NT Mains</v>
      </c>
      <c r="F298" s="132">
        <f>LinkFromRateBase!H123</f>
        <v>-449366.85670399986</v>
      </c>
      <c r="H298" s="111"/>
      <c r="I298" s="111"/>
      <c r="J298" s="111"/>
      <c r="K298" s="111"/>
      <c r="L298" s="111"/>
      <c r="M298" s="111"/>
      <c r="N298" s="111"/>
      <c r="O298" s="111"/>
      <c r="P298" s="111"/>
      <c r="Q298" s="111"/>
      <c r="R298" s="111"/>
      <c r="S298" s="111"/>
      <c r="T298" s="111"/>
      <c r="U298" s="111"/>
      <c r="V298" s="111"/>
      <c r="X298" s="136"/>
    </row>
    <row r="299" spans="2:24" x14ac:dyDescent="0.2">
      <c r="B299" s="140"/>
      <c r="D299" s="39" t="str">
        <f>LinkFromRateBase!C124</f>
        <v>CIAC-NT Ext Dep</v>
      </c>
      <c r="F299" s="132">
        <f>LinkFromRateBase!H124</f>
        <v>-375702.18293599994</v>
      </c>
      <c r="H299" s="111"/>
      <c r="I299" s="111"/>
      <c r="J299" s="111"/>
      <c r="K299" s="111"/>
      <c r="L299" s="111"/>
      <c r="M299" s="111"/>
      <c r="N299" s="111"/>
      <c r="O299" s="111"/>
      <c r="P299" s="111"/>
      <c r="Q299" s="111"/>
      <c r="R299" s="111"/>
      <c r="S299" s="111"/>
      <c r="T299" s="111"/>
      <c r="U299" s="111"/>
      <c r="V299" s="111"/>
      <c r="X299" s="136"/>
    </row>
    <row r="300" spans="2:24" x14ac:dyDescent="0.2">
      <c r="B300" s="140"/>
      <c r="D300" s="39" t="str">
        <f>LinkFromRateBase!C125</f>
        <v>CIAC-NT Svcs</v>
      </c>
      <c r="F300" s="132">
        <f>LinkFromRateBase!H125</f>
        <v>-316566.45295999991</v>
      </c>
      <c r="H300" s="111"/>
      <c r="I300" s="111"/>
      <c r="J300" s="111"/>
      <c r="K300" s="111"/>
      <c r="L300" s="111"/>
      <c r="M300" s="111"/>
      <c r="N300" s="111"/>
      <c r="O300" s="111"/>
      <c r="P300" s="111"/>
      <c r="Q300" s="111"/>
      <c r="R300" s="111"/>
      <c r="S300" s="111"/>
      <c r="T300" s="111"/>
      <c r="U300" s="111"/>
      <c r="V300" s="111"/>
      <c r="X300" s="136"/>
    </row>
    <row r="301" spans="2:24" x14ac:dyDescent="0.2">
      <c r="B301" s="140"/>
      <c r="D301" s="39" t="str">
        <f>LinkFromRateBase!C126</f>
        <v>CIAC-NT Meters</v>
      </c>
      <c r="F301" s="132">
        <f>LinkFromRateBase!H126</f>
        <v>-4007453.5183039997</v>
      </c>
      <c r="H301" s="111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X301" s="136"/>
    </row>
    <row r="302" spans="2:24" x14ac:dyDescent="0.2">
      <c r="B302" s="140"/>
      <c r="D302" s="39" t="str">
        <f>LinkFromRateBase!C127</f>
        <v>CIAC-NT Hydrants</v>
      </c>
      <c r="F302" s="132">
        <f>LinkFromRateBase!H127</f>
        <v>-101395.11001200003</v>
      </c>
      <c r="H302" s="111"/>
      <c r="I302" s="111"/>
      <c r="J302" s="111"/>
      <c r="K302" s="111"/>
      <c r="L302" s="111"/>
      <c r="M302" s="111"/>
      <c r="N302" s="111"/>
      <c r="O302" s="111"/>
      <c r="P302" s="111"/>
      <c r="Q302" s="111"/>
      <c r="R302" s="111"/>
      <c r="S302" s="111"/>
      <c r="T302" s="111"/>
      <c r="U302" s="111"/>
      <c r="V302" s="111"/>
      <c r="X302" s="136"/>
    </row>
    <row r="303" spans="2:24" x14ac:dyDescent="0.2">
      <c r="B303" s="140"/>
      <c r="D303" s="39" t="str">
        <f>LinkFromRateBase!C128</f>
        <v>CIAC-NT Other</v>
      </c>
      <c r="F303" s="132">
        <f>LinkFromRateBase!H128</f>
        <v>-163540.70928799995</v>
      </c>
      <c r="H303" s="111"/>
      <c r="I303" s="111"/>
      <c r="J303" s="111"/>
      <c r="K303" s="111"/>
      <c r="L303" s="111"/>
      <c r="M303" s="111"/>
      <c r="N303" s="111"/>
      <c r="O303" s="111"/>
      <c r="P303" s="111"/>
      <c r="Q303" s="111"/>
      <c r="R303" s="111"/>
      <c r="S303" s="111"/>
      <c r="T303" s="111"/>
      <c r="U303" s="111"/>
      <c r="V303" s="111"/>
      <c r="X303" s="136"/>
    </row>
    <row r="304" spans="2:24" x14ac:dyDescent="0.2">
      <c r="B304" s="140"/>
      <c r="D304" s="39" t="str">
        <f>LinkFromRateBase!C129</f>
        <v>CIAC-NT WIP</v>
      </c>
      <c r="F304" s="132">
        <f>LinkFromRateBase!H129</f>
        <v>0</v>
      </c>
      <c r="H304" s="111"/>
      <c r="I304" s="111"/>
      <c r="J304" s="111"/>
      <c r="K304" s="111"/>
      <c r="L304" s="111"/>
      <c r="M304" s="111"/>
      <c r="N304" s="111"/>
      <c r="O304" s="111"/>
      <c r="P304" s="111"/>
      <c r="Q304" s="111"/>
      <c r="R304" s="111"/>
      <c r="S304" s="111"/>
      <c r="T304" s="111"/>
      <c r="U304" s="111"/>
      <c r="V304" s="111"/>
      <c r="X304" s="136"/>
    </row>
    <row r="305" spans="2:24" x14ac:dyDescent="0.2">
      <c r="B305" s="140"/>
      <c r="D305" s="39" t="str">
        <f>LinkFromRateBase!C130</f>
        <v>CIAC-NT NUP Property</v>
      </c>
      <c r="F305" s="132">
        <f>LinkFromRateBase!H130</f>
        <v>0</v>
      </c>
      <c r="H305" s="111"/>
      <c r="I305" s="111"/>
      <c r="J305" s="111"/>
      <c r="K305" s="111"/>
      <c r="L305" s="111"/>
      <c r="M305" s="111"/>
      <c r="N305" s="111"/>
      <c r="O305" s="111"/>
      <c r="P305" s="111"/>
      <c r="Q305" s="111"/>
      <c r="R305" s="111"/>
      <c r="S305" s="111"/>
      <c r="T305" s="111"/>
      <c r="U305" s="111"/>
      <c r="V305" s="111"/>
      <c r="X305" s="136"/>
    </row>
    <row r="306" spans="2:24" x14ac:dyDescent="0.2">
      <c r="B306" s="140"/>
      <c r="D306" s="39" t="str">
        <f>LinkFromRateBase!C131</f>
        <v>CIAC-Tax Mains</v>
      </c>
      <c r="F306" s="132">
        <f>LinkFromRateBase!H131</f>
        <v>-76694.856364098581</v>
      </c>
      <c r="H306" s="111"/>
      <c r="I306" s="111"/>
      <c r="J306" s="111"/>
      <c r="K306" s="111"/>
      <c r="L306" s="111"/>
      <c r="M306" s="111"/>
      <c r="N306" s="111"/>
      <c r="O306" s="111"/>
      <c r="P306" s="111"/>
      <c r="Q306" s="111"/>
      <c r="R306" s="111"/>
      <c r="S306" s="111"/>
      <c r="T306" s="111"/>
      <c r="U306" s="111"/>
      <c r="V306" s="111"/>
      <c r="X306" s="136"/>
    </row>
    <row r="307" spans="2:24" x14ac:dyDescent="0.2">
      <c r="B307" s="140"/>
      <c r="D307" s="39" t="str">
        <f>LinkFromRateBase!C132</f>
        <v>CIAC-Tax Ext Dep</v>
      </c>
      <c r="F307" s="132">
        <f>LinkFromRateBase!H132</f>
        <v>-32291.916192467255</v>
      </c>
      <c r="H307" s="111"/>
      <c r="I307" s="111"/>
      <c r="J307" s="111"/>
      <c r="K307" s="111"/>
      <c r="L307" s="111"/>
      <c r="M307" s="111"/>
      <c r="N307" s="111"/>
      <c r="O307" s="111"/>
      <c r="P307" s="111"/>
      <c r="Q307" s="111"/>
      <c r="R307" s="111"/>
      <c r="S307" s="111"/>
      <c r="T307" s="111"/>
      <c r="U307" s="111"/>
      <c r="V307" s="111"/>
      <c r="X307" s="136"/>
    </row>
    <row r="308" spans="2:24" x14ac:dyDescent="0.2">
      <c r="B308" s="140"/>
      <c r="D308" s="39" t="str">
        <f>LinkFromRateBase!C133</f>
        <v>CIAC-Tax Svcs</v>
      </c>
      <c r="F308" s="132">
        <f>LinkFromRateBase!H133</f>
        <v>-745102.75453176303</v>
      </c>
      <c r="H308" s="111"/>
      <c r="I308" s="111"/>
      <c r="J308" s="111"/>
      <c r="K308" s="111"/>
      <c r="L308" s="111"/>
      <c r="M308" s="111"/>
      <c r="N308" s="111"/>
      <c r="O308" s="111"/>
      <c r="P308" s="111"/>
      <c r="Q308" s="111"/>
      <c r="R308" s="111"/>
      <c r="S308" s="111"/>
      <c r="T308" s="111"/>
      <c r="U308" s="111"/>
      <c r="V308" s="111"/>
      <c r="X308" s="136"/>
    </row>
    <row r="309" spans="2:24" x14ac:dyDescent="0.2">
      <c r="B309" s="140"/>
      <c r="D309" s="39" t="str">
        <f>LinkFromRateBase!C134</f>
        <v>CIAC-Tax Meters</v>
      </c>
      <c r="F309" s="132">
        <f>LinkFromRateBase!H134</f>
        <v>-146256.88937722144</v>
      </c>
      <c r="H309" s="111"/>
      <c r="I309" s="111"/>
      <c r="J309" s="111"/>
      <c r="K309" s="111"/>
      <c r="L309" s="111"/>
      <c r="M309" s="111"/>
      <c r="N309" s="111"/>
      <c r="O309" s="111"/>
      <c r="P309" s="111"/>
      <c r="Q309" s="111"/>
      <c r="R309" s="111"/>
      <c r="S309" s="111"/>
      <c r="T309" s="111"/>
      <c r="U309" s="111"/>
      <c r="V309" s="111"/>
      <c r="X309" s="136"/>
    </row>
    <row r="310" spans="2:24" x14ac:dyDescent="0.2">
      <c r="B310" s="140"/>
      <c r="D310" s="39" t="str">
        <f>LinkFromRateBase!C135</f>
        <v>CIAC-Tax Hydrants</v>
      </c>
      <c r="F310" s="132">
        <f>LinkFromRateBase!H135</f>
        <v>-24576.039595411061</v>
      </c>
      <c r="H310" s="111"/>
      <c r="I310" s="111"/>
      <c r="J310" s="111"/>
      <c r="K310" s="111"/>
      <c r="L310" s="111"/>
      <c r="M310" s="111"/>
      <c r="N310" s="111"/>
      <c r="O310" s="111"/>
      <c r="P310" s="111"/>
      <c r="Q310" s="111"/>
      <c r="R310" s="111"/>
      <c r="S310" s="111"/>
      <c r="T310" s="111"/>
      <c r="U310" s="111"/>
      <c r="V310" s="111"/>
      <c r="X310" s="136"/>
    </row>
    <row r="311" spans="2:24" x14ac:dyDescent="0.2">
      <c r="B311" s="140"/>
      <c r="D311" s="39" t="str">
        <f>LinkFromRateBase!C136</f>
        <v>CIAC-Tax Other</v>
      </c>
      <c r="F311" s="132">
        <f>LinkFromRateBase!H136</f>
        <v>-19705.973666801696</v>
      </c>
      <c r="H311" s="111"/>
      <c r="I311" s="111"/>
      <c r="J311" s="111"/>
      <c r="K311" s="111"/>
      <c r="L311" s="111"/>
      <c r="M311" s="111"/>
      <c r="N311" s="111"/>
      <c r="O311" s="111"/>
      <c r="P311" s="111"/>
      <c r="Q311" s="111"/>
      <c r="R311" s="111"/>
      <c r="S311" s="111"/>
      <c r="T311" s="111"/>
      <c r="U311" s="111"/>
      <c r="V311" s="111"/>
      <c r="X311" s="136"/>
    </row>
    <row r="312" spans="2:24" x14ac:dyDescent="0.2">
      <c r="B312" s="140"/>
      <c r="D312" s="39" t="str">
        <f>LinkFromRateBase!C137</f>
        <v>CIAC-Tax WIP</v>
      </c>
      <c r="F312" s="132">
        <f>LinkFromRateBase!H137</f>
        <v>0</v>
      </c>
      <c r="H312" s="111"/>
      <c r="I312" s="111"/>
      <c r="J312" s="111"/>
      <c r="K312" s="111"/>
      <c r="L312" s="111"/>
      <c r="M312" s="111"/>
      <c r="N312" s="111"/>
      <c r="O312" s="111"/>
      <c r="P312" s="111"/>
      <c r="Q312" s="111"/>
      <c r="R312" s="111"/>
      <c r="S312" s="111"/>
      <c r="T312" s="111"/>
      <c r="U312" s="111"/>
      <c r="V312" s="111"/>
      <c r="X312" s="136"/>
    </row>
    <row r="313" spans="2:24" x14ac:dyDescent="0.2">
      <c r="B313" s="140"/>
      <c r="D313" s="39" t="str">
        <f>LinkFromRateBase!C138</f>
        <v>CIAC-Taxable - Mains FIT</v>
      </c>
      <c r="F313" s="132">
        <f>LinkFromRateBase!H138</f>
        <v>-7666.3718160000026</v>
      </c>
      <c r="H313" s="111"/>
      <c r="I313" s="111"/>
      <c r="J313" s="111"/>
      <c r="K313" s="111"/>
      <c r="L313" s="111"/>
      <c r="M313" s="111"/>
      <c r="N313" s="111"/>
      <c r="O313" s="111"/>
      <c r="P313" s="111"/>
      <c r="Q313" s="111"/>
      <c r="R313" s="111"/>
      <c r="S313" s="111"/>
      <c r="T313" s="111"/>
      <c r="U313" s="111"/>
      <c r="V313" s="111"/>
      <c r="X313" s="136"/>
    </row>
    <row r="314" spans="2:24" x14ac:dyDescent="0.2">
      <c r="B314" s="140"/>
      <c r="D314" s="39" t="str">
        <f>LinkFromRateBase!C139</f>
        <v>CIAC-Taxable - Extension Deposits - FIT</v>
      </c>
      <c r="F314" s="132">
        <f>LinkFromRateBase!H139</f>
        <v>-130.66077600000003</v>
      </c>
      <c r="H314" s="111"/>
      <c r="I314" s="111"/>
      <c r="J314" s="111"/>
      <c r="K314" s="111"/>
      <c r="L314" s="111"/>
      <c r="M314" s="111"/>
      <c r="N314" s="111"/>
      <c r="O314" s="111"/>
      <c r="P314" s="111"/>
      <c r="Q314" s="111"/>
      <c r="R314" s="111"/>
      <c r="S314" s="111"/>
      <c r="T314" s="111"/>
      <c r="U314" s="111"/>
      <c r="V314" s="111"/>
      <c r="X314" s="136"/>
    </row>
    <row r="315" spans="2:24" x14ac:dyDescent="0.2">
      <c r="B315" s="140"/>
      <c r="D315" s="39" t="str">
        <f>LinkFromRateBase!C140</f>
        <v>CIAC-Taxable - Services FIT</v>
      </c>
      <c r="F315" s="132">
        <f>LinkFromRateBase!H140</f>
        <v>-102577.27826400002</v>
      </c>
      <c r="H315" s="111"/>
      <c r="I315" s="111"/>
      <c r="J315" s="111"/>
      <c r="K315" s="111"/>
      <c r="L315" s="111"/>
      <c r="M315" s="111"/>
      <c r="N315" s="111"/>
      <c r="O315" s="111"/>
      <c r="P315" s="111"/>
      <c r="Q315" s="111"/>
      <c r="R315" s="111"/>
      <c r="S315" s="111"/>
      <c r="T315" s="111"/>
      <c r="U315" s="111"/>
      <c r="V315" s="111"/>
      <c r="X315" s="136"/>
    </row>
    <row r="316" spans="2:24" x14ac:dyDescent="0.2">
      <c r="B316" s="140"/>
      <c r="D316" s="39" t="str">
        <f>LinkFromRateBase!C141</f>
        <v>CIAC-Taxable - Meters FIT</v>
      </c>
      <c r="F316" s="132">
        <f>LinkFromRateBase!H141</f>
        <v>-15733.802572000004</v>
      </c>
      <c r="H316" s="111"/>
      <c r="I316" s="111"/>
      <c r="J316" s="111"/>
      <c r="K316" s="111"/>
      <c r="L316" s="111"/>
      <c r="M316" s="111"/>
      <c r="N316" s="111"/>
      <c r="O316" s="111"/>
      <c r="P316" s="111"/>
      <c r="Q316" s="111"/>
      <c r="R316" s="111"/>
      <c r="S316" s="111"/>
      <c r="T316" s="111"/>
      <c r="U316" s="111"/>
      <c r="V316" s="111"/>
      <c r="X316" s="136"/>
    </row>
    <row r="317" spans="2:24" x14ac:dyDescent="0.2">
      <c r="B317" s="140"/>
      <c r="D317" s="39" t="str">
        <f>LinkFromRateBase!C142</f>
        <v>CIAC-Taxable - Hydrants FIT</v>
      </c>
      <c r="F317" s="132">
        <f>LinkFromRateBase!H142</f>
        <v>-2626.8533620000003</v>
      </c>
      <c r="H317" s="111"/>
      <c r="I317" s="111"/>
      <c r="J317" s="111"/>
      <c r="K317" s="111"/>
      <c r="L317" s="111"/>
      <c r="M317" s="111"/>
      <c r="N317" s="111"/>
      <c r="O317" s="111"/>
      <c r="P317" s="111"/>
      <c r="Q317" s="111"/>
      <c r="R317" s="111"/>
      <c r="S317" s="111"/>
      <c r="T317" s="111"/>
      <c r="U317" s="111"/>
      <c r="V317" s="111"/>
      <c r="X317" s="136"/>
    </row>
    <row r="318" spans="2:24" x14ac:dyDescent="0.2">
      <c r="B318" s="140"/>
      <c r="D318" s="39" t="str">
        <f>LinkFromRateBase!C143</f>
        <v>CIAC-Taxable - Other FIT</v>
      </c>
      <c r="F318" s="132">
        <f>LinkFromRateBase!H143</f>
        <v>-63.562334000000021</v>
      </c>
      <c r="H318" s="111"/>
      <c r="I318" s="111"/>
      <c r="J318" s="111"/>
      <c r="K318" s="111"/>
      <c r="L318" s="111"/>
      <c r="M318" s="111"/>
      <c r="N318" s="111"/>
      <c r="O318" s="111"/>
      <c r="P318" s="111"/>
      <c r="Q318" s="111"/>
      <c r="R318" s="111"/>
      <c r="S318" s="111"/>
      <c r="T318" s="111"/>
      <c r="U318" s="111"/>
      <c r="V318" s="111"/>
      <c r="X318" s="136"/>
    </row>
    <row r="319" spans="2:24" x14ac:dyDescent="0.2">
      <c r="B319" s="140"/>
      <c r="D319" s="39" t="str">
        <f>LinkFromRateBase!C144</f>
        <v>AccAmort CIAC-Other</v>
      </c>
      <c r="F319" s="132">
        <f>LinkFromRateBase!H144</f>
        <v>0</v>
      </c>
      <c r="H319" s="111"/>
      <c r="I319" s="111"/>
      <c r="J319" s="111"/>
      <c r="K319" s="111"/>
      <c r="L319" s="111"/>
      <c r="M319" s="111"/>
      <c r="N319" s="111"/>
      <c r="O319" s="111"/>
      <c r="P319" s="111"/>
      <c r="Q319" s="111"/>
      <c r="R319" s="111"/>
      <c r="S319" s="111"/>
      <c r="T319" s="111"/>
      <c r="U319" s="111"/>
      <c r="V319" s="111"/>
      <c r="X319" s="136"/>
    </row>
    <row r="320" spans="2:24" x14ac:dyDescent="0.2">
      <c r="B320" s="140"/>
      <c r="D320" s="39" t="str">
        <f>LinkFromRateBase!C145</f>
        <v>AccAmort CIAC-Tax</v>
      </c>
      <c r="F320" s="132">
        <f>LinkFromRateBase!H145</f>
        <v>0</v>
      </c>
      <c r="H320" s="111"/>
      <c r="I320" s="111"/>
      <c r="J320" s="111"/>
      <c r="K320" s="111"/>
      <c r="L320" s="111"/>
      <c r="M320" s="111"/>
      <c r="N320" s="111"/>
      <c r="O320" s="111"/>
      <c r="P320" s="111"/>
      <c r="Q320" s="111"/>
      <c r="R320" s="111"/>
      <c r="S320" s="111"/>
      <c r="T320" s="111"/>
      <c r="U320" s="111"/>
      <c r="V320" s="111"/>
      <c r="X320" s="136"/>
    </row>
    <row r="321" spans="2:24" x14ac:dyDescent="0.2">
      <c r="F321" s="132"/>
      <c r="H321" s="111"/>
      <c r="I321" s="111"/>
      <c r="J321" s="111"/>
      <c r="K321" s="111"/>
      <c r="L321" s="111"/>
      <c r="M321" s="111"/>
      <c r="N321" s="111"/>
      <c r="O321" s="111"/>
      <c r="P321" s="111"/>
      <c r="Q321" s="111"/>
      <c r="R321" s="111"/>
      <c r="S321" s="111"/>
      <c r="T321" s="111"/>
      <c r="U321" s="111"/>
      <c r="V321" s="111"/>
      <c r="X321" s="136"/>
    </row>
    <row r="322" spans="2:24" ht="13.5" thickBot="1" x14ac:dyDescent="0.25">
      <c r="B322" s="123"/>
      <c r="D322" s="119" t="s">
        <v>415</v>
      </c>
      <c r="F322" s="125">
        <f>SUM(F295:F321)</f>
        <v>37830151.301026464</v>
      </c>
      <c r="H322" s="111">
        <v>0</v>
      </c>
      <c r="I322" s="111"/>
      <c r="J322" s="111"/>
      <c r="K322" s="111"/>
      <c r="L322" s="111"/>
      <c r="M322" s="111"/>
      <c r="N322" s="111"/>
      <c r="O322" s="111"/>
      <c r="P322" s="111"/>
      <c r="Q322" s="111"/>
      <c r="R322" s="111"/>
      <c r="S322" s="111"/>
      <c r="T322" s="111"/>
      <c r="U322" s="111"/>
      <c r="V322" s="111"/>
      <c r="X322" s="136"/>
    </row>
    <row r="323" spans="2:24" x14ac:dyDescent="0.2">
      <c r="F323" s="56"/>
      <c r="H323" s="111"/>
      <c r="I323" s="111"/>
      <c r="J323" s="111"/>
      <c r="K323" s="111"/>
      <c r="L323" s="111"/>
      <c r="M323" s="111"/>
      <c r="N323" s="111"/>
      <c r="O323" s="111"/>
      <c r="P323" s="111"/>
      <c r="Q323" s="111"/>
      <c r="R323" s="111"/>
      <c r="S323" s="111"/>
      <c r="T323" s="111"/>
      <c r="U323" s="111"/>
      <c r="V323" s="111"/>
      <c r="X323" s="136"/>
    </row>
    <row r="324" spans="2:24" x14ac:dyDescent="0.2">
      <c r="F324" s="56"/>
      <c r="H324" s="111"/>
      <c r="I324" s="111"/>
      <c r="J324" s="111"/>
      <c r="K324" s="111"/>
      <c r="L324" s="111"/>
      <c r="M324" s="111"/>
      <c r="N324" s="111"/>
      <c r="O324" s="111"/>
      <c r="P324" s="111"/>
      <c r="Q324" s="111"/>
      <c r="R324" s="111"/>
      <c r="S324" s="111"/>
      <c r="T324" s="111"/>
      <c r="U324" s="111"/>
      <c r="V324" s="111"/>
      <c r="X324" s="136"/>
    </row>
    <row r="325" spans="2:24" x14ac:dyDescent="0.2">
      <c r="D325" s="39" t="s">
        <v>416</v>
      </c>
      <c r="F325" s="132">
        <f>SUMIF(LinkFromIncStmnt!$G$5:$G$435,'COSS Step1'!D325,LinkFromIncStmnt!$E$5:$E$435)</f>
        <v>0</v>
      </c>
      <c r="H325" s="111"/>
      <c r="I325" s="111"/>
      <c r="J325" s="111"/>
      <c r="K325" s="111"/>
      <c r="L325" s="111"/>
      <c r="M325" s="111"/>
      <c r="N325" s="111"/>
      <c r="O325" s="111"/>
      <c r="P325" s="111"/>
      <c r="Q325" s="111"/>
      <c r="R325" s="111"/>
      <c r="S325" s="111"/>
      <c r="T325" s="111"/>
      <c r="U325" s="111"/>
      <c r="V325" s="111"/>
      <c r="X325" s="136"/>
    </row>
    <row r="326" spans="2:24" x14ac:dyDescent="0.2">
      <c r="D326" s="39" t="s">
        <v>417</v>
      </c>
      <c r="F326" s="132">
        <f>SUMIF(LinkFromIncStmnt!$G$5:$G$435,'COSS Step1'!D326,LinkFromIncStmnt!$E$5:$E$435)</f>
        <v>0</v>
      </c>
      <c r="H326" s="111"/>
      <c r="I326" s="111"/>
      <c r="J326" s="111"/>
      <c r="K326" s="111"/>
      <c r="L326" s="111"/>
      <c r="M326" s="111"/>
      <c r="N326" s="111"/>
      <c r="O326" s="111"/>
      <c r="P326" s="111"/>
      <c r="Q326" s="111"/>
      <c r="R326" s="111"/>
      <c r="S326" s="111"/>
      <c r="T326" s="111"/>
      <c r="U326" s="111"/>
      <c r="V326" s="111"/>
      <c r="X326" s="136"/>
    </row>
    <row r="327" spans="2:24" x14ac:dyDescent="0.2">
      <c r="D327" s="39" t="s">
        <v>418</v>
      </c>
      <c r="F327" s="132">
        <f>SUMIF(LinkFromIncStmnt!$G$5:$G$435,'COSS Step1'!D327,LinkFromIncStmnt!$E$5:$E$435)</f>
        <v>-80108.2</v>
      </c>
      <c r="H327" s="111"/>
      <c r="I327" s="111"/>
      <c r="J327" s="111"/>
      <c r="K327" s="111"/>
      <c r="L327" s="111"/>
      <c r="M327" s="111"/>
      <c r="N327" s="111"/>
      <c r="O327" s="111"/>
      <c r="P327" s="111"/>
      <c r="Q327" s="111"/>
      <c r="R327" s="111"/>
      <c r="S327" s="111"/>
      <c r="T327" s="111"/>
      <c r="U327" s="111"/>
      <c r="V327" s="111"/>
      <c r="X327" s="136"/>
    </row>
    <row r="328" spans="2:24" x14ac:dyDescent="0.2">
      <c r="D328" s="39" t="s">
        <v>419</v>
      </c>
      <c r="F328" s="132">
        <f>SUMIF(LinkFromIncStmnt!$G$5:$G$435,'COSS Step1'!D328,LinkFromIncStmnt!$E$5:$E$435)</f>
        <v>57080.04</v>
      </c>
      <c r="H328" s="111"/>
      <c r="I328" s="111"/>
      <c r="J328" s="111"/>
      <c r="K328" s="111"/>
      <c r="L328" s="111"/>
      <c r="M328" s="111"/>
      <c r="N328" s="111"/>
      <c r="O328" s="111"/>
      <c r="P328" s="111"/>
      <c r="Q328" s="111"/>
      <c r="R328" s="111"/>
      <c r="S328" s="111"/>
      <c r="T328" s="111"/>
      <c r="U328" s="111"/>
      <c r="V328" s="111"/>
      <c r="X328" s="136"/>
    </row>
    <row r="329" spans="2:24" ht="13.5" customHeight="1" x14ac:dyDescent="0.2">
      <c r="D329" s="39" t="s">
        <v>420</v>
      </c>
      <c r="F329" s="132">
        <f>SUMIF(LinkFromIncStmnt!$G$5:$G$435,'COSS Step1'!D329,LinkFromIncStmnt!$E$5:$E$435)</f>
        <v>0</v>
      </c>
      <c r="H329" s="111"/>
      <c r="I329" s="111"/>
      <c r="J329" s="111"/>
      <c r="K329" s="111"/>
      <c r="L329" s="111"/>
      <c r="M329" s="111"/>
      <c r="N329" s="111"/>
      <c r="O329" s="111"/>
      <c r="P329" s="111"/>
      <c r="Q329" s="111"/>
      <c r="R329" s="111"/>
      <c r="S329" s="111"/>
      <c r="T329" s="111"/>
      <c r="U329" s="111"/>
      <c r="V329" s="111"/>
      <c r="X329" s="136"/>
    </row>
    <row r="330" spans="2:24" x14ac:dyDescent="0.2">
      <c r="H330" s="111"/>
      <c r="I330" s="111"/>
      <c r="J330" s="111"/>
      <c r="K330" s="111"/>
      <c r="L330" s="111"/>
      <c r="M330" s="111"/>
      <c r="N330" s="111"/>
      <c r="O330" s="111"/>
      <c r="P330" s="111"/>
      <c r="Q330" s="111"/>
      <c r="R330" s="111"/>
      <c r="S330" s="111"/>
      <c r="T330" s="111"/>
      <c r="U330" s="111"/>
      <c r="V330" s="111"/>
      <c r="X330" s="136"/>
    </row>
    <row r="331" spans="2:24" ht="13.5" thickBot="1" x14ac:dyDescent="0.25">
      <c r="D331" s="49" t="s">
        <v>421</v>
      </c>
      <c r="F331" s="125">
        <f>SUM(F325:F329)</f>
        <v>-23028.159999999996</v>
      </c>
      <c r="H331" s="141">
        <v>2.9167314278311096E-3</v>
      </c>
      <c r="I331" s="111"/>
      <c r="J331" s="111"/>
      <c r="K331" s="111"/>
      <c r="L331" s="111"/>
      <c r="M331" s="111"/>
      <c r="N331" s="111"/>
      <c r="O331" s="111"/>
      <c r="P331" s="111"/>
      <c r="Q331" s="111"/>
      <c r="R331" s="111"/>
      <c r="S331" s="111"/>
      <c r="T331" s="111"/>
      <c r="U331" s="111"/>
      <c r="V331" s="111"/>
      <c r="X331" s="136"/>
    </row>
    <row r="332" spans="2:24" x14ac:dyDescent="0.2">
      <c r="H332" s="111"/>
      <c r="I332" s="111"/>
      <c r="J332" s="111"/>
      <c r="K332" s="111"/>
      <c r="L332" s="111"/>
      <c r="M332" s="111"/>
      <c r="N332" s="111"/>
      <c r="O332" s="111"/>
      <c r="P332" s="111"/>
      <c r="Q332" s="111"/>
      <c r="R332" s="111"/>
      <c r="S332" s="111"/>
      <c r="T332" s="111"/>
      <c r="U332" s="111"/>
      <c r="V332" s="111"/>
      <c r="X332" s="136"/>
    </row>
    <row r="333" spans="2:24" x14ac:dyDescent="0.2">
      <c r="H333" s="111"/>
      <c r="I333" s="111"/>
      <c r="J333" s="111"/>
      <c r="K333" s="111"/>
      <c r="L333" s="111"/>
      <c r="M333" s="111"/>
      <c r="N333" s="111"/>
      <c r="O333" s="111"/>
      <c r="P333" s="111"/>
      <c r="Q333" s="111"/>
      <c r="R333" s="111"/>
      <c r="S333" s="111"/>
      <c r="T333" s="111"/>
      <c r="U333" s="111"/>
      <c r="V333" s="111"/>
      <c r="X333" s="136"/>
    </row>
    <row r="334" spans="2:24" ht="13.5" thickBot="1" x14ac:dyDescent="0.25">
      <c r="D334" s="119" t="s">
        <v>422</v>
      </c>
      <c r="F334" s="137">
        <f>+F322+F331</f>
        <v>37807123.141026467</v>
      </c>
      <c r="H334" s="111"/>
      <c r="I334" s="111"/>
      <c r="J334" s="111"/>
      <c r="K334" s="111"/>
      <c r="L334" s="111"/>
      <c r="M334" s="111"/>
      <c r="N334" s="111"/>
      <c r="O334" s="111"/>
      <c r="P334" s="111"/>
      <c r="Q334" s="111"/>
      <c r="R334" s="111"/>
      <c r="S334" s="111"/>
      <c r="T334" s="111"/>
      <c r="U334" s="111"/>
      <c r="V334" s="111"/>
      <c r="X334" s="136"/>
    </row>
    <row r="335" spans="2:24" x14ac:dyDescent="0.2">
      <c r="H335" s="111"/>
      <c r="I335" s="111"/>
      <c r="J335" s="111"/>
      <c r="K335" s="111"/>
      <c r="L335" s="111"/>
      <c r="M335" s="111"/>
      <c r="N335" s="111"/>
      <c r="O335" s="111"/>
      <c r="P335" s="111"/>
      <c r="Q335" s="111"/>
      <c r="R335" s="111"/>
      <c r="S335" s="111"/>
      <c r="T335" s="111"/>
      <c r="U335" s="111"/>
      <c r="V335" s="111"/>
      <c r="X335" s="136"/>
    </row>
    <row r="336" spans="2:24" x14ac:dyDescent="0.2">
      <c r="C336" s="49" t="s">
        <v>423</v>
      </c>
      <c r="H336" s="111"/>
      <c r="I336" s="111"/>
      <c r="J336" s="111"/>
      <c r="K336" s="111"/>
      <c r="L336" s="111"/>
      <c r="M336" s="111"/>
      <c r="N336" s="111"/>
      <c r="O336" s="111"/>
      <c r="P336" s="111"/>
      <c r="Q336" s="111"/>
      <c r="R336" s="111"/>
      <c r="S336" s="111"/>
      <c r="T336" s="111"/>
      <c r="U336" s="111"/>
      <c r="V336" s="111"/>
      <c r="X336" s="136"/>
    </row>
    <row r="337" spans="3:24" x14ac:dyDescent="0.2">
      <c r="D337" s="39" t="s">
        <v>424</v>
      </c>
      <c r="F337" s="132">
        <f>LinkFromIncStmnt!E438</f>
        <v>10401876</v>
      </c>
      <c r="H337" s="111"/>
      <c r="I337" s="111"/>
      <c r="J337" s="111"/>
      <c r="K337" s="111"/>
      <c r="L337" s="111"/>
      <c r="M337" s="111"/>
      <c r="N337" s="111"/>
      <c r="O337" s="111"/>
      <c r="P337" s="111"/>
      <c r="Q337" s="111"/>
      <c r="R337" s="111"/>
      <c r="S337" s="111"/>
      <c r="T337" s="111"/>
      <c r="U337" s="111"/>
      <c r="V337" s="111"/>
      <c r="X337" s="136"/>
    </row>
    <row r="338" spans="3:24" x14ac:dyDescent="0.2">
      <c r="D338" s="39" t="s">
        <v>425</v>
      </c>
      <c r="F338" s="132">
        <f>LinkFromIncStmnt!E439</f>
        <v>993342</v>
      </c>
      <c r="H338" s="111"/>
      <c r="I338" s="111"/>
      <c r="J338" s="111"/>
      <c r="K338" s="111"/>
      <c r="L338" s="111"/>
      <c r="M338" s="111"/>
      <c r="N338" s="111"/>
      <c r="O338" s="111"/>
      <c r="P338" s="111"/>
      <c r="Q338" s="111"/>
      <c r="R338" s="111"/>
      <c r="S338" s="111"/>
      <c r="T338" s="111"/>
      <c r="U338" s="111"/>
      <c r="V338" s="111"/>
      <c r="X338" s="136"/>
    </row>
    <row r="339" spans="3:24" x14ac:dyDescent="0.2">
      <c r="D339" s="111" t="s">
        <v>426</v>
      </c>
      <c r="F339" s="132">
        <f>LinkFromIncStmnt!E440</f>
        <v>373714</v>
      </c>
      <c r="H339" s="111"/>
      <c r="I339" s="111"/>
      <c r="J339" s="111"/>
      <c r="K339" s="111"/>
      <c r="L339" s="111"/>
      <c r="M339" s="111"/>
      <c r="N339" s="111"/>
      <c r="O339" s="111"/>
      <c r="P339" s="111"/>
      <c r="Q339" s="111"/>
      <c r="R339" s="111"/>
      <c r="S339" s="111"/>
      <c r="T339" s="111"/>
      <c r="U339" s="111"/>
      <c r="V339" s="111"/>
      <c r="X339" s="136"/>
    </row>
    <row r="340" spans="3:24" x14ac:dyDescent="0.2">
      <c r="D340" s="39" t="s">
        <v>427</v>
      </c>
      <c r="F340" s="132">
        <f>LinkFromIncStmnt!E441</f>
        <v>0</v>
      </c>
      <c r="H340" s="111"/>
      <c r="I340" s="111"/>
      <c r="J340" s="111"/>
      <c r="K340" s="111"/>
      <c r="L340" s="111"/>
      <c r="M340" s="111"/>
      <c r="N340" s="111"/>
      <c r="O340" s="111"/>
      <c r="P340" s="111"/>
      <c r="Q340" s="111"/>
      <c r="R340" s="111"/>
      <c r="S340" s="111"/>
      <c r="T340" s="111"/>
      <c r="U340" s="111"/>
      <c r="V340" s="111"/>
      <c r="X340" s="136"/>
    </row>
    <row r="341" spans="3:24" ht="13.5" thickBot="1" x14ac:dyDescent="0.25">
      <c r="D341" s="119" t="s">
        <v>428</v>
      </c>
      <c r="F341" s="137">
        <f>SUM(F337:F340)</f>
        <v>11768932</v>
      </c>
      <c r="H341" s="141">
        <v>-3.6001317203044891E-3</v>
      </c>
      <c r="I341" s="111"/>
      <c r="J341" s="111"/>
      <c r="K341" s="111"/>
      <c r="L341" s="111"/>
      <c r="M341" s="111"/>
      <c r="N341" s="111"/>
      <c r="O341" s="111"/>
      <c r="P341" s="111"/>
      <c r="Q341" s="111"/>
      <c r="R341" s="111"/>
      <c r="S341" s="111"/>
      <c r="T341" s="111"/>
      <c r="U341" s="111"/>
      <c r="V341" s="111"/>
      <c r="X341" s="136"/>
    </row>
    <row r="342" spans="3:24" x14ac:dyDescent="0.2">
      <c r="H342" s="111"/>
      <c r="I342" s="111"/>
      <c r="J342" s="111"/>
      <c r="K342" s="111"/>
      <c r="L342" s="111"/>
      <c r="M342" s="111"/>
      <c r="N342" s="111"/>
      <c r="O342" s="111"/>
      <c r="P342" s="111"/>
      <c r="Q342" s="111"/>
      <c r="R342" s="111"/>
      <c r="S342" s="111"/>
      <c r="T342" s="111"/>
      <c r="U342" s="111"/>
      <c r="V342" s="111"/>
      <c r="X342" s="136"/>
    </row>
    <row r="343" spans="3:24" ht="13.5" thickBot="1" x14ac:dyDescent="0.25">
      <c r="D343" s="119" t="s">
        <v>429</v>
      </c>
      <c r="F343" s="135">
        <f>+F196+F334+F341</f>
        <v>109381852.67711966</v>
      </c>
      <c r="H343" s="111"/>
      <c r="I343" s="111"/>
      <c r="J343" s="111"/>
      <c r="K343" s="111"/>
      <c r="L343" s="111"/>
      <c r="M343" s="111"/>
      <c r="N343" s="111"/>
      <c r="O343" s="111"/>
      <c r="P343" s="111"/>
      <c r="Q343" s="111"/>
      <c r="R343" s="111"/>
      <c r="S343" s="111"/>
      <c r="T343" s="111"/>
      <c r="U343" s="111"/>
      <c r="V343" s="111"/>
      <c r="X343" s="136"/>
    </row>
    <row r="344" spans="3:24" x14ac:dyDescent="0.2">
      <c r="H344" s="111"/>
      <c r="I344" s="111"/>
      <c r="J344" s="111"/>
      <c r="K344" s="111"/>
      <c r="L344" s="111"/>
      <c r="M344" s="111"/>
      <c r="N344" s="111"/>
      <c r="O344" s="111"/>
      <c r="P344" s="111"/>
      <c r="Q344" s="111"/>
      <c r="R344" s="111"/>
      <c r="S344" s="111"/>
      <c r="T344" s="111"/>
      <c r="U344" s="111"/>
      <c r="V344" s="111"/>
      <c r="X344" s="136"/>
    </row>
    <row r="345" spans="3:24" x14ac:dyDescent="0.2">
      <c r="H345" s="111"/>
      <c r="J345" s="111"/>
      <c r="K345" s="111"/>
      <c r="L345" s="111"/>
      <c r="M345" s="111"/>
      <c r="N345" s="111"/>
      <c r="O345" s="111"/>
      <c r="P345" s="111"/>
      <c r="Q345" s="111"/>
      <c r="R345" s="111"/>
      <c r="S345" s="111"/>
      <c r="T345" s="111"/>
      <c r="U345" s="111"/>
      <c r="V345" s="111"/>
      <c r="X345" s="136"/>
    </row>
    <row r="346" spans="3:24" x14ac:dyDescent="0.2">
      <c r="C346" s="49" t="s">
        <v>430</v>
      </c>
      <c r="F346" s="111"/>
      <c r="H346" s="111"/>
      <c r="J346" s="111"/>
      <c r="K346" s="111"/>
      <c r="L346" s="111"/>
      <c r="M346" s="111"/>
      <c r="N346" s="111"/>
      <c r="O346" s="111"/>
      <c r="P346" s="111"/>
      <c r="Q346" s="111"/>
      <c r="R346" s="111"/>
      <c r="S346" s="111"/>
      <c r="T346" s="111"/>
      <c r="U346" s="111"/>
      <c r="V346" s="111"/>
      <c r="X346" s="136"/>
    </row>
    <row r="347" spans="3:24" x14ac:dyDescent="0.2">
      <c r="D347" s="39" t="s">
        <v>143</v>
      </c>
      <c r="F347" s="132">
        <v>1810445.5746098491</v>
      </c>
      <c r="H347" s="111" t="s">
        <v>431</v>
      </c>
      <c r="J347" s="111"/>
      <c r="K347" s="111"/>
      <c r="L347" s="111"/>
      <c r="M347" s="111"/>
      <c r="N347" s="111"/>
      <c r="O347" s="111"/>
      <c r="P347" s="111"/>
      <c r="Q347" s="111"/>
      <c r="R347" s="111"/>
      <c r="S347" s="111"/>
      <c r="T347" s="111"/>
      <c r="U347" s="111"/>
      <c r="V347" s="111"/>
      <c r="X347" s="136"/>
    </row>
    <row r="348" spans="3:24" x14ac:dyDescent="0.2">
      <c r="D348" s="39" t="s">
        <v>144</v>
      </c>
      <c r="F348" s="132">
        <v>6049062.6969940327</v>
      </c>
      <c r="H348" s="111" t="s">
        <v>431</v>
      </c>
      <c r="J348" s="111"/>
      <c r="K348" s="111"/>
      <c r="L348" s="111"/>
      <c r="M348" s="111"/>
      <c r="N348" s="111"/>
      <c r="O348" s="111"/>
      <c r="P348" s="111"/>
      <c r="Q348" s="111"/>
      <c r="R348" s="111"/>
      <c r="S348" s="111"/>
      <c r="T348" s="111"/>
      <c r="U348" s="111"/>
      <c r="V348" s="111"/>
      <c r="X348" s="136"/>
    </row>
    <row r="349" spans="3:24" x14ac:dyDescent="0.2">
      <c r="D349" s="39" t="s">
        <v>145</v>
      </c>
      <c r="F349" s="132"/>
      <c r="H349" s="111"/>
      <c r="J349" s="111"/>
      <c r="K349" s="111"/>
      <c r="L349" s="111"/>
      <c r="M349" s="111"/>
      <c r="N349" s="111"/>
      <c r="O349" s="111"/>
      <c r="P349" s="111"/>
      <c r="Q349" s="111"/>
      <c r="R349" s="111"/>
      <c r="S349" s="111"/>
      <c r="T349" s="111"/>
      <c r="U349" s="111"/>
      <c r="V349" s="111"/>
      <c r="X349" s="136"/>
    </row>
    <row r="350" spans="3:24" x14ac:dyDescent="0.2">
      <c r="D350" s="39" t="s">
        <v>146</v>
      </c>
      <c r="F350" s="132"/>
      <c r="H350" s="111"/>
      <c r="J350" s="111"/>
      <c r="K350" s="111"/>
      <c r="L350" s="111"/>
      <c r="M350" s="111"/>
      <c r="N350" s="111"/>
      <c r="O350" s="111"/>
      <c r="P350" s="111"/>
      <c r="Q350" s="111"/>
      <c r="R350" s="111"/>
      <c r="S350" s="111"/>
      <c r="T350" s="111"/>
      <c r="U350" s="111"/>
      <c r="V350" s="111"/>
      <c r="X350" s="136"/>
    </row>
    <row r="351" spans="3:24" ht="13.5" thickBot="1" x14ac:dyDescent="0.25">
      <c r="D351" s="119" t="s">
        <v>432</v>
      </c>
      <c r="F351" s="137">
        <f>SUM(F347:F350)</f>
        <v>7859508.2716038823</v>
      </c>
      <c r="H351" s="111"/>
      <c r="I351" s="111"/>
      <c r="J351" s="111"/>
      <c r="K351" s="111"/>
      <c r="L351" s="111"/>
      <c r="M351" s="111"/>
      <c r="N351" s="111"/>
      <c r="O351" s="111"/>
      <c r="P351" s="111"/>
      <c r="Q351" s="111"/>
      <c r="R351" s="111"/>
      <c r="S351" s="111"/>
      <c r="T351" s="111"/>
      <c r="U351" s="111"/>
      <c r="V351" s="111"/>
      <c r="X351" s="136"/>
    </row>
    <row r="352" spans="3:24" x14ac:dyDescent="0.2">
      <c r="I352" s="141"/>
      <c r="J352" s="111"/>
      <c r="K352" s="111"/>
      <c r="L352" s="111"/>
      <c r="M352" s="111"/>
      <c r="N352" s="111"/>
      <c r="O352" s="111"/>
      <c r="P352" s="111"/>
      <c r="Q352" s="111"/>
      <c r="R352" s="111"/>
      <c r="S352" s="111"/>
      <c r="T352" s="111"/>
      <c r="U352" s="111"/>
      <c r="V352" s="111"/>
      <c r="X352" s="136"/>
    </row>
    <row r="353" spans="6:24" ht="13.5" thickBot="1" x14ac:dyDescent="0.25">
      <c r="F353" s="137">
        <f>F351+F341+F334+F196</f>
        <v>117241360.94872354</v>
      </c>
      <c r="H353" s="141">
        <v>9.4316601753234863E-2</v>
      </c>
      <c r="J353" s="111"/>
      <c r="K353" s="111"/>
      <c r="L353" s="111"/>
      <c r="M353" s="111"/>
      <c r="N353" s="111"/>
      <c r="O353" s="111"/>
      <c r="P353" s="111"/>
      <c r="Q353" s="111"/>
      <c r="R353" s="111"/>
      <c r="S353" s="111"/>
      <c r="T353" s="111"/>
      <c r="U353" s="111"/>
      <c r="V353" s="111"/>
      <c r="X353" s="136"/>
    </row>
    <row r="354" spans="6:24" x14ac:dyDescent="0.2">
      <c r="H354" s="111"/>
      <c r="I354" s="111"/>
      <c r="J354" s="111"/>
      <c r="K354" s="111"/>
      <c r="L354" s="111"/>
      <c r="M354" s="111"/>
      <c r="N354" s="111"/>
      <c r="O354" s="111"/>
      <c r="P354" s="111"/>
      <c r="Q354" s="111"/>
      <c r="R354" s="111"/>
      <c r="S354" s="111"/>
      <c r="T354" s="111"/>
      <c r="U354" s="111"/>
      <c r="V354" s="111"/>
      <c r="X354" s="136"/>
    </row>
    <row r="355" spans="6:24" x14ac:dyDescent="0.2">
      <c r="H355" s="111"/>
      <c r="I355" s="111"/>
      <c r="J355" s="111"/>
      <c r="K355" s="111"/>
      <c r="L355" s="111"/>
      <c r="M355" s="111"/>
      <c r="N355" s="111"/>
      <c r="O355" s="111"/>
      <c r="P355" s="111"/>
      <c r="Q355" s="111"/>
      <c r="R355" s="111"/>
      <c r="S355" s="111"/>
      <c r="T355" s="111"/>
      <c r="U355" s="111"/>
      <c r="V355" s="111"/>
      <c r="X355" s="136"/>
    </row>
    <row r="356" spans="6:24" x14ac:dyDescent="0.2">
      <c r="H356" s="111"/>
      <c r="I356" s="111"/>
      <c r="J356" s="111"/>
      <c r="K356" s="111"/>
      <c r="L356" s="111"/>
      <c r="M356" s="111"/>
      <c r="N356" s="111"/>
      <c r="O356" s="111"/>
      <c r="P356" s="111"/>
      <c r="Q356" s="111"/>
      <c r="R356" s="111"/>
      <c r="S356" s="111"/>
      <c r="T356" s="111"/>
      <c r="U356" s="111"/>
      <c r="V356" s="111"/>
      <c r="X356" s="136"/>
    </row>
    <row r="357" spans="6:24" x14ac:dyDescent="0.2">
      <c r="H357" s="111"/>
      <c r="I357" s="111"/>
      <c r="J357" s="111"/>
      <c r="K357" s="111"/>
      <c r="L357" s="111"/>
      <c r="M357" s="111"/>
      <c r="N357" s="111"/>
      <c r="O357" s="111"/>
      <c r="P357" s="111"/>
      <c r="Q357" s="111"/>
      <c r="R357" s="111"/>
      <c r="S357" s="111"/>
      <c r="T357" s="111"/>
      <c r="U357" s="111"/>
      <c r="V357" s="111"/>
      <c r="X357" s="136"/>
    </row>
    <row r="358" spans="6:24" x14ac:dyDescent="0.2">
      <c r="H358" s="111"/>
      <c r="I358" s="111"/>
      <c r="J358" s="111"/>
      <c r="K358" s="111"/>
      <c r="L358" s="111"/>
      <c r="M358" s="111"/>
      <c r="N358" s="111"/>
      <c r="O358" s="111"/>
      <c r="P358" s="111"/>
      <c r="Q358" s="111"/>
      <c r="R358" s="111"/>
      <c r="S358" s="111"/>
      <c r="T358" s="111"/>
      <c r="U358" s="111"/>
      <c r="V358" s="111"/>
      <c r="X358" s="136"/>
    </row>
    <row r="359" spans="6:24" x14ac:dyDescent="0.2">
      <c r="H359" s="111"/>
      <c r="I359" s="111"/>
      <c r="J359" s="111"/>
      <c r="K359" s="111"/>
      <c r="L359" s="111"/>
      <c r="M359" s="111"/>
      <c r="N359" s="111"/>
      <c r="O359" s="111"/>
      <c r="P359" s="111"/>
      <c r="Q359" s="111"/>
      <c r="R359" s="111"/>
      <c r="S359" s="111"/>
      <c r="T359" s="111"/>
      <c r="U359" s="111"/>
      <c r="V359" s="111"/>
      <c r="X359" s="136"/>
    </row>
    <row r="360" spans="6:24" x14ac:dyDescent="0.2">
      <c r="H360" s="111"/>
      <c r="I360" s="111"/>
      <c r="J360" s="111"/>
      <c r="K360" s="111"/>
      <c r="L360" s="111"/>
      <c r="M360" s="111"/>
      <c r="N360" s="111"/>
      <c r="O360" s="111"/>
      <c r="P360" s="111"/>
      <c r="Q360" s="111"/>
      <c r="R360" s="111"/>
      <c r="S360" s="111"/>
      <c r="T360" s="111"/>
      <c r="U360" s="111"/>
      <c r="V360" s="111"/>
      <c r="X360" s="136"/>
    </row>
    <row r="361" spans="6:24" x14ac:dyDescent="0.2">
      <c r="H361" s="111"/>
      <c r="I361" s="111"/>
      <c r="J361" s="111"/>
      <c r="K361" s="111"/>
      <c r="L361" s="111"/>
      <c r="M361" s="111"/>
      <c r="N361" s="111"/>
      <c r="O361" s="111"/>
      <c r="P361" s="111"/>
      <c r="Q361" s="111"/>
      <c r="R361" s="111"/>
      <c r="S361" s="111"/>
      <c r="T361" s="111"/>
      <c r="U361" s="111"/>
      <c r="V361" s="111"/>
      <c r="X361" s="136"/>
    </row>
    <row r="362" spans="6:24" x14ac:dyDescent="0.2">
      <c r="H362" s="111"/>
      <c r="I362" s="111"/>
      <c r="J362" s="111"/>
      <c r="K362" s="111"/>
      <c r="L362" s="111"/>
      <c r="M362" s="111"/>
      <c r="N362" s="111"/>
      <c r="O362" s="111"/>
      <c r="P362" s="111"/>
      <c r="Q362" s="111"/>
      <c r="R362" s="111"/>
      <c r="S362" s="111"/>
      <c r="T362" s="111"/>
      <c r="U362" s="111"/>
      <c r="V362" s="111"/>
      <c r="X362" s="136"/>
    </row>
    <row r="363" spans="6:24" x14ac:dyDescent="0.2">
      <c r="H363" s="111"/>
      <c r="I363" s="111"/>
      <c r="J363" s="111"/>
      <c r="K363" s="111"/>
      <c r="L363" s="111"/>
      <c r="M363" s="111"/>
      <c r="N363" s="111"/>
      <c r="O363" s="111"/>
      <c r="P363" s="111"/>
      <c r="Q363" s="111"/>
      <c r="R363" s="111"/>
      <c r="S363" s="111"/>
      <c r="T363" s="111"/>
      <c r="U363" s="111"/>
      <c r="V363" s="111"/>
      <c r="X363" s="136"/>
    </row>
    <row r="364" spans="6:24" x14ac:dyDescent="0.2">
      <c r="H364" s="111"/>
      <c r="I364" s="111"/>
      <c r="J364" s="111"/>
      <c r="K364" s="111"/>
      <c r="L364" s="111"/>
      <c r="M364" s="111"/>
      <c r="N364" s="111"/>
      <c r="O364" s="111"/>
      <c r="P364" s="111"/>
      <c r="Q364" s="111"/>
      <c r="R364" s="111"/>
      <c r="S364" s="111"/>
      <c r="T364" s="111"/>
      <c r="U364" s="111"/>
      <c r="V364" s="111"/>
      <c r="X364" s="136"/>
    </row>
    <row r="365" spans="6:24" x14ac:dyDescent="0.2">
      <c r="H365" s="111"/>
      <c r="I365" s="111"/>
      <c r="J365" s="111"/>
      <c r="K365" s="111"/>
      <c r="L365" s="111"/>
      <c r="M365" s="111"/>
      <c r="N365" s="111"/>
      <c r="O365" s="111"/>
      <c r="P365" s="111"/>
      <c r="Q365" s="111"/>
      <c r="R365" s="111"/>
      <c r="S365" s="111"/>
      <c r="T365" s="111"/>
      <c r="U365" s="111"/>
      <c r="V365" s="111"/>
      <c r="X365" s="136"/>
    </row>
    <row r="366" spans="6:24" x14ac:dyDescent="0.2">
      <c r="X366" s="136"/>
    </row>
    <row r="367" spans="6:24" x14ac:dyDescent="0.2">
      <c r="X367" s="136"/>
    </row>
    <row r="368" spans="6:24" x14ac:dyDescent="0.2">
      <c r="X368" s="136"/>
    </row>
    <row r="369" spans="24:24" x14ac:dyDescent="0.2">
      <c r="X369" s="136"/>
    </row>
    <row r="370" spans="24:24" x14ac:dyDescent="0.2">
      <c r="X370" s="136"/>
    </row>
    <row r="371" spans="24:24" x14ac:dyDescent="0.2">
      <c r="X371" s="136"/>
    </row>
    <row r="372" spans="24:24" x14ac:dyDescent="0.2">
      <c r="X372" s="136"/>
    </row>
    <row r="373" spans="24:24" x14ac:dyDescent="0.2">
      <c r="X373" s="136"/>
    </row>
    <row r="374" spans="24:24" x14ac:dyDescent="0.2">
      <c r="X374" s="136"/>
    </row>
    <row r="375" spans="24:24" x14ac:dyDescent="0.2">
      <c r="X375" s="136"/>
    </row>
    <row r="376" spans="24:24" x14ac:dyDescent="0.2">
      <c r="X376" s="136"/>
    </row>
    <row r="377" spans="24:24" x14ac:dyDescent="0.2">
      <c r="X377" s="136"/>
    </row>
    <row r="378" spans="24:24" x14ac:dyDescent="0.2">
      <c r="X378" s="136"/>
    </row>
    <row r="379" spans="24:24" x14ac:dyDescent="0.2">
      <c r="X379" s="136"/>
    </row>
    <row r="380" spans="24:24" x14ac:dyDescent="0.2">
      <c r="X380" s="136"/>
    </row>
    <row r="381" spans="24:24" x14ac:dyDescent="0.2">
      <c r="X381" s="136"/>
    </row>
    <row r="382" spans="24:24" x14ac:dyDescent="0.2">
      <c r="X382" s="136"/>
    </row>
    <row r="383" spans="24:24" x14ac:dyDescent="0.2">
      <c r="X383" s="136"/>
    </row>
    <row r="384" spans="24:24" x14ac:dyDescent="0.2">
      <c r="X384" s="136"/>
    </row>
    <row r="385" spans="24:24" x14ac:dyDescent="0.2">
      <c r="X385" s="136"/>
    </row>
    <row r="386" spans="24:24" x14ac:dyDescent="0.2">
      <c r="X386" s="136"/>
    </row>
    <row r="387" spans="24:24" x14ac:dyDescent="0.2">
      <c r="X387" s="136"/>
    </row>
    <row r="388" spans="24:24" x14ac:dyDescent="0.2">
      <c r="X388" s="136"/>
    </row>
    <row r="389" spans="24:24" x14ac:dyDescent="0.2">
      <c r="X389" s="136"/>
    </row>
    <row r="390" spans="24:24" x14ac:dyDescent="0.2">
      <c r="X390" s="136"/>
    </row>
    <row r="391" spans="24:24" x14ac:dyDescent="0.2">
      <c r="X391" s="136"/>
    </row>
    <row r="392" spans="24:24" x14ac:dyDescent="0.2">
      <c r="X392" s="136"/>
    </row>
    <row r="393" spans="24:24" x14ac:dyDescent="0.2">
      <c r="X393" s="136"/>
    </row>
    <row r="394" spans="24:24" x14ac:dyDescent="0.2">
      <c r="X394" s="136"/>
    </row>
    <row r="395" spans="24:24" x14ac:dyDescent="0.2">
      <c r="X395" s="136"/>
    </row>
    <row r="396" spans="24:24" x14ac:dyDescent="0.2">
      <c r="X396" s="136"/>
    </row>
    <row r="397" spans="24:24" x14ac:dyDescent="0.2">
      <c r="X397" s="136"/>
    </row>
    <row r="398" spans="24:24" x14ac:dyDescent="0.2">
      <c r="X398" s="136"/>
    </row>
    <row r="399" spans="24:24" x14ac:dyDescent="0.2">
      <c r="X399" s="136"/>
    </row>
    <row r="400" spans="24:24" x14ac:dyDescent="0.2">
      <c r="X400" s="136"/>
    </row>
    <row r="401" spans="24:24" x14ac:dyDescent="0.2">
      <c r="X401" s="136"/>
    </row>
    <row r="402" spans="24:24" x14ac:dyDescent="0.2">
      <c r="X402" s="136"/>
    </row>
    <row r="403" spans="24:24" x14ac:dyDescent="0.2">
      <c r="X403" s="136"/>
    </row>
    <row r="404" spans="24:24" x14ac:dyDescent="0.2">
      <c r="X404" s="136"/>
    </row>
    <row r="405" spans="24:24" x14ac:dyDescent="0.2">
      <c r="X405" s="136"/>
    </row>
    <row r="406" spans="24:24" x14ac:dyDescent="0.2">
      <c r="X406" s="136"/>
    </row>
    <row r="407" spans="24:24" x14ac:dyDescent="0.2">
      <c r="X407" s="136"/>
    </row>
    <row r="408" spans="24:24" x14ac:dyDescent="0.2">
      <c r="X408" s="136"/>
    </row>
    <row r="409" spans="24:24" x14ac:dyDescent="0.2">
      <c r="X409" s="136"/>
    </row>
    <row r="410" spans="24:24" x14ac:dyDescent="0.2">
      <c r="X410" s="136"/>
    </row>
    <row r="411" spans="24:24" x14ac:dyDescent="0.2">
      <c r="X411" s="136"/>
    </row>
    <row r="412" spans="24:24" x14ac:dyDescent="0.2">
      <c r="X412" s="136"/>
    </row>
    <row r="413" spans="24:24" x14ac:dyDescent="0.2">
      <c r="X413" s="136"/>
    </row>
    <row r="414" spans="24:24" x14ac:dyDescent="0.2">
      <c r="X414" s="136"/>
    </row>
    <row r="415" spans="24:24" x14ac:dyDescent="0.2">
      <c r="X415" s="136"/>
    </row>
    <row r="416" spans="24:24" x14ac:dyDescent="0.2">
      <c r="X416" s="136"/>
    </row>
    <row r="417" spans="24:24" x14ac:dyDescent="0.2">
      <c r="X417" s="136"/>
    </row>
    <row r="418" spans="24:24" x14ac:dyDescent="0.2">
      <c r="X418" s="136"/>
    </row>
    <row r="419" spans="24:24" x14ac:dyDescent="0.2">
      <c r="X419" s="136"/>
    </row>
    <row r="420" spans="24:24" x14ac:dyDescent="0.2">
      <c r="X420" s="136"/>
    </row>
    <row r="421" spans="24:24" x14ac:dyDescent="0.2">
      <c r="X421" s="136"/>
    </row>
    <row r="422" spans="24:24" x14ac:dyDescent="0.2">
      <c r="X422" s="136"/>
    </row>
    <row r="423" spans="24:24" x14ac:dyDescent="0.2">
      <c r="X423" s="136"/>
    </row>
    <row r="424" spans="24:24" x14ac:dyDescent="0.2">
      <c r="X424" s="136"/>
    </row>
    <row r="425" spans="24:24" x14ac:dyDescent="0.2">
      <c r="X425" s="136"/>
    </row>
    <row r="426" spans="24:24" x14ac:dyDescent="0.2">
      <c r="X426" s="136"/>
    </row>
    <row r="427" spans="24:24" x14ac:dyDescent="0.2">
      <c r="X427" s="136"/>
    </row>
    <row r="428" spans="24:24" x14ac:dyDescent="0.2">
      <c r="X428" s="136"/>
    </row>
    <row r="429" spans="24:24" x14ac:dyDescent="0.2">
      <c r="X429" s="136"/>
    </row>
    <row r="430" spans="24:24" x14ac:dyDescent="0.2">
      <c r="X430" s="136"/>
    </row>
    <row r="431" spans="24:24" x14ac:dyDescent="0.2">
      <c r="X431" s="136"/>
    </row>
    <row r="432" spans="24:24" x14ac:dyDescent="0.2">
      <c r="X432" s="136"/>
    </row>
    <row r="433" spans="24:24" x14ac:dyDescent="0.2">
      <c r="X433" s="136"/>
    </row>
    <row r="434" spans="24:24" x14ac:dyDescent="0.2">
      <c r="X434" s="136"/>
    </row>
    <row r="435" spans="24:24" x14ac:dyDescent="0.2">
      <c r="X435" s="136"/>
    </row>
    <row r="436" spans="24:24" x14ac:dyDescent="0.2">
      <c r="X436" s="136"/>
    </row>
    <row r="437" spans="24:24" x14ac:dyDescent="0.2">
      <c r="X437" s="136"/>
    </row>
    <row r="438" spans="24:24" x14ac:dyDescent="0.2">
      <c r="X438" s="136"/>
    </row>
    <row r="439" spans="24:24" x14ac:dyDescent="0.2">
      <c r="X439" s="136"/>
    </row>
    <row r="440" spans="24:24" x14ac:dyDescent="0.2">
      <c r="X440" s="136"/>
    </row>
    <row r="441" spans="24:24" x14ac:dyDescent="0.2">
      <c r="X441" s="136"/>
    </row>
    <row r="442" spans="24:24" x14ac:dyDescent="0.2">
      <c r="X442" s="136"/>
    </row>
    <row r="443" spans="24:24" x14ac:dyDescent="0.2">
      <c r="X443" s="136"/>
    </row>
    <row r="444" spans="24:24" x14ac:dyDescent="0.2">
      <c r="X444" s="136"/>
    </row>
    <row r="445" spans="24:24" x14ac:dyDescent="0.2">
      <c r="X445" s="136"/>
    </row>
    <row r="446" spans="24:24" x14ac:dyDescent="0.2">
      <c r="X446" s="136"/>
    </row>
    <row r="447" spans="24:24" x14ac:dyDescent="0.2">
      <c r="X447" s="136"/>
    </row>
    <row r="448" spans="24:24" x14ac:dyDescent="0.2">
      <c r="X448" s="136"/>
    </row>
    <row r="449" spans="24:24" x14ac:dyDescent="0.2">
      <c r="X449" s="136"/>
    </row>
    <row r="450" spans="24:24" x14ac:dyDescent="0.2">
      <c r="X450" s="136"/>
    </row>
    <row r="451" spans="24:24" x14ac:dyDescent="0.2">
      <c r="X451" s="136"/>
    </row>
    <row r="452" spans="24:24" x14ac:dyDescent="0.2">
      <c r="X452" s="136"/>
    </row>
    <row r="453" spans="24:24" x14ac:dyDescent="0.2">
      <c r="X453" s="136"/>
    </row>
    <row r="454" spans="24:24" x14ac:dyDescent="0.2">
      <c r="X454" s="136"/>
    </row>
    <row r="455" spans="24:24" x14ac:dyDescent="0.2">
      <c r="X455" s="136"/>
    </row>
    <row r="456" spans="24:24" x14ac:dyDescent="0.2">
      <c r="X456" s="136"/>
    </row>
    <row r="457" spans="24:24" x14ac:dyDescent="0.2">
      <c r="X457" s="136"/>
    </row>
    <row r="458" spans="24:24" x14ac:dyDescent="0.2">
      <c r="X458" s="136"/>
    </row>
    <row r="459" spans="24:24" x14ac:dyDescent="0.2">
      <c r="X459" s="136"/>
    </row>
    <row r="460" spans="24:24" x14ac:dyDescent="0.2">
      <c r="X460" s="136"/>
    </row>
    <row r="461" spans="24:24" x14ac:dyDescent="0.2">
      <c r="X461" s="136"/>
    </row>
    <row r="462" spans="24:24" x14ac:dyDescent="0.2">
      <c r="X462" s="136"/>
    </row>
    <row r="463" spans="24:24" x14ac:dyDescent="0.2">
      <c r="X463" s="136"/>
    </row>
    <row r="464" spans="24:24" x14ac:dyDescent="0.2">
      <c r="X464" s="136"/>
    </row>
    <row r="465" spans="24:24" x14ac:dyDescent="0.2">
      <c r="X465" s="136"/>
    </row>
    <row r="466" spans="24:24" x14ac:dyDescent="0.2">
      <c r="X466" s="136"/>
    </row>
    <row r="467" spans="24:24" x14ac:dyDescent="0.2">
      <c r="X467" s="136"/>
    </row>
    <row r="468" spans="24:24" x14ac:dyDescent="0.2">
      <c r="X468" s="136"/>
    </row>
    <row r="469" spans="24:24" x14ac:dyDescent="0.2">
      <c r="X469" s="136"/>
    </row>
    <row r="470" spans="24:24" x14ac:dyDescent="0.2">
      <c r="X470" s="136"/>
    </row>
    <row r="471" spans="24:24" x14ac:dyDescent="0.2">
      <c r="X471" s="136"/>
    </row>
    <row r="472" spans="24:24" x14ac:dyDescent="0.2">
      <c r="X472" s="136"/>
    </row>
    <row r="473" spans="24:24" x14ac:dyDescent="0.2">
      <c r="X473" s="136"/>
    </row>
    <row r="474" spans="24:24" x14ac:dyDescent="0.2">
      <c r="X474" s="136"/>
    </row>
    <row r="475" spans="24:24" x14ac:dyDescent="0.2">
      <c r="X475" s="136"/>
    </row>
    <row r="476" spans="24:24" x14ac:dyDescent="0.2">
      <c r="X476" s="136"/>
    </row>
    <row r="477" spans="24:24" x14ac:dyDescent="0.2">
      <c r="X477" s="136"/>
    </row>
    <row r="478" spans="24:24" x14ac:dyDescent="0.2">
      <c r="X478" s="136"/>
    </row>
    <row r="479" spans="24:24" x14ac:dyDescent="0.2">
      <c r="X479" s="136"/>
    </row>
    <row r="480" spans="24:24" x14ac:dyDescent="0.2">
      <c r="X480" s="136"/>
    </row>
    <row r="481" spans="24:24" x14ac:dyDescent="0.2">
      <c r="X481" s="136"/>
    </row>
    <row r="482" spans="24:24" x14ac:dyDescent="0.2">
      <c r="X482" s="136"/>
    </row>
    <row r="483" spans="24:24" x14ac:dyDescent="0.2">
      <c r="X483" s="136"/>
    </row>
    <row r="484" spans="24:24" x14ac:dyDescent="0.2">
      <c r="X484" s="136"/>
    </row>
    <row r="485" spans="24:24" x14ac:dyDescent="0.2">
      <c r="X485" s="136"/>
    </row>
    <row r="486" spans="24:24" x14ac:dyDescent="0.2">
      <c r="X486" s="136"/>
    </row>
    <row r="487" spans="24:24" x14ac:dyDescent="0.2">
      <c r="X487" s="136"/>
    </row>
    <row r="488" spans="24:24" x14ac:dyDescent="0.2">
      <c r="X488" s="136"/>
    </row>
    <row r="489" spans="24:24" x14ac:dyDescent="0.2">
      <c r="X489" s="136"/>
    </row>
    <row r="490" spans="24:24" x14ac:dyDescent="0.2">
      <c r="X490" s="136"/>
    </row>
    <row r="491" spans="24:24" x14ac:dyDescent="0.2">
      <c r="X491" s="136"/>
    </row>
    <row r="492" spans="24:24" x14ac:dyDescent="0.2">
      <c r="X492" s="136"/>
    </row>
    <row r="493" spans="24:24" x14ac:dyDescent="0.2">
      <c r="X493" s="136"/>
    </row>
    <row r="494" spans="24:24" x14ac:dyDescent="0.2">
      <c r="X494" s="136"/>
    </row>
    <row r="495" spans="24:24" x14ac:dyDescent="0.2">
      <c r="X495" s="136"/>
    </row>
    <row r="496" spans="24:24" x14ac:dyDescent="0.2">
      <c r="X496" s="136"/>
    </row>
    <row r="497" spans="24:24" x14ac:dyDescent="0.2">
      <c r="X497" s="136"/>
    </row>
    <row r="498" spans="24:24" x14ac:dyDescent="0.2">
      <c r="X498" s="136"/>
    </row>
    <row r="499" spans="24:24" x14ac:dyDescent="0.2">
      <c r="X499" s="136"/>
    </row>
    <row r="500" spans="24:24" x14ac:dyDescent="0.2">
      <c r="X500" s="136"/>
    </row>
    <row r="501" spans="24:24" x14ac:dyDescent="0.2">
      <c r="X501" s="136"/>
    </row>
    <row r="502" spans="24:24" x14ac:dyDescent="0.2">
      <c r="X502" s="136"/>
    </row>
    <row r="503" spans="24:24" x14ac:dyDescent="0.2">
      <c r="X503" s="136"/>
    </row>
    <row r="504" spans="24:24" x14ac:dyDescent="0.2">
      <c r="X504" s="136"/>
    </row>
    <row r="505" spans="24:24" x14ac:dyDescent="0.2">
      <c r="X505" s="136"/>
    </row>
    <row r="506" spans="24:24" x14ac:dyDescent="0.2">
      <c r="X506" s="136"/>
    </row>
    <row r="507" spans="24:24" x14ac:dyDescent="0.2">
      <c r="X507" s="136"/>
    </row>
    <row r="508" spans="24:24" x14ac:dyDescent="0.2">
      <c r="X508" s="136"/>
    </row>
    <row r="509" spans="24:24" x14ac:dyDescent="0.2">
      <c r="X509" s="136"/>
    </row>
    <row r="510" spans="24:24" x14ac:dyDescent="0.2">
      <c r="X510" s="136"/>
    </row>
    <row r="511" spans="24:24" x14ac:dyDescent="0.2">
      <c r="X511" s="136"/>
    </row>
    <row r="512" spans="24:24" x14ac:dyDescent="0.2">
      <c r="X512" s="136"/>
    </row>
    <row r="513" spans="24:24" x14ac:dyDescent="0.2">
      <c r="X513" s="136"/>
    </row>
    <row r="514" spans="24:24" x14ac:dyDescent="0.2">
      <c r="X514" s="136"/>
    </row>
    <row r="515" spans="24:24" x14ac:dyDescent="0.2">
      <c r="X515" s="136"/>
    </row>
    <row r="516" spans="24:24" x14ac:dyDescent="0.2">
      <c r="X516" s="136"/>
    </row>
    <row r="517" spans="24:24" x14ac:dyDescent="0.2">
      <c r="X517" s="136"/>
    </row>
    <row r="518" spans="24:24" x14ac:dyDescent="0.2">
      <c r="X518" s="136"/>
    </row>
    <row r="519" spans="24:24" x14ac:dyDescent="0.2">
      <c r="X519" s="136"/>
    </row>
    <row r="520" spans="24:24" x14ac:dyDescent="0.2">
      <c r="X520" s="136"/>
    </row>
    <row r="521" spans="24:24" x14ac:dyDescent="0.2">
      <c r="X521" s="136"/>
    </row>
    <row r="522" spans="24:24" x14ac:dyDescent="0.2">
      <c r="X522" s="136"/>
    </row>
    <row r="523" spans="24:24" x14ac:dyDescent="0.2">
      <c r="X523" s="136"/>
    </row>
    <row r="524" spans="24:24" x14ac:dyDescent="0.2">
      <c r="X524" s="136"/>
    </row>
    <row r="525" spans="24:24" x14ac:dyDescent="0.2">
      <c r="X525" s="136"/>
    </row>
    <row r="526" spans="24:24" x14ac:dyDescent="0.2">
      <c r="X526" s="136"/>
    </row>
    <row r="527" spans="24:24" x14ac:dyDescent="0.2">
      <c r="X527" s="136"/>
    </row>
    <row r="528" spans="24:24" x14ac:dyDescent="0.2">
      <c r="X528" s="136"/>
    </row>
    <row r="529" spans="24:24" x14ac:dyDescent="0.2">
      <c r="X529" s="136"/>
    </row>
    <row r="530" spans="24:24" x14ac:dyDescent="0.2">
      <c r="X530" s="136"/>
    </row>
    <row r="531" spans="24:24" x14ac:dyDescent="0.2">
      <c r="X531" s="136"/>
    </row>
    <row r="532" spans="24:24" x14ac:dyDescent="0.2">
      <c r="X532" s="136"/>
    </row>
    <row r="533" spans="24:24" x14ac:dyDescent="0.2">
      <c r="X533" s="136"/>
    </row>
    <row r="534" spans="24:24" x14ac:dyDescent="0.2">
      <c r="X534" s="136"/>
    </row>
    <row r="535" spans="24:24" x14ac:dyDescent="0.2">
      <c r="X535" s="136"/>
    </row>
    <row r="536" spans="24:24" x14ac:dyDescent="0.2">
      <c r="X536" s="136"/>
    </row>
    <row r="537" spans="24:24" x14ac:dyDescent="0.2">
      <c r="X537" s="136"/>
    </row>
    <row r="538" spans="24:24" x14ac:dyDescent="0.2">
      <c r="X538" s="136"/>
    </row>
    <row r="539" spans="24:24" x14ac:dyDescent="0.2">
      <c r="X539" s="136"/>
    </row>
    <row r="540" spans="24:24" x14ac:dyDescent="0.2">
      <c r="X540" s="136"/>
    </row>
    <row r="541" spans="24:24" x14ac:dyDescent="0.2">
      <c r="X541" s="136"/>
    </row>
    <row r="542" spans="24:24" x14ac:dyDescent="0.2">
      <c r="X542" s="136"/>
    </row>
    <row r="543" spans="24:24" x14ac:dyDescent="0.2">
      <c r="X543" s="136"/>
    </row>
  </sheetData>
  <pageMargins left="0.7" right="0.7" top="0.75" bottom="0.75" header="0.3" footer="0.3"/>
  <pageSetup scale="40" fitToHeight="0" orientation="landscape" r:id="rId1"/>
  <rowBreaks count="1" manualBreakCount="1">
    <brk id="12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639A6-2E03-4DBF-93D9-AA8F25AD2658}">
  <dimension ref="A1"/>
  <sheetViews>
    <sheetView zoomScale="130" zoomScaleNormal="130" workbookViewId="0">
      <selection activeCell="H3" sqref="H3"/>
    </sheetView>
  </sheetViews>
  <sheetFormatPr defaultColWidth="8.5703125" defaultRowHeight="12.75" x14ac:dyDescent="0.2"/>
  <cols>
    <col min="1" max="16384" width="8.5703125" style="136"/>
  </cols>
  <sheetData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AE7D4-9616-49FA-93A4-15A15911EA30}">
  <sheetPr>
    <pageSetUpPr fitToPage="1"/>
  </sheetPr>
  <dimension ref="A1:T191"/>
  <sheetViews>
    <sheetView topLeftCell="F1" zoomScale="80" zoomScaleNormal="80" workbookViewId="0">
      <pane ySplit="5" topLeftCell="A6" activePane="bottomLeft" state="frozen"/>
      <selection activeCell="H3" sqref="H3"/>
      <selection pane="bottomLeft" activeCell="I2" sqref="I2"/>
    </sheetView>
  </sheetViews>
  <sheetFormatPr defaultColWidth="9.42578125" defaultRowHeight="12.75" x14ac:dyDescent="0.2"/>
  <cols>
    <col min="1" max="1" width="22.28515625" style="189" customWidth="1"/>
    <col min="2" max="2" width="16.42578125" style="213" customWidth="1"/>
    <col min="3" max="3" width="35.42578125" style="213" bestFit="1" customWidth="1"/>
    <col min="4" max="4" width="16.5703125" style="213" bestFit="1" customWidth="1"/>
    <col min="5" max="5" width="48.5703125" style="189" bestFit="1" customWidth="1"/>
    <col min="6" max="6" width="29.42578125" style="189" bestFit="1" customWidth="1"/>
    <col min="7" max="7" width="16.5703125" style="189" customWidth="1"/>
    <col min="8" max="8" width="16.140625" style="189" customWidth="1"/>
    <col min="9" max="9" width="17.42578125" style="189" customWidth="1"/>
    <col min="10" max="10" width="17" style="189" customWidth="1"/>
    <col min="11" max="11" width="13.140625" style="189" customWidth="1"/>
    <col min="12" max="12" width="9.5703125" style="189" bestFit="1" customWidth="1"/>
    <col min="13" max="13" width="12.7109375" style="189" bestFit="1" customWidth="1"/>
    <col min="14" max="14" width="9.42578125" style="189" customWidth="1"/>
    <col min="15" max="15" width="14.140625" style="189" customWidth="1"/>
    <col min="16" max="16" width="5.5703125" style="189" customWidth="1"/>
    <col min="17" max="18" width="12.42578125" style="189" bestFit="1" customWidth="1"/>
    <col min="19" max="19" width="15.42578125" style="189" bestFit="1" customWidth="1"/>
    <col min="20" max="16384" width="9.42578125" style="189"/>
  </cols>
  <sheetData>
    <row r="1" spans="1:20" ht="15" x14ac:dyDescent="0.25">
      <c r="A1" s="38" t="s">
        <v>662</v>
      </c>
      <c r="B1" s="187"/>
      <c r="C1" s="187"/>
      <c r="D1" s="187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9"/>
    </row>
    <row r="2" spans="1:20" ht="15" x14ac:dyDescent="0.2">
      <c r="A2" s="188"/>
      <c r="B2" s="187"/>
      <c r="C2" s="187"/>
      <c r="D2" s="187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</row>
    <row r="3" spans="1:20" ht="15" x14ac:dyDescent="0.2">
      <c r="A3" s="188"/>
      <c r="B3" s="190" t="s">
        <v>433</v>
      </c>
      <c r="C3" s="187"/>
      <c r="D3" s="187"/>
      <c r="E3" s="188"/>
      <c r="F3" s="188"/>
      <c r="G3" s="188"/>
      <c r="H3" s="188"/>
      <c r="I3" s="188"/>
      <c r="J3" s="188"/>
      <c r="K3" s="190" t="s">
        <v>434</v>
      </c>
      <c r="L3" s="188"/>
      <c r="M3" s="188"/>
      <c r="N3" s="188"/>
      <c r="O3" s="188"/>
      <c r="P3" s="188"/>
      <c r="Q3" s="191" t="s">
        <v>41</v>
      </c>
      <c r="R3" s="191" t="s">
        <v>435</v>
      </c>
      <c r="S3" s="188"/>
      <c r="T3" s="188"/>
    </row>
    <row r="4" spans="1:20" ht="15" x14ac:dyDescent="0.2">
      <c r="A4" s="191" t="s">
        <v>436</v>
      </c>
      <c r="B4" s="191" t="s">
        <v>41</v>
      </c>
      <c r="C4" s="187"/>
      <c r="D4" s="187"/>
      <c r="E4" s="188"/>
      <c r="F4" s="188"/>
      <c r="G4" s="191"/>
      <c r="H4" s="191" t="s">
        <v>437</v>
      </c>
      <c r="I4" s="191" t="s">
        <v>12</v>
      </c>
      <c r="J4" s="174"/>
      <c r="K4" s="191"/>
      <c r="L4" s="191" t="s">
        <v>437</v>
      </c>
      <c r="M4" s="191" t="s">
        <v>12</v>
      </c>
      <c r="N4" s="188"/>
      <c r="O4" s="191" t="s">
        <v>41</v>
      </c>
      <c r="P4" s="188"/>
      <c r="Q4" s="191" t="s">
        <v>438</v>
      </c>
      <c r="R4" s="191" t="s">
        <v>439</v>
      </c>
      <c r="S4" s="191" t="s">
        <v>440</v>
      </c>
      <c r="T4" s="188"/>
    </row>
    <row r="5" spans="1:20" ht="15" x14ac:dyDescent="0.2">
      <c r="A5" s="192" t="s">
        <v>441</v>
      </c>
      <c r="B5" s="192" t="s">
        <v>442</v>
      </c>
      <c r="C5" s="192" t="s">
        <v>443</v>
      </c>
      <c r="D5" s="192" t="s">
        <v>444</v>
      </c>
      <c r="E5" s="192" t="s">
        <v>445</v>
      </c>
      <c r="F5" s="192" t="s">
        <v>446</v>
      </c>
      <c r="G5" s="193">
        <v>46752</v>
      </c>
      <c r="H5" s="192" t="s">
        <v>447</v>
      </c>
      <c r="I5" s="192" t="str">
        <f>M5</f>
        <v xml:space="preserve"> KY Water</v>
      </c>
      <c r="J5" s="174"/>
      <c r="K5" s="193">
        <f>G5</f>
        <v>46752</v>
      </c>
      <c r="L5" s="192" t="s">
        <v>447</v>
      </c>
      <c r="M5" s="192" t="s">
        <v>448</v>
      </c>
      <c r="N5" s="188"/>
      <c r="O5" s="192" t="s">
        <v>172</v>
      </c>
      <c r="P5" s="188"/>
      <c r="Q5" s="192" t="s">
        <v>449</v>
      </c>
      <c r="R5" s="192" t="s">
        <v>449</v>
      </c>
      <c r="S5" s="194" t="s">
        <v>449</v>
      </c>
      <c r="T5" s="188"/>
    </row>
    <row r="6" spans="1:20" ht="15" x14ac:dyDescent="0.25">
      <c r="A6" s="188" t="s">
        <v>450</v>
      </c>
      <c r="B6" s="187">
        <v>301.10000000000002</v>
      </c>
      <c r="C6" s="188" t="s">
        <v>128</v>
      </c>
      <c r="D6" s="188" t="s">
        <v>128</v>
      </c>
      <c r="E6" s="188" t="s">
        <v>451</v>
      </c>
      <c r="F6" s="188" t="str">
        <f t="shared" ref="F6:F69" si="0">MID(E6,8,30)</f>
        <v>Organization</v>
      </c>
      <c r="G6" s="157">
        <v>37450.43</v>
      </c>
      <c r="H6" s="185"/>
      <c r="I6" s="174">
        <f t="shared" ref="I6:I69" si="1">SUM(G6:H6)</f>
        <v>37450.43</v>
      </c>
      <c r="J6" s="174"/>
      <c r="K6" s="157">
        <v>0</v>
      </c>
      <c r="L6" s="185"/>
      <c r="M6" s="174">
        <f t="shared" ref="M6:M69" si="2">SUM(K6:L6)</f>
        <v>0</v>
      </c>
      <c r="N6" s="174"/>
      <c r="O6" s="174">
        <f t="shared" ref="O6:O69" si="3">+I6-M6</f>
        <v>37450.43</v>
      </c>
      <c r="P6" s="174"/>
      <c r="Q6" s="185">
        <v>0</v>
      </c>
      <c r="R6" s="185">
        <v>0</v>
      </c>
      <c r="S6" s="174">
        <f t="shared" ref="S6:S69" si="4">SUM(Q6:R6)</f>
        <v>0</v>
      </c>
      <c r="T6" s="188"/>
    </row>
    <row r="7" spans="1:20" ht="15" x14ac:dyDescent="0.25">
      <c r="A7" s="188" t="s">
        <v>452</v>
      </c>
      <c r="B7" s="187">
        <v>302.10000000000002</v>
      </c>
      <c r="C7" s="188" t="s">
        <v>128</v>
      </c>
      <c r="D7" s="188" t="s">
        <v>128</v>
      </c>
      <c r="E7" s="188" t="s">
        <v>453</v>
      </c>
      <c r="F7" s="188" t="str">
        <f t="shared" si="0"/>
        <v>Franchises</v>
      </c>
      <c r="G7" s="157">
        <v>70260.820000000036</v>
      </c>
      <c r="H7" s="185"/>
      <c r="I7" s="174">
        <f t="shared" si="1"/>
        <v>70260.820000000036</v>
      </c>
      <c r="J7" s="174"/>
      <c r="K7" s="157">
        <v>0</v>
      </c>
      <c r="L7" s="185"/>
      <c r="M7" s="174">
        <f t="shared" si="2"/>
        <v>0</v>
      </c>
      <c r="N7" s="174"/>
      <c r="O7" s="174">
        <f t="shared" si="3"/>
        <v>70260.820000000036</v>
      </c>
      <c r="P7" s="174"/>
      <c r="Q7" s="185">
        <v>0</v>
      </c>
      <c r="R7" s="185">
        <v>0</v>
      </c>
      <c r="S7" s="174">
        <f t="shared" si="4"/>
        <v>0</v>
      </c>
      <c r="T7" s="188"/>
    </row>
    <row r="8" spans="1:20" ht="15" x14ac:dyDescent="0.25">
      <c r="A8" s="188" t="s">
        <v>454</v>
      </c>
      <c r="B8" s="187">
        <v>303.2</v>
      </c>
      <c r="C8" s="188" t="s">
        <v>304</v>
      </c>
      <c r="D8" s="188" t="s">
        <v>52</v>
      </c>
      <c r="E8" s="188" t="s">
        <v>455</v>
      </c>
      <c r="F8" s="188" t="str">
        <f t="shared" si="0"/>
        <v>Land &amp; Land Rights-Supply</v>
      </c>
      <c r="G8" s="157">
        <v>4831619.1704815347</v>
      </c>
      <c r="H8" s="185"/>
      <c r="I8" s="174">
        <f t="shared" si="1"/>
        <v>4831619.1704815347</v>
      </c>
      <c r="J8" s="174"/>
      <c r="K8" s="157">
        <v>0</v>
      </c>
      <c r="L8" s="185"/>
      <c r="M8" s="174">
        <f t="shared" si="2"/>
        <v>0</v>
      </c>
      <c r="N8" s="174"/>
      <c r="O8" s="174">
        <f t="shared" si="3"/>
        <v>4831619.1704815347</v>
      </c>
      <c r="P8" s="174"/>
      <c r="Q8" s="185">
        <v>0</v>
      </c>
      <c r="R8" s="185">
        <v>0</v>
      </c>
      <c r="S8" s="174">
        <f t="shared" si="4"/>
        <v>0</v>
      </c>
      <c r="T8" s="188"/>
    </row>
    <row r="9" spans="1:20" ht="15" x14ac:dyDescent="0.25">
      <c r="A9" s="188" t="s">
        <v>456</v>
      </c>
      <c r="B9" s="187">
        <v>303.2</v>
      </c>
      <c r="C9" s="188" t="s">
        <v>304</v>
      </c>
      <c r="D9" s="188" t="s">
        <v>45</v>
      </c>
      <c r="E9" s="188" t="s">
        <v>457</v>
      </c>
      <c r="F9" s="188" t="str">
        <f t="shared" si="0"/>
        <v>Land &amp; Land Rights-Pumping</v>
      </c>
      <c r="G9" s="157">
        <v>277216.12000000005</v>
      </c>
      <c r="H9" s="185"/>
      <c r="I9" s="174">
        <f t="shared" si="1"/>
        <v>277216.12000000005</v>
      </c>
      <c r="J9" s="174"/>
      <c r="K9" s="157">
        <v>0</v>
      </c>
      <c r="L9" s="185"/>
      <c r="M9" s="174">
        <f t="shared" si="2"/>
        <v>0</v>
      </c>
      <c r="N9" s="174"/>
      <c r="O9" s="174">
        <f t="shared" si="3"/>
        <v>277216.12000000005</v>
      </c>
      <c r="P9" s="174"/>
      <c r="Q9" s="185">
        <v>0</v>
      </c>
      <c r="R9" s="185">
        <v>0</v>
      </c>
      <c r="S9" s="174">
        <f t="shared" si="4"/>
        <v>0</v>
      </c>
      <c r="T9" s="188"/>
    </row>
    <row r="10" spans="1:20" ht="15" x14ac:dyDescent="0.25">
      <c r="A10" s="188" t="s">
        <v>458</v>
      </c>
      <c r="B10" s="187">
        <v>303.3</v>
      </c>
      <c r="C10" s="188" t="s">
        <v>412</v>
      </c>
      <c r="D10" s="188" t="s">
        <v>18</v>
      </c>
      <c r="E10" s="188" t="s">
        <v>459</v>
      </c>
      <c r="F10" s="188" t="str">
        <f t="shared" si="0"/>
        <v>Land &amp; Land Rights-Treatment</v>
      </c>
      <c r="G10" s="157">
        <v>800183.34</v>
      </c>
      <c r="H10" s="185"/>
      <c r="I10" s="174">
        <f t="shared" si="1"/>
        <v>800183.34</v>
      </c>
      <c r="J10" s="174"/>
      <c r="K10" s="157">
        <v>0</v>
      </c>
      <c r="L10" s="185"/>
      <c r="M10" s="174">
        <f t="shared" si="2"/>
        <v>0</v>
      </c>
      <c r="N10" s="174"/>
      <c r="O10" s="174">
        <f t="shared" si="3"/>
        <v>800183.34</v>
      </c>
      <c r="P10" s="174"/>
      <c r="Q10" s="185">
        <v>0</v>
      </c>
      <c r="R10" s="185">
        <v>0</v>
      </c>
      <c r="S10" s="174">
        <f t="shared" si="4"/>
        <v>0</v>
      </c>
      <c r="T10" s="188"/>
    </row>
    <row r="11" spans="1:20" ht="15" x14ac:dyDescent="0.25">
      <c r="A11" s="188" t="s">
        <v>460</v>
      </c>
      <c r="B11" s="187">
        <v>303.39999999999998</v>
      </c>
      <c r="C11" s="188" t="s">
        <v>325</v>
      </c>
      <c r="D11" s="188" t="s">
        <v>296</v>
      </c>
      <c r="E11" s="188" t="s">
        <v>461</v>
      </c>
      <c r="F11" s="188" t="str">
        <f t="shared" si="0"/>
        <v>Land &amp; Land Rights-T&amp;D</v>
      </c>
      <c r="G11" s="157">
        <v>7549864.7900000019</v>
      </c>
      <c r="H11" s="185"/>
      <c r="I11" s="174">
        <f t="shared" si="1"/>
        <v>7549864.7900000019</v>
      </c>
      <c r="J11" s="174"/>
      <c r="K11" s="157">
        <v>0</v>
      </c>
      <c r="L11" s="185"/>
      <c r="M11" s="174">
        <f t="shared" si="2"/>
        <v>0</v>
      </c>
      <c r="N11" s="174"/>
      <c r="O11" s="174">
        <f t="shared" si="3"/>
        <v>7549864.7900000019</v>
      </c>
      <c r="P11" s="174"/>
      <c r="Q11" s="185">
        <v>0</v>
      </c>
      <c r="R11" s="185">
        <v>0</v>
      </c>
      <c r="S11" s="174">
        <f t="shared" si="4"/>
        <v>0</v>
      </c>
      <c r="T11" s="188"/>
    </row>
    <row r="12" spans="1:20" ht="15" x14ac:dyDescent="0.25">
      <c r="A12" s="188" t="s">
        <v>462</v>
      </c>
      <c r="B12" s="187">
        <v>304.2</v>
      </c>
      <c r="C12" s="188" t="s">
        <v>304</v>
      </c>
      <c r="D12" s="188" t="s">
        <v>52</v>
      </c>
      <c r="E12" s="188" t="s">
        <v>463</v>
      </c>
      <c r="F12" s="188" t="str">
        <f t="shared" si="0"/>
        <v>Struct &amp; Imp-Supply</v>
      </c>
      <c r="G12" s="157">
        <v>31628469.781991262</v>
      </c>
      <c r="H12" s="185"/>
      <c r="I12" s="174">
        <f t="shared" si="1"/>
        <v>31628469.781991262</v>
      </c>
      <c r="J12" s="174"/>
      <c r="K12" s="157">
        <v>6100875.1622261144</v>
      </c>
      <c r="L12" s="185"/>
      <c r="M12" s="174">
        <f t="shared" si="2"/>
        <v>6100875.1622261144</v>
      </c>
      <c r="N12" s="174"/>
      <c r="O12" s="174">
        <f t="shared" si="3"/>
        <v>25527594.619765148</v>
      </c>
      <c r="P12" s="174"/>
      <c r="Q12" s="185">
        <v>740774.04475019383</v>
      </c>
      <c r="R12" s="185">
        <v>109860.55748413896</v>
      </c>
      <c r="S12" s="174">
        <f t="shared" si="4"/>
        <v>850634.60223433282</v>
      </c>
      <c r="T12" s="188"/>
    </row>
    <row r="13" spans="1:20" ht="15" x14ac:dyDescent="0.25">
      <c r="A13" s="188" t="s">
        <v>464</v>
      </c>
      <c r="B13" s="187">
        <v>304.2</v>
      </c>
      <c r="C13" s="188" t="s">
        <v>304</v>
      </c>
      <c r="D13" s="188" t="s">
        <v>45</v>
      </c>
      <c r="E13" s="188" t="s">
        <v>465</v>
      </c>
      <c r="F13" s="188" t="str">
        <f t="shared" si="0"/>
        <v>Struct &amp; Imp-Pumping</v>
      </c>
      <c r="G13" s="157">
        <v>13068955.555213679</v>
      </c>
      <c r="H13" s="185"/>
      <c r="I13" s="174">
        <f t="shared" si="1"/>
        <v>13068955.555213679</v>
      </c>
      <c r="J13" s="174"/>
      <c r="K13" s="157">
        <v>3264826.9078351092</v>
      </c>
      <c r="L13" s="185"/>
      <c r="M13" s="174">
        <f t="shared" si="2"/>
        <v>3264826.9078351092</v>
      </c>
      <c r="N13" s="174"/>
      <c r="O13" s="174">
        <f t="shared" si="3"/>
        <v>9804128.6473785695</v>
      </c>
      <c r="P13" s="174"/>
      <c r="Q13" s="185">
        <v>176475.94920355562</v>
      </c>
      <c r="R13" s="185">
        <v>25952.345471111112</v>
      </c>
      <c r="S13" s="174">
        <f t="shared" si="4"/>
        <v>202428.29467466671</v>
      </c>
      <c r="T13" s="188"/>
    </row>
    <row r="14" spans="1:20" ht="15" x14ac:dyDescent="0.25">
      <c r="A14" s="188" t="s">
        <v>466</v>
      </c>
      <c r="B14" s="187">
        <v>304.3</v>
      </c>
      <c r="C14" s="188" t="s">
        <v>412</v>
      </c>
      <c r="D14" s="188" t="s">
        <v>18</v>
      </c>
      <c r="E14" s="188" t="s">
        <v>467</v>
      </c>
      <c r="F14" s="188" t="str">
        <f t="shared" si="0"/>
        <v>Struct &amp; Imp-Treatment</v>
      </c>
      <c r="G14" s="157">
        <v>72328509.277298421</v>
      </c>
      <c r="H14" s="185"/>
      <c r="I14" s="174">
        <f t="shared" si="1"/>
        <v>72328509.277298421</v>
      </c>
      <c r="J14" s="174"/>
      <c r="K14" s="157">
        <v>11568679.950475473</v>
      </c>
      <c r="L14" s="185"/>
      <c r="M14" s="174">
        <f t="shared" si="2"/>
        <v>11568679.950475473</v>
      </c>
      <c r="N14" s="174"/>
      <c r="O14" s="174">
        <f t="shared" si="3"/>
        <v>60759829.326822951</v>
      </c>
      <c r="P14" s="174"/>
      <c r="Q14" s="185">
        <v>1087547.8085610203</v>
      </c>
      <c r="R14" s="185">
        <v>165652.97746293689</v>
      </c>
      <c r="S14" s="174">
        <f t="shared" si="4"/>
        <v>1253200.7860239572</v>
      </c>
      <c r="T14" s="188"/>
    </row>
    <row r="15" spans="1:20" ht="15" x14ac:dyDescent="0.25">
      <c r="A15" s="188" t="s">
        <v>468</v>
      </c>
      <c r="B15" s="187">
        <v>304.39999999999998</v>
      </c>
      <c r="C15" s="188" t="s">
        <v>325</v>
      </c>
      <c r="D15" s="188" t="s">
        <v>296</v>
      </c>
      <c r="E15" s="188" t="s">
        <v>469</v>
      </c>
      <c r="F15" s="188" t="str">
        <f t="shared" si="0"/>
        <v>Struct &amp; Imp-T&amp;D</v>
      </c>
      <c r="G15" s="157">
        <v>5477063.1933333371</v>
      </c>
      <c r="H15" s="185"/>
      <c r="I15" s="174">
        <f t="shared" si="1"/>
        <v>5477063.1933333371</v>
      </c>
      <c r="J15" s="174"/>
      <c r="K15" s="157">
        <v>483135.64761695854</v>
      </c>
      <c r="L15" s="185"/>
      <c r="M15" s="174">
        <f t="shared" si="2"/>
        <v>483135.64761695854</v>
      </c>
      <c r="N15" s="174"/>
      <c r="O15" s="174">
        <f t="shared" si="3"/>
        <v>4993927.5457163788</v>
      </c>
      <c r="P15" s="174"/>
      <c r="Q15" s="185">
        <v>159389.19561162509</v>
      </c>
      <c r="R15" s="185">
        <v>8215.9379181250042</v>
      </c>
      <c r="S15" s="174">
        <f t="shared" si="4"/>
        <v>167605.13352975011</v>
      </c>
      <c r="T15" s="188"/>
    </row>
    <row r="16" spans="1:20" ht="15" x14ac:dyDescent="0.25">
      <c r="A16" s="188" t="s">
        <v>470</v>
      </c>
      <c r="B16" s="187">
        <v>304.5</v>
      </c>
      <c r="C16" s="188" t="s">
        <v>133</v>
      </c>
      <c r="D16" s="188" t="s">
        <v>133</v>
      </c>
      <c r="E16" s="188" t="s">
        <v>471</v>
      </c>
      <c r="F16" s="188" t="str">
        <f t="shared" si="0"/>
        <v>Struct &amp; Imp-General</v>
      </c>
      <c r="G16" s="157">
        <v>17091095.398935795</v>
      </c>
      <c r="H16" s="185"/>
      <c r="I16" s="174">
        <f t="shared" si="1"/>
        <v>17091095.398935795</v>
      </c>
      <c r="J16" s="174"/>
      <c r="K16" s="157">
        <v>3598230.1669950429</v>
      </c>
      <c r="L16" s="185"/>
      <c r="M16" s="174">
        <f t="shared" si="2"/>
        <v>3598230.1669950429</v>
      </c>
      <c r="N16" s="174"/>
      <c r="O16" s="174">
        <f t="shared" si="3"/>
        <v>13492865.231940752</v>
      </c>
      <c r="P16" s="174"/>
      <c r="Q16" s="185">
        <v>781949.78766832396</v>
      </c>
      <c r="R16" s="185">
        <v>39182.669098848477</v>
      </c>
      <c r="S16" s="174">
        <f t="shared" si="4"/>
        <v>821132.45676717244</v>
      </c>
      <c r="T16" s="188"/>
    </row>
    <row r="17" spans="1:20" ht="15" x14ac:dyDescent="0.25">
      <c r="A17" s="188" t="s">
        <v>470</v>
      </c>
      <c r="B17" s="187">
        <v>304.5</v>
      </c>
      <c r="C17" s="188" t="s">
        <v>133</v>
      </c>
      <c r="D17" s="188" t="s">
        <v>133</v>
      </c>
      <c r="E17" s="188" t="s">
        <v>472</v>
      </c>
      <c r="F17" s="188" t="str">
        <f t="shared" si="0"/>
        <v>Struct &amp; Imp-Offices</v>
      </c>
      <c r="G17" s="157">
        <v>4853046.7533333311</v>
      </c>
      <c r="H17" s="185"/>
      <c r="I17" s="174">
        <f t="shared" si="1"/>
        <v>4853046.7533333311</v>
      </c>
      <c r="J17" s="174"/>
      <c r="K17" s="157">
        <v>1638260.3787856693</v>
      </c>
      <c r="L17" s="185"/>
      <c r="M17" s="174">
        <f t="shared" si="2"/>
        <v>1638260.3787856693</v>
      </c>
      <c r="N17" s="174"/>
      <c r="O17" s="174">
        <f t="shared" si="3"/>
        <v>3214786.3745476617</v>
      </c>
      <c r="P17" s="174"/>
      <c r="Q17" s="185">
        <v>77788.258786666629</v>
      </c>
      <c r="R17" s="185">
        <v>11668.238817999996</v>
      </c>
      <c r="S17" s="174">
        <f t="shared" si="4"/>
        <v>89456.497604666627</v>
      </c>
      <c r="T17" s="188"/>
    </row>
    <row r="18" spans="1:20" ht="15" x14ac:dyDescent="0.25">
      <c r="A18" s="188" t="s">
        <v>470</v>
      </c>
      <c r="B18" s="187">
        <v>304.5</v>
      </c>
      <c r="C18" s="188" t="s">
        <v>133</v>
      </c>
      <c r="D18" s="188" t="s">
        <v>133</v>
      </c>
      <c r="E18" s="188" t="s">
        <v>473</v>
      </c>
      <c r="F18" s="188" t="str">
        <f t="shared" si="0"/>
        <v>Struct &amp; Imp-HVAC</v>
      </c>
      <c r="G18" s="157">
        <v>0</v>
      </c>
      <c r="H18" s="185"/>
      <c r="I18" s="174">
        <f t="shared" si="1"/>
        <v>0</v>
      </c>
      <c r="J18" s="174"/>
      <c r="K18" s="157">
        <v>0</v>
      </c>
      <c r="L18" s="185"/>
      <c r="M18" s="174">
        <f t="shared" si="2"/>
        <v>0</v>
      </c>
      <c r="N18" s="174"/>
      <c r="O18" s="174">
        <f t="shared" si="3"/>
        <v>0</v>
      </c>
      <c r="P18" s="174"/>
      <c r="Q18" s="185">
        <v>0</v>
      </c>
      <c r="R18" s="185">
        <v>0</v>
      </c>
      <c r="S18" s="174">
        <f t="shared" si="4"/>
        <v>0</v>
      </c>
      <c r="T18" s="188"/>
    </row>
    <row r="19" spans="1:20" ht="15" x14ac:dyDescent="0.25">
      <c r="A19" s="188" t="s">
        <v>470</v>
      </c>
      <c r="B19" s="187">
        <v>304.5</v>
      </c>
      <c r="C19" s="188" t="s">
        <v>133</v>
      </c>
      <c r="D19" s="188" t="s">
        <v>133</v>
      </c>
      <c r="E19" s="188" t="s">
        <v>474</v>
      </c>
      <c r="F19" s="188" t="str">
        <f t="shared" si="0"/>
        <v>Struct &amp; Imp-Store,Shop,Gar</v>
      </c>
      <c r="G19" s="157">
        <v>1767320.1788888895</v>
      </c>
      <c r="H19" s="185"/>
      <c r="I19" s="174">
        <f t="shared" si="1"/>
        <v>1767320.1788888895</v>
      </c>
      <c r="J19" s="174"/>
      <c r="K19" s="157">
        <v>585437.79006692139</v>
      </c>
      <c r="L19" s="185"/>
      <c r="M19" s="174">
        <f t="shared" si="2"/>
        <v>585437.79006692139</v>
      </c>
      <c r="N19" s="174"/>
      <c r="O19" s="174">
        <f t="shared" si="3"/>
        <v>1181882.3888219681</v>
      </c>
      <c r="P19" s="174"/>
      <c r="Q19" s="185">
        <v>33592.757764861126</v>
      </c>
      <c r="R19" s="185">
        <v>0</v>
      </c>
      <c r="S19" s="174">
        <f t="shared" si="4"/>
        <v>33592.757764861126</v>
      </c>
      <c r="T19" s="188"/>
    </row>
    <row r="20" spans="1:20" ht="15" x14ac:dyDescent="0.25">
      <c r="A20" s="188" t="s">
        <v>470</v>
      </c>
      <c r="B20" s="187">
        <v>304.5</v>
      </c>
      <c r="C20" s="188" t="s">
        <v>133</v>
      </c>
      <c r="D20" s="188" t="s">
        <v>133</v>
      </c>
      <c r="E20" s="188" t="s">
        <v>475</v>
      </c>
      <c r="F20" s="188" t="str">
        <f t="shared" si="0"/>
        <v>Struct &amp; Imp-Misc</v>
      </c>
      <c r="G20" s="157">
        <v>1158750.8255555572</v>
      </c>
      <c r="H20" s="185"/>
      <c r="I20" s="174">
        <f t="shared" si="1"/>
        <v>1158750.8255555572</v>
      </c>
      <c r="J20" s="174"/>
      <c r="K20" s="157">
        <v>648568.40180892323</v>
      </c>
      <c r="L20" s="185"/>
      <c r="M20" s="174">
        <f t="shared" si="2"/>
        <v>648568.40180892323</v>
      </c>
      <c r="N20" s="174"/>
      <c r="O20" s="174">
        <f t="shared" si="3"/>
        <v>510182.42374663393</v>
      </c>
      <c r="P20" s="174"/>
      <c r="Q20" s="185">
        <v>64333.058138541761</v>
      </c>
      <c r="R20" s="185">
        <v>0</v>
      </c>
      <c r="S20" s="174">
        <f t="shared" si="4"/>
        <v>64333.058138541761</v>
      </c>
      <c r="T20" s="188"/>
    </row>
    <row r="21" spans="1:20" ht="15" x14ac:dyDescent="0.25">
      <c r="A21" s="188" t="s">
        <v>476</v>
      </c>
      <c r="B21" s="187">
        <v>305.2</v>
      </c>
      <c r="C21" s="188" t="s">
        <v>304</v>
      </c>
      <c r="D21" s="188" t="s">
        <v>52</v>
      </c>
      <c r="E21" s="188" t="s">
        <v>477</v>
      </c>
      <c r="F21" s="188" t="str">
        <f t="shared" si="0"/>
        <v>Collect &amp; Impound Reservoirs</v>
      </c>
      <c r="G21" s="157">
        <v>819259.98000000021</v>
      </c>
      <c r="H21" s="185"/>
      <c r="I21" s="174">
        <f t="shared" si="1"/>
        <v>819259.98000000021</v>
      </c>
      <c r="J21" s="174"/>
      <c r="K21" s="157">
        <v>383607.27098400029</v>
      </c>
      <c r="L21" s="185"/>
      <c r="M21" s="174">
        <f t="shared" si="2"/>
        <v>383607.27098400029</v>
      </c>
      <c r="N21" s="174"/>
      <c r="O21" s="174">
        <f t="shared" si="3"/>
        <v>435652.70901599992</v>
      </c>
      <c r="P21" s="174"/>
      <c r="Q21" s="185">
        <v>10732.305738000001</v>
      </c>
      <c r="R21" s="185">
        <v>0</v>
      </c>
      <c r="S21" s="174">
        <f t="shared" si="4"/>
        <v>10732.305738000001</v>
      </c>
      <c r="T21" s="188"/>
    </row>
    <row r="22" spans="1:20" ht="15" x14ac:dyDescent="0.25">
      <c r="A22" s="188" t="s">
        <v>478</v>
      </c>
      <c r="B22" s="187">
        <v>306.2</v>
      </c>
      <c r="C22" s="188" t="s">
        <v>304</v>
      </c>
      <c r="D22" s="188" t="s">
        <v>52</v>
      </c>
      <c r="E22" s="188" t="s">
        <v>479</v>
      </c>
      <c r="F22" s="188" t="str">
        <f t="shared" si="0"/>
        <v>Lake, River &amp; Other Intakes</v>
      </c>
      <c r="G22" s="157">
        <v>4334970.4233004162</v>
      </c>
      <c r="H22" s="185"/>
      <c r="I22" s="174">
        <f t="shared" si="1"/>
        <v>4334970.4233004162</v>
      </c>
      <c r="J22" s="174"/>
      <c r="K22" s="157">
        <v>850549.01505892782</v>
      </c>
      <c r="L22" s="185"/>
      <c r="M22" s="174">
        <f t="shared" si="2"/>
        <v>850549.01505892782</v>
      </c>
      <c r="N22" s="174"/>
      <c r="O22" s="174">
        <f t="shared" si="3"/>
        <v>3484421.4082414885</v>
      </c>
      <c r="P22" s="174"/>
      <c r="Q22" s="185">
        <v>69359.526772806668</v>
      </c>
      <c r="R22" s="185">
        <v>6935.9526772806648</v>
      </c>
      <c r="S22" s="174">
        <f t="shared" si="4"/>
        <v>76295.47945008734</v>
      </c>
      <c r="T22" s="188"/>
    </row>
    <row r="23" spans="1:20" ht="15" x14ac:dyDescent="0.25">
      <c r="A23" s="188" t="s">
        <v>480</v>
      </c>
      <c r="B23" s="187">
        <v>309.2</v>
      </c>
      <c r="C23" s="188" t="s">
        <v>304</v>
      </c>
      <c r="D23" s="188" t="s">
        <v>52</v>
      </c>
      <c r="E23" s="188" t="s">
        <v>481</v>
      </c>
      <c r="F23" s="188" t="str">
        <f t="shared" si="0"/>
        <v>Supply Mains</v>
      </c>
      <c r="G23" s="157">
        <v>20317999.732222244</v>
      </c>
      <c r="H23" s="185"/>
      <c r="I23" s="174">
        <f t="shared" si="1"/>
        <v>20317999.732222244</v>
      </c>
      <c r="J23" s="174"/>
      <c r="K23" s="157">
        <v>6953481.1774057401</v>
      </c>
      <c r="L23" s="185"/>
      <c r="M23" s="174">
        <f t="shared" si="2"/>
        <v>6953481.1774057401</v>
      </c>
      <c r="N23" s="174"/>
      <c r="O23" s="174">
        <f t="shared" si="3"/>
        <v>13364518.554816503</v>
      </c>
      <c r="P23" s="174"/>
      <c r="Q23" s="185">
        <v>229597.33005838917</v>
      </c>
      <c r="R23" s="185">
        <v>22350.182572055579</v>
      </c>
      <c r="S23" s="174">
        <f t="shared" si="4"/>
        <v>251947.51263044475</v>
      </c>
      <c r="T23" s="188"/>
    </row>
    <row r="24" spans="1:20" ht="15" x14ac:dyDescent="0.25">
      <c r="A24" s="188" t="s">
        <v>482</v>
      </c>
      <c r="B24" s="187">
        <v>310.2</v>
      </c>
      <c r="C24" s="188" t="s">
        <v>304</v>
      </c>
      <c r="D24" s="188" t="s">
        <v>45</v>
      </c>
      <c r="E24" s="188" t="s">
        <v>483</v>
      </c>
      <c r="F24" s="188" t="str">
        <f t="shared" si="0"/>
        <v>Power Generation Equip</v>
      </c>
      <c r="G24" s="157">
        <v>5678201.459999999</v>
      </c>
      <c r="H24" s="185"/>
      <c r="I24" s="174">
        <f t="shared" si="1"/>
        <v>5678201.459999999</v>
      </c>
      <c r="J24" s="174"/>
      <c r="K24" s="157">
        <v>2361147.6495440034</v>
      </c>
      <c r="L24" s="185"/>
      <c r="M24" s="174">
        <f t="shared" si="2"/>
        <v>2361147.6495440034</v>
      </c>
      <c r="N24" s="174"/>
      <c r="O24" s="174">
        <f t="shared" si="3"/>
        <v>3317053.8104559956</v>
      </c>
      <c r="P24" s="174"/>
      <c r="Q24" s="185">
        <v>174888.604968</v>
      </c>
      <c r="R24" s="185">
        <v>8517.3021899999985</v>
      </c>
      <c r="S24" s="174">
        <f t="shared" si="4"/>
        <v>183405.90715799999</v>
      </c>
      <c r="T24" s="188"/>
    </row>
    <row r="25" spans="1:20" ht="15" x14ac:dyDescent="0.25">
      <c r="A25" s="195" t="s">
        <v>484</v>
      </c>
      <c r="B25" s="187">
        <v>311.2</v>
      </c>
      <c r="C25" s="188" t="s">
        <v>304</v>
      </c>
      <c r="D25" s="188" t="s">
        <v>45</v>
      </c>
      <c r="E25" s="188" t="s">
        <v>485</v>
      </c>
      <c r="F25" s="188" t="str">
        <f t="shared" si="0"/>
        <v>Pumping Equipment</v>
      </c>
      <c r="G25" s="157">
        <v>0</v>
      </c>
      <c r="H25" s="185"/>
      <c r="I25" s="174">
        <f t="shared" si="1"/>
        <v>0</v>
      </c>
      <c r="J25" s="174"/>
      <c r="K25" s="157">
        <v>0</v>
      </c>
      <c r="L25" s="185"/>
      <c r="M25" s="174">
        <f t="shared" si="2"/>
        <v>0</v>
      </c>
      <c r="N25" s="174"/>
      <c r="O25" s="174">
        <f t="shared" si="3"/>
        <v>0</v>
      </c>
      <c r="P25" s="174"/>
      <c r="Q25" s="185">
        <v>0</v>
      </c>
      <c r="R25" s="185">
        <v>0</v>
      </c>
      <c r="S25" s="174">
        <f t="shared" si="4"/>
        <v>0</v>
      </c>
      <c r="T25" s="188"/>
    </row>
    <row r="26" spans="1:20" ht="15" x14ac:dyDescent="0.25">
      <c r="A26" s="188" t="s">
        <v>486</v>
      </c>
      <c r="B26" s="187">
        <v>311.2</v>
      </c>
      <c r="C26" s="188" t="s">
        <v>304</v>
      </c>
      <c r="D26" s="188" t="s">
        <v>45</v>
      </c>
      <c r="E26" s="188" t="s">
        <v>487</v>
      </c>
      <c r="F26" s="188" t="str">
        <f t="shared" si="0"/>
        <v>Pump Eqp Electric</v>
      </c>
      <c r="G26" s="157">
        <v>25014911.10167354</v>
      </c>
      <c r="H26" s="185"/>
      <c r="I26" s="174">
        <f t="shared" si="1"/>
        <v>25014911.10167354</v>
      </c>
      <c r="J26" s="174"/>
      <c r="K26" s="157">
        <v>5579196.1241554189</v>
      </c>
      <c r="L26" s="185"/>
      <c r="M26" s="174">
        <f t="shared" si="2"/>
        <v>5579196.1241554189</v>
      </c>
      <c r="N26" s="174"/>
      <c r="O26" s="174">
        <f t="shared" si="3"/>
        <v>19435714.977518119</v>
      </c>
      <c r="P26" s="174"/>
      <c r="Q26" s="185">
        <v>764175.10493140377</v>
      </c>
      <c r="R26" s="185">
        <v>152335.5601333844</v>
      </c>
      <c r="S26" s="174">
        <f t="shared" si="4"/>
        <v>916510.66506478819</v>
      </c>
      <c r="T26" s="188"/>
    </row>
    <row r="27" spans="1:20" ht="15" x14ac:dyDescent="0.25">
      <c r="A27" s="188" t="s">
        <v>488</v>
      </c>
      <c r="B27" s="187">
        <v>311.2</v>
      </c>
      <c r="C27" s="188" t="s">
        <v>304</v>
      </c>
      <c r="D27" s="188" t="s">
        <v>45</v>
      </c>
      <c r="E27" s="188" t="s">
        <v>489</v>
      </c>
      <c r="F27" s="188" t="str">
        <f t="shared" si="0"/>
        <v>Pump Eqp Diesel</v>
      </c>
      <c r="G27" s="157">
        <v>349963.61</v>
      </c>
      <c r="H27" s="185"/>
      <c r="I27" s="174">
        <f t="shared" si="1"/>
        <v>349963.61</v>
      </c>
      <c r="J27" s="174"/>
      <c r="K27" s="157">
        <v>221714.19853066647</v>
      </c>
      <c r="L27" s="185"/>
      <c r="M27" s="174">
        <f t="shared" si="2"/>
        <v>221714.19853066647</v>
      </c>
      <c r="N27" s="174"/>
      <c r="O27" s="174">
        <f t="shared" si="3"/>
        <v>128249.41146933351</v>
      </c>
      <c r="P27" s="174"/>
      <c r="Q27" s="185">
        <v>12178.733628000002</v>
      </c>
      <c r="R27" s="185">
        <v>2449.7452699999999</v>
      </c>
      <c r="S27" s="174">
        <f t="shared" si="4"/>
        <v>14628.478898000001</v>
      </c>
      <c r="T27" s="188"/>
    </row>
    <row r="28" spans="1:20" ht="15" x14ac:dyDescent="0.25">
      <c r="A28" s="188" t="s">
        <v>490</v>
      </c>
      <c r="B28" s="187">
        <v>311.2</v>
      </c>
      <c r="C28" s="188" t="s">
        <v>304</v>
      </c>
      <c r="D28" s="188" t="s">
        <v>45</v>
      </c>
      <c r="E28" s="188" t="s">
        <v>491</v>
      </c>
      <c r="F28" s="188" t="str">
        <f t="shared" si="0"/>
        <v>Pump Eqp Hydraulic</v>
      </c>
      <c r="G28" s="157">
        <v>2665.9100000000003</v>
      </c>
      <c r="H28" s="185"/>
      <c r="I28" s="174">
        <f t="shared" si="1"/>
        <v>2665.9100000000003</v>
      </c>
      <c r="J28" s="174"/>
      <c r="K28" s="157">
        <v>4142.6200000000008</v>
      </c>
      <c r="L28" s="185"/>
      <c r="M28" s="174">
        <f t="shared" si="2"/>
        <v>4142.6200000000008</v>
      </c>
      <c r="N28" s="174"/>
      <c r="O28" s="174">
        <f t="shared" si="3"/>
        <v>-1476.7100000000005</v>
      </c>
      <c r="P28" s="174"/>
      <c r="Q28" s="185">
        <v>0</v>
      </c>
      <c r="R28" s="185">
        <v>0</v>
      </c>
      <c r="S28" s="174">
        <f t="shared" si="4"/>
        <v>0</v>
      </c>
      <c r="T28" s="188"/>
    </row>
    <row r="29" spans="1:20" ht="15" x14ac:dyDescent="0.25">
      <c r="A29" s="188" t="s">
        <v>492</v>
      </c>
      <c r="B29" s="187">
        <v>311.2</v>
      </c>
      <c r="C29" s="188" t="s">
        <v>304</v>
      </c>
      <c r="D29" s="188" t="s">
        <v>45</v>
      </c>
      <c r="E29" s="188" t="s">
        <v>493</v>
      </c>
      <c r="F29" s="188" t="str">
        <f t="shared" si="0"/>
        <v>Pump Eqp Other</v>
      </c>
      <c r="G29" s="157">
        <v>0</v>
      </c>
      <c r="H29" s="185"/>
      <c r="I29" s="174">
        <f t="shared" si="1"/>
        <v>0</v>
      </c>
      <c r="J29" s="174"/>
      <c r="K29" s="157">
        <v>0</v>
      </c>
      <c r="L29" s="185"/>
      <c r="M29" s="174">
        <f t="shared" si="2"/>
        <v>0</v>
      </c>
      <c r="N29" s="174"/>
      <c r="O29" s="174">
        <f t="shared" si="3"/>
        <v>0</v>
      </c>
      <c r="P29" s="174"/>
      <c r="Q29" s="185">
        <v>0</v>
      </c>
      <c r="R29" s="185">
        <v>0</v>
      </c>
      <c r="S29" s="174">
        <f t="shared" si="4"/>
        <v>0</v>
      </c>
      <c r="T29" s="188"/>
    </row>
    <row r="30" spans="1:20" ht="15" x14ac:dyDescent="0.25">
      <c r="A30" s="188" t="s">
        <v>494</v>
      </c>
      <c r="B30" s="187">
        <v>311.2</v>
      </c>
      <c r="C30" s="188" t="s">
        <v>304</v>
      </c>
      <c r="D30" s="188" t="s">
        <v>52</v>
      </c>
      <c r="E30" s="188" t="s">
        <v>495</v>
      </c>
      <c r="F30" s="188" t="str">
        <f t="shared" si="0"/>
        <v>Pump Eqp-SOS &amp; Pumping</v>
      </c>
      <c r="G30" s="157">
        <v>17072806.939999983</v>
      </c>
      <c r="H30" s="185"/>
      <c r="I30" s="174">
        <f t="shared" si="1"/>
        <v>17072806.939999983</v>
      </c>
      <c r="J30" s="174"/>
      <c r="K30" s="157">
        <v>6108047.8823933285</v>
      </c>
      <c r="L30" s="185"/>
      <c r="M30" s="174">
        <f t="shared" si="2"/>
        <v>6108047.8823933285</v>
      </c>
      <c r="N30" s="174"/>
      <c r="O30" s="174">
        <f t="shared" si="3"/>
        <v>10964759.057606654</v>
      </c>
      <c r="P30" s="174"/>
      <c r="Q30" s="185">
        <v>447358.41489199962</v>
      </c>
      <c r="R30" s="185">
        <v>88788.693031999894</v>
      </c>
      <c r="S30" s="174">
        <f t="shared" si="4"/>
        <v>536147.10792399955</v>
      </c>
      <c r="T30" s="188"/>
    </row>
    <row r="31" spans="1:20" ht="15" x14ac:dyDescent="0.25">
      <c r="A31" s="188" t="s">
        <v>496</v>
      </c>
      <c r="B31" s="187">
        <v>311.3</v>
      </c>
      <c r="C31" s="188" t="s">
        <v>412</v>
      </c>
      <c r="D31" s="188" t="s">
        <v>18</v>
      </c>
      <c r="E31" s="188" t="s">
        <v>497</v>
      </c>
      <c r="F31" s="188" t="str">
        <f t="shared" si="0"/>
        <v>Pump Eqp Wtr Treatment</v>
      </c>
      <c r="G31" s="157">
        <v>4443015.2900000075</v>
      </c>
      <c r="H31" s="185"/>
      <c r="I31" s="174">
        <f t="shared" si="1"/>
        <v>4443015.2900000075</v>
      </c>
      <c r="J31" s="174"/>
      <c r="K31" s="157">
        <v>-904170.204693584</v>
      </c>
      <c r="L31" s="185"/>
      <c r="M31" s="174">
        <f t="shared" si="2"/>
        <v>-904170.204693584</v>
      </c>
      <c r="N31" s="174"/>
      <c r="O31" s="174">
        <f t="shared" si="3"/>
        <v>5347185.4946935913</v>
      </c>
      <c r="P31" s="174"/>
      <c r="Q31" s="185">
        <v>116888.0985556252</v>
      </c>
      <c r="R31" s="185">
        <v>23555.396286875039</v>
      </c>
      <c r="S31" s="174">
        <f t="shared" si="4"/>
        <v>140443.49484250025</v>
      </c>
      <c r="T31" s="188"/>
    </row>
    <row r="32" spans="1:20" ht="15" x14ac:dyDescent="0.25">
      <c r="A32" s="188" t="s">
        <v>498</v>
      </c>
      <c r="B32" s="187">
        <v>311.39999999999998</v>
      </c>
      <c r="C32" s="188" t="s">
        <v>325</v>
      </c>
      <c r="D32" s="188" t="s">
        <v>296</v>
      </c>
      <c r="E32" s="188" t="s">
        <v>499</v>
      </c>
      <c r="F32" s="188" t="s">
        <v>328</v>
      </c>
      <c r="G32" s="157">
        <v>2317722.7388888891</v>
      </c>
      <c r="H32" s="185"/>
      <c r="I32" s="174">
        <f t="shared" si="1"/>
        <v>2317722.7388888891</v>
      </c>
      <c r="J32" s="174"/>
      <c r="K32" s="157">
        <v>325832.13497633801</v>
      </c>
      <c r="L32" s="185"/>
      <c r="M32" s="174">
        <f t="shared" si="2"/>
        <v>325832.13497633801</v>
      </c>
      <c r="N32" s="174"/>
      <c r="O32" s="174">
        <f t="shared" si="3"/>
        <v>1991890.603912551</v>
      </c>
      <c r="P32" s="174"/>
      <c r="Q32" s="185">
        <v>66291.871892277777</v>
      </c>
      <c r="R32" s="185">
        <v>13212.016426083335</v>
      </c>
      <c r="S32" s="174">
        <f t="shared" si="4"/>
        <v>79503.888318361118</v>
      </c>
      <c r="T32" s="188"/>
    </row>
    <row r="33" spans="1:20" ht="15" x14ac:dyDescent="0.25">
      <c r="A33" s="188" t="s">
        <v>500</v>
      </c>
      <c r="B33" s="187">
        <v>320.3</v>
      </c>
      <c r="C33" s="188" t="s">
        <v>412</v>
      </c>
      <c r="D33" s="188" t="s">
        <v>18</v>
      </c>
      <c r="E33" s="188" t="s">
        <v>501</v>
      </c>
      <c r="F33" s="188" t="str">
        <f t="shared" si="0"/>
        <v>WT Equip Non-Media</v>
      </c>
      <c r="G33" s="157">
        <v>83269357.387334019</v>
      </c>
      <c r="H33" s="185"/>
      <c r="I33" s="174">
        <f t="shared" si="1"/>
        <v>83269357.387334019</v>
      </c>
      <c r="J33" s="174"/>
      <c r="K33" s="157">
        <v>21089594.2581845</v>
      </c>
      <c r="L33" s="185"/>
      <c r="M33" s="174">
        <f t="shared" si="2"/>
        <v>21089594.2581845</v>
      </c>
      <c r="N33" s="174"/>
      <c r="O33" s="174">
        <f t="shared" si="3"/>
        <v>62179763.129149519</v>
      </c>
      <c r="P33" s="174"/>
      <c r="Q33" s="185">
        <v>1763615.7475662392</v>
      </c>
      <c r="R33" s="185">
        <v>264956.35644187639</v>
      </c>
      <c r="S33" s="174">
        <f t="shared" si="4"/>
        <v>2028572.1040081156</v>
      </c>
      <c r="T33" s="188"/>
    </row>
    <row r="34" spans="1:20" ht="15" x14ac:dyDescent="0.25">
      <c r="A34" s="188" t="s">
        <v>500</v>
      </c>
      <c r="B34" s="187">
        <v>320.3</v>
      </c>
      <c r="C34" s="188" t="s">
        <v>412</v>
      </c>
      <c r="D34" s="188" t="s">
        <v>18</v>
      </c>
      <c r="E34" s="188" t="s">
        <v>502</v>
      </c>
      <c r="F34" s="188" t="str">
        <f t="shared" si="0"/>
        <v>WT Equip Filter Media</v>
      </c>
      <c r="G34" s="157">
        <v>878998.35999999952</v>
      </c>
      <c r="H34" s="185"/>
      <c r="I34" s="174">
        <f t="shared" si="1"/>
        <v>878998.35999999952</v>
      </c>
      <c r="J34" s="174"/>
      <c r="K34" s="157">
        <v>731926.13503233285</v>
      </c>
      <c r="L34" s="185"/>
      <c r="M34" s="174">
        <f t="shared" si="2"/>
        <v>731926.13503233285</v>
      </c>
      <c r="N34" s="174"/>
      <c r="O34" s="174">
        <f t="shared" si="3"/>
        <v>147072.22496766667</v>
      </c>
      <c r="P34" s="174"/>
      <c r="Q34" s="185">
        <v>78062.710709374951</v>
      </c>
      <c r="R34" s="185">
        <v>7832.6733406249959</v>
      </c>
      <c r="S34" s="174">
        <f t="shared" si="4"/>
        <v>85895.38404999995</v>
      </c>
      <c r="T34" s="188"/>
    </row>
    <row r="35" spans="1:20" ht="15" x14ac:dyDescent="0.25">
      <c r="A35" s="188" t="s">
        <v>503</v>
      </c>
      <c r="B35" s="187">
        <v>330.4</v>
      </c>
      <c r="C35" s="188" t="s">
        <v>325</v>
      </c>
      <c r="D35" s="188" t="s">
        <v>21</v>
      </c>
      <c r="E35" s="188" t="s">
        <v>504</v>
      </c>
      <c r="F35" s="188" t="str">
        <f t="shared" si="0"/>
        <v>Dist Reservoirs &amp; Standpipes</v>
      </c>
      <c r="G35" s="157">
        <v>1777826.1900000002</v>
      </c>
      <c r="H35" s="185"/>
      <c r="I35" s="174">
        <f t="shared" si="1"/>
        <v>1777826.1900000002</v>
      </c>
      <c r="J35" s="174"/>
      <c r="K35" s="157">
        <v>622302.87379599991</v>
      </c>
      <c r="L35" s="185"/>
      <c r="M35" s="174">
        <f t="shared" si="2"/>
        <v>622302.87379599991</v>
      </c>
      <c r="N35" s="174"/>
      <c r="O35" s="174">
        <f t="shared" si="3"/>
        <v>1155523.3162040003</v>
      </c>
      <c r="P35" s="174"/>
      <c r="Q35" s="185">
        <v>32889.784514999999</v>
      </c>
      <c r="R35" s="185">
        <v>4977.9133320000001</v>
      </c>
      <c r="S35" s="174">
        <f t="shared" si="4"/>
        <v>37867.697847000003</v>
      </c>
      <c r="T35" s="188"/>
    </row>
    <row r="36" spans="1:20" ht="15" x14ac:dyDescent="0.25">
      <c r="A36" s="188" t="s">
        <v>503</v>
      </c>
      <c r="B36" s="187">
        <v>330.4</v>
      </c>
      <c r="C36" s="188" t="s">
        <v>325</v>
      </c>
      <c r="D36" s="188" t="s">
        <v>21</v>
      </c>
      <c r="E36" s="188" t="s">
        <v>505</v>
      </c>
      <c r="F36" s="188" t="str">
        <f t="shared" si="0"/>
        <v>Elevated Tanks &amp; Standpipes</v>
      </c>
      <c r="G36" s="157">
        <v>14198936.525555542</v>
      </c>
      <c r="H36" s="185"/>
      <c r="I36" s="174">
        <f t="shared" si="1"/>
        <v>14198936.525555542</v>
      </c>
      <c r="J36" s="174"/>
      <c r="K36" s="157">
        <v>7099389.0966372099</v>
      </c>
      <c r="L36" s="185"/>
      <c r="M36" s="174">
        <f t="shared" si="2"/>
        <v>7099389.0966372099</v>
      </c>
      <c r="N36" s="174"/>
      <c r="O36" s="174">
        <f t="shared" si="3"/>
        <v>7099547.4289183319</v>
      </c>
      <c r="P36" s="174"/>
      <c r="Q36" s="185">
        <v>228604.52577793028</v>
      </c>
      <c r="R36" s="185">
        <v>34077.693283666638</v>
      </c>
      <c r="S36" s="174">
        <f t="shared" si="4"/>
        <v>262682.2190615969</v>
      </c>
      <c r="T36" s="188"/>
    </row>
    <row r="37" spans="1:20" ht="15" x14ac:dyDescent="0.25">
      <c r="A37" s="188" t="s">
        <v>503</v>
      </c>
      <c r="B37" s="187">
        <v>330.4</v>
      </c>
      <c r="C37" s="188" t="s">
        <v>325</v>
      </c>
      <c r="D37" s="188" t="s">
        <v>21</v>
      </c>
      <c r="E37" s="188" t="s">
        <v>506</v>
      </c>
      <c r="F37" s="188" t="str">
        <f t="shared" si="0"/>
        <v>Ground Level Tanks</v>
      </c>
      <c r="G37" s="157">
        <v>2908921.6777777774</v>
      </c>
      <c r="H37" s="185"/>
      <c r="I37" s="174">
        <f t="shared" si="1"/>
        <v>2908921.6777777774</v>
      </c>
      <c r="J37" s="174"/>
      <c r="K37" s="157">
        <v>818336.64419730729</v>
      </c>
      <c r="L37" s="185"/>
      <c r="M37" s="174">
        <f t="shared" si="2"/>
        <v>818336.64419730729</v>
      </c>
      <c r="N37" s="174"/>
      <c r="O37" s="174">
        <f t="shared" si="3"/>
        <v>2090585.0335804701</v>
      </c>
      <c r="P37" s="174"/>
      <c r="Q37" s="185">
        <v>50324.959144319437</v>
      </c>
      <c r="R37" s="185">
        <v>7563.2886575277789</v>
      </c>
      <c r="S37" s="174">
        <f t="shared" si="4"/>
        <v>57888.247801847217</v>
      </c>
      <c r="T37" s="188"/>
    </row>
    <row r="38" spans="1:20" ht="15" x14ac:dyDescent="0.25">
      <c r="A38" s="188" t="s">
        <v>503</v>
      </c>
      <c r="B38" s="187">
        <v>330.4</v>
      </c>
      <c r="C38" s="188" t="s">
        <v>325</v>
      </c>
      <c r="D38" s="188" t="s">
        <v>21</v>
      </c>
      <c r="E38" s="188" t="s">
        <v>507</v>
      </c>
      <c r="F38" s="188" t="str">
        <f t="shared" si="0"/>
        <v>Clearwell</v>
      </c>
      <c r="G38" s="157">
        <v>1096143.3000000003</v>
      </c>
      <c r="H38" s="185"/>
      <c r="I38" s="174">
        <f t="shared" si="1"/>
        <v>1096143.3000000003</v>
      </c>
      <c r="J38" s="174"/>
      <c r="K38" s="157">
        <v>375011.36628000031</v>
      </c>
      <c r="L38" s="185"/>
      <c r="M38" s="174">
        <f t="shared" si="2"/>
        <v>375011.36628000031</v>
      </c>
      <c r="N38" s="174"/>
      <c r="O38" s="174">
        <f t="shared" si="3"/>
        <v>721131.93371999997</v>
      </c>
      <c r="P38" s="174"/>
      <c r="Q38" s="185">
        <v>17867.135790000008</v>
      </c>
      <c r="R38" s="185">
        <v>2630.7439200000008</v>
      </c>
      <c r="S38" s="174">
        <f t="shared" si="4"/>
        <v>20497.879710000008</v>
      </c>
      <c r="T38" s="188"/>
    </row>
    <row r="39" spans="1:20" ht="15" x14ac:dyDescent="0.25">
      <c r="A39" s="188" t="s">
        <v>508</v>
      </c>
      <c r="B39" s="187">
        <v>331.4</v>
      </c>
      <c r="C39" s="188" t="s">
        <v>325</v>
      </c>
      <c r="D39" s="188" t="s">
        <v>296</v>
      </c>
      <c r="E39" s="188" t="s">
        <v>509</v>
      </c>
      <c r="F39" s="188" t="str">
        <f t="shared" si="0"/>
        <v>TD Mains Not Classified</v>
      </c>
      <c r="G39" s="157">
        <v>4851724.2422798881</v>
      </c>
      <c r="H39" s="185"/>
      <c r="I39" s="174">
        <f t="shared" si="1"/>
        <v>4851724.2422798881</v>
      </c>
      <c r="J39" s="174"/>
      <c r="K39" s="157">
        <v>1416857.5552529609</v>
      </c>
      <c r="L39" s="185"/>
      <c r="M39" s="174">
        <f t="shared" si="2"/>
        <v>1416857.5552529609</v>
      </c>
      <c r="N39" s="174"/>
      <c r="O39" s="174">
        <f t="shared" si="3"/>
        <v>3434866.6870269272</v>
      </c>
      <c r="P39" s="174"/>
      <c r="Q39" s="185">
        <v>54717.591158667725</v>
      </c>
      <c r="R39" s="185">
        <v>11137.208819905818</v>
      </c>
      <c r="S39" s="174">
        <f t="shared" si="4"/>
        <v>65854.799978573545</v>
      </c>
      <c r="T39" s="188"/>
    </row>
    <row r="40" spans="1:20" ht="15" x14ac:dyDescent="0.25">
      <c r="A40" s="188" t="s">
        <v>508</v>
      </c>
      <c r="B40" s="187">
        <v>331.4</v>
      </c>
      <c r="C40" s="188" t="s">
        <v>325</v>
      </c>
      <c r="D40" s="188" t="s">
        <v>296</v>
      </c>
      <c r="E40" s="188" t="s">
        <v>510</v>
      </c>
      <c r="F40" s="188" t="str">
        <f t="shared" si="0"/>
        <v>TD Mains 4in &amp; Less</v>
      </c>
      <c r="G40" s="157">
        <v>51992450.414187998</v>
      </c>
      <c r="H40" s="185"/>
      <c r="I40" s="174">
        <f t="shared" si="1"/>
        <v>51992450.414187998</v>
      </c>
      <c r="J40" s="174"/>
      <c r="K40" s="157">
        <v>5404939.710955332</v>
      </c>
      <c r="L40" s="185"/>
      <c r="M40" s="174">
        <f t="shared" si="2"/>
        <v>5404939.710955332</v>
      </c>
      <c r="N40" s="174"/>
      <c r="O40" s="174">
        <f t="shared" si="3"/>
        <v>46587510.703232668</v>
      </c>
      <c r="P40" s="174"/>
      <c r="Q40" s="185">
        <v>585389.87039044406</v>
      </c>
      <c r="R40" s="185">
        <v>119150.15061044435</v>
      </c>
      <c r="S40" s="174">
        <f t="shared" si="4"/>
        <v>704540.02100088843</v>
      </c>
      <c r="T40" s="188"/>
    </row>
    <row r="41" spans="1:20" ht="15" x14ac:dyDescent="0.25">
      <c r="A41" s="188" t="s">
        <v>508</v>
      </c>
      <c r="B41" s="187">
        <v>331.4</v>
      </c>
      <c r="C41" s="188" t="s">
        <v>325</v>
      </c>
      <c r="D41" s="188" t="s">
        <v>296</v>
      </c>
      <c r="E41" s="188" t="s">
        <v>511</v>
      </c>
      <c r="F41" s="188" t="str">
        <f t="shared" si="0"/>
        <v>TD Mains 6in to 8in</v>
      </c>
      <c r="G41" s="157">
        <v>300997250.0624724</v>
      </c>
      <c r="H41" s="185"/>
      <c r="I41" s="174">
        <f t="shared" si="1"/>
        <v>300997250.0624724</v>
      </c>
      <c r="J41" s="174"/>
      <c r="K41" s="157">
        <v>37042719.775909893</v>
      </c>
      <c r="L41" s="185"/>
      <c r="M41" s="174">
        <f t="shared" si="2"/>
        <v>37042719.775909893</v>
      </c>
      <c r="N41" s="174"/>
      <c r="O41" s="174">
        <f t="shared" si="3"/>
        <v>263954530.2865625</v>
      </c>
      <c r="P41" s="174"/>
      <c r="Q41" s="185">
        <v>3385452.8981419252</v>
      </c>
      <c r="R41" s="185">
        <v>689074.48369260412</v>
      </c>
      <c r="S41" s="174">
        <f t="shared" si="4"/>
        <v>4074527.3818345293</v>
      </c>
      <c r="T41" s="188"/>
    </row>
    <row r="42" spans="1:20" ht="15" x14ac:dyDescent="0.25">
      <c r="A42" s="188" t="s">
        <v>508</v>
      </c>
      <c r="B42" s="187">
        <v>331.4</v>
      </c>
      <c r="C42" s="188" t="s">
        <v>325</v>
      </c>
      <c r="D42" s="188" t="s">
        <v>296</v>
      </c>
      <c r="E42" s="188" t="s">
        <v>512</v>
      </c>
      <c r="F42" s="188" t="str">
        <f t="shared" si="0"/>
        <v>TD Mains 10in to 16in</v>
      </c>
      <c r="G42" s="157">
        <v>101163910.94632003</v>
      </c>
      <c r="H42" s="185"/>
      <c r="I42" s="174">
        <f t="shared" si="1"/>
        <v>101163910.94632003</v>
      </c>
      <c r="J42" s="174"/>
      <c r="K42" s="157">
        <v>15882817.468104627</v>
      </c>
      <c r="L42" s="185"/>
      <c r="M42" s="174">
        <f t="shared" si="2"/>
        <v>15882817.468104627</v>
      </c>
      <c r="N42" s="174"/>
      <c r="O42" s="174">
        <f t="shared" si="3"/>
        <v>85281093.478215396</v>
      </c>
      <c r="P42" s="174"/>
      <c r="Q42" s="185">
        <v>1142833.0023558214</v>
      </c>
      <c r="R42" s="185">
        <v>232612.02702817606</v>
      </c>
      <c r="S42" s="174">
        <f t="shared" si="4"/>
        <v>1375445.0293839974</v>
      </c>
      <c r="T42" s="188"/>
    </row>
    <row r="43" spans="1:20" ht="15" x14ac:dyDescent="0.25">
      <c r="A43" s="188" t="s">
        <v>508</v>
      </c>
      <c r="B43" s="187">
        <v>331.4</v>
      </c>
      <c r="C43" s="188" t="s">
        <v>325</v>
      </c>
      <c r="D43" s="188" t="s">
        <v>296</v>
      </c>
      <c r="E43" s="188" t="s">
        <v>513</v>
      </c>
      <c r="F43" s="188" t="str">
        <f t="shared" si="0"/>
        <v>TD Mains 18in &amp; Grtr</v>
      </c>
      <c r="G43" s="157">
        <v>95205762.734833241</v>
      </c>
      <c r="H43" s="185"/>
      <c r="I43" s="174">
        <f t="shared" si="1"/>
        <v>95205762.734833241</v>
      </c>
      <c r="J43" s="174"/>
      <c r="K43" s="157">
        <v>23406945.46830903</v>
      </c>
      <c r="L43" s="185"/>
      <c r="M43" s="174">
        <f t="shared" si="2"/>
        <v>23406945.46830903</v>
      </c>
      <c r="N43" s="174"/>
      <c r="O43" s="174">
        <f t="shared" si="3"/>
        <v>71798817.266524211</v>
      </c>
      <c r="P43" s="174"/>
      <c r="Q43" s="185">
        <v>1075840.4448487824</v>
      </c>
      <c r="R43" s="185">
        <v>218976.37373028314</v>
      </c>
      <c r="S43" s="174">
        <f t="shared" si="4"/>
        <v>1294816.8185790656</v>
      </c>
      <c r="T43" s="188"/>
    </row>
    <row r="44" spans="1:20" ht="15" x14ac:dyDescent="0.25">
      <c r="A44" s="188" t="s">
        <v>514</v>
      </c>
      <c r="B44" s="187">
        <v>333.4</v>
      </c>
      <c r="C44" s="188" t="s">
        <v>325</v>
      </c>
      <c r="D44" s="188" t="s">
        <v>23</v>
      </c>
      <c r="E44" s="188" t="s">
        <v>515</v>
      </c>
      <c r="F44" s="188" t="str">
        <f t="shared" si="0"/>
        <v>Services</v>
      </c>
      <c r="G44" s="157">
        <v>84217803.960786328</v>
      </c>
      <c r="H44" s="185"/>
      <c r="I44" s="174">
        <f t="shared" si="1"/>
        <v>84217803.960786328</v>
      </c>
      <c r="J44" s="174"/>
      <c r="K44" s="157">
        <v>39223979.877678506</v>
      </c>
      <c r="L44" s="185"/>
      <c r="M44" s="174">
        <f t="shared" si="2"/>
        <v>39223979.877678506</v>
      </c>
      <c r="N44" s="174"/>
      <c r="O44" s="174">
        <f t="shared" si="3"/>
        <v>44993824.083107822</v>
      </c>
      <c r="P44" s="174"/>
      <c r="Q44" s="185">
        <v>1502707.750975928</v>
      </c>
      <c r="R44" s="185">
        <v>982216.7981239307</v>
      </c>
      <c r="S44" s="174">
        <f t="shared" si="4"/>
        <v>2484924.5490998589</v>
      </c>
      <c r="T44" s="188"/>
    </row>
    <row r="45" spans="1:20" ht="15" x14ac:dyDescent="0.25">
      <c r="A45" s="188" t="s">
        <v>516</v>
      </c>
      <c r="B45" s="187">
        <v>334.4</v>
      </c>
      <c r="C45" s="188" t="s">
        <v>325</v>
      </c>
      <c r="D45" s="188" t="s">
        <v>22</v>
      </c>
      <c r="E45" s="188" t="s">
        <v>517</v>
      </c>
      <c r="F45" s="188" t="str">
        <f t="shared" si="0"/>
        <v>Meters</v>
      </c>
      <c r="G45" s="157">
        <v>65162212.387465715</v>
      </c>
      <c r="H45" s="185"/>
      <c r="I45" s="174">
        <f t="shared" si="1"/>
        <v>65162212.387465715</v>
      </c>
      <c r="J45" s="174"/>
      <c r="K45" s="157">
        <v>24377985.510929883</v>
      </c>
      <c r="L45" s="185"/>
      <c r="M45" s="174">
        <f t="shared" si="2"/>
        <v>24377985.510929883</v>
      </c>
      <c r="N45" s="174"/>
      <c r="O45" s="174">
        <f t="shared" si="3"/>
        <v>40784226.876535833</v>
      </c>
      <c r="P45" s="174"/>
      <c r="Q45" s="185">
        <v>13556720.295880621</v>
      </c>
      <c r="R45" s="185">
        <v>2036751.2789026387</v>
      </c>
      <c r="S45" s="174">
        <f t="shared" si="4"/>
        <v>15593471.57478326</v>
      </c>
      <c r="T45" s="188"/>
    </row>
    <row r="46" spans="1:20" ht="15" x14ac:dyDescent="0.25">
      <c r="A46" s="188" t="s">
        <v>516</v>
      </c>
      <c r="B46" s="187">
        <v>334.4</v>
      </c>
      <c r="C46" s="188" t="s">
        <v>325</v>
      </c>
      <c r="D46" s="188" t="s">
        <v>22</v>
      </c>
      <c r="E46" s="188" t="s">
        <v>518</v>
      </c>
      <c r="F46" s="188" t="str">
        <f t="shared" si="0"/>
        <v>Meters Bronze Case</v>
      </c>
      <c r="G46" s="157">
        <v>2380894.2655555587</v>
      </c>
      <c r="H46" s="185"/>
      <c r="I46" s="174">
        <f t="shared" si="1"/>
        <v>2380894.2655555587</v>
      </c>
      <c r="J46" s="174"/>
      <c r="K46" s="157">
        <v>2940527.004155559</v>
      </c>
      <c r="L46" s="185"/>
      <c r="M46" s="174">
        <f t="shared" si="2"/>
        <v>2940527.004155559</v>
      </c>
      <c r="N46" s="174"/>
      <c r="O46" s="174">
        <f t="shared" si="3"/>
        <v>-559632.73860000027</v>
      </c>
      <c r="P46" s="174"/>
      <c r="Q46" s="185">
        <v>496988.75081805617</v>
      </c>
      <c r="R46" s="185">
        <v>74536.405848611219</v>
      </c>
      <c r="S46" s="174">
        <f t="shared" si="4"/>
        <v>571525.15666666743</v>
      </c>
      <c r="T46" s="188"/>
    </row>
    <row r="47" spans="1:20" ht="15" x14ac:dyDescent="0.25">
      <c r="A47" s="188" t="s">
        <v>516</v>
      </c>
      <c r="B47" s="187">
        <v>334.4</v>
      </c>
      <c r="C47" s="188" t="s">
        <v>325</v>
      </c>
      <c r="D47" s="188" t="s">
        <v>22</v>
      </c>
      <c r="E47" s="188" t="s">
        <v>519</v>
      </c>
      <c r="F47" s="188" t="str">
        <f t="shared" si="0"/>
        <v>Meters Plastic Case</v>
      </c>
      <c r="G47" s="157">
        <v>465468.65111111075</v>
      </c>
      <c r="H47" s="185"/>
      <c r="I47" s="174">
        <f t="shared" si="1"/>
        <v>465468.65111111075</v>
      </c>
      <c r="J47" s="174"/>
      <c r="K47" s="157">
        <v>597536.19410190196</v>
      </c>
      <c r="L47" s="185"/>
      <c r="M47" s="174">
        <f t="shared" si="2"/>
        <v>597536.19410190196</v>
      </c>
      <c r="N47" s="174"/>
      <c r="O47" s="174">
        <f t="shared" si="3"/>
        <v>-132067.5429907912</v>
      </c>
      <c r="P47" s="174"/>
      <c r="Q47" s="185">
        <v>240371.80654358317</v>
      </c>
      <c r="R47" s="185">
        <v>36034.820504499978</v>
      </c>
      <c r="S47" s="174">
        <f t="shared" si="4"/>
        <v>276406.62704808312</v>
      </c>
      <c r="T47" s="188"/>
    </row>
    <row r="48" spans="1:20" ht="15" x14ac:dyDescent="0.25">
      <c r="A48" s="188" t="s">
        <v>516</v>
      </c>
      <c r="B48" s="187">
        <v>334.4</v>
      </c>
      <c r="C48" s="188" t="s">
        <v>325</v>
      </c>
      <c r="D48" s="188" t="s">
        <v>22</v>
      </c>
      <c r="E48" s="188" t="s">
        <v>520</v>
      </c>
      <c r="F48" s="188" t="str">
        <f t="shared" si="0"/>
        <v>Meters Other</v>
      </c>
      <c r="G48" s="157">
        <v>6095185.1333333366</v>
      </c>
      <c r="H48" s="185"/>
      <c r="I48" s="174">
        <f t="shared" si="1"/>
        <v>6095185.1333333366</v>
      </c>
      <c r="J48" s="174"/>
      <c r="K48" s="157">
        <v>7620174.3341402309</v>
      </c>
      <c r="L48" s="185"/>
      <c r="M48" s="174">
        <f t="shared" si="2"/>
        <v>7620174.3341402309</v>
      </c>
      <c r="N48" s="174"/>
      <c r="O48" s="174">
        <f t="shared" si="3"/>
        <v>-1524989.2008068943</v>
      </c>
      <c r="P48" s="174"/>
      <c r="Q48" s="185">
        <v>1398260.4850840012</v>
      </c>
      <c r="R48" s="185">
        <v>209861.08502133354</v>
      </c>
      <c r="S48" s="174">
        <f t="shared" si="4"/>
        <v>1608121.5701053347</v>
      </c>
      <c r="T48" s="188"/>
    </row>
    <row r="49" spans="1:20" ht="15" x14ac:dyDescent="0.25">
      <c r="A49" s="188" t="s">
        <v>516</v>
      </c>
      <c r="B49" s="187">
        <v>334.4</v>
      </c>
      <c r="C49" s="188" t="s">
        <v>325</v>
      </c>
      <c r="D49" s="188" t="s">
        <v>22</v>
      </c>
      <c r="E49" s="188" t="s">
        <v>521</v>
      </c>
      <c r="F49" s="188" t="str">
        <f t="shared" si="0"/>
        <v>Meter Reading Units</v>
      </c>
      <c r="G49" s="157">
        <v>836607.20444444451</v>
      </c>
      <c r="H49" s="185"/>
      <c r="I49" s="174">
        <f t="shared" si="1"/>
        <v>836607.20444444451</v>
      </c>
      <c r="J49" s="174"/>
      <c r="K49" s="157">
        <v>768324.5364978204</v>
      </c>
      <c r="L49" s="185"/>
      <c r="M49" s="174">
        <f t="shared" si="2"/>
        <v>768324.5364978204</v>
      </c>
      <c r="N49" s="174"/>
      <c r="O49" s="174">
        <f t="shared" si="3"/>
        <v>68282.667946624104</v>
      </c>
      <c r="P49" s="174"/>
      <c r="Q49" s="185">
        <v>151437.35268180558</v>
      </c>
      <c r="R49" s="185">
        <v>22757.436425111115</v>
      </c>
      <c r="S49" s="174">
        <f t="shared" si="4"/>
        <v>174194.78910691669</v>
      </c>
      <c r="T49" s="188"/>
    </row>
    <row r="50" spans="1:20" ht="15" x14ac:dyDescent="0.25">
      <c r="A50" s="188" t="s">
        <v>516</v>
      </c>
      <c r="B50" s="187">
        <v>334.4</v>
      </c>
      <c r="C50" s="188" t="s">
        <v>325</v>
      </c>
      <c r="D50" s="188" t="s">
        <v>22</v>
      </c>
      <c r="E50" s="188" t="s">
        <v>522</v>
      </c>
      <c r="F50" s="188" t="str">
        <f t="shared" si="0"/>
        <v>Meter Vaults</v>
      </c>
      <c r="G50" s="157">
        <v>4788556.5033333264</v>
      </c>
      <c r="H50" s="185"/>
      <c r="I50" s="174">
        <f t="shared" si="1"/>
        <v>4788556.5033333264</v>
      </c>
      <c r="J50" s="174"/>
      <c r="K50" s="157">
        <v>-273969.00115881942</v>
      </c>
      <c r="L50" s="185"/>
      <c r="M50" s="174">
        <f t="shared" si="2"/>
        <v>-273969.00115881942</v>
      </c>
      <c r="N50" s="174"/>
      <c r="O50" s="174">
        <f t="shared" si="3"/>
        <v>5062525.504492146</v>
      </c>
      <c r="P50" s="174"/>
      <c r="Q50" s="185">
        <v>86724.30079841656</v>
      </c>
      <c r="R50" s="185">
        <v>17249.032202999977</v>
      </c>
      <c r="S50" s="174">
        <f t="shared" si="4"/>
        <v>103973.33300141654</v>
      </c>
      <c r="T50" s="188"/>
    </row>
    <row r="51" spans="1:20" ht="15" x14ac:dyDescent="0.25">
      <c r="A51" s="188" t="s">
        <v>523</v>
      </c>
      <c r="B51" s="187">
        <v>334.4</v>
      </c>
      <c r="C51" s="188" t="s">
        <v>325</v>
      </c>
      <c r="D51" s="188" t="s">
        <v>22</v>
      </c>
      <c r="E51" s="188" t="s">
        <v>524</v>
      </c>
      <c r="F51" s="188" t="str">
        <f t="shared" si="0"/>
        <v>Meter Installations</v>
      </c>
      <c r="G51" s="157">
        <v>39699037.22837963</v>
      </c>
      <c r="H51" s="185"/>
      <c r="I51" s="174">
        <f t="shared" si="1"/>
        <v>39699037.22837963</v>
      </c>
      <c r="J51" s="174"/>
      <c r="K51" s="157">
        <v>13053637.031406116</v>
      </c>
      <c r="L51" s="185"/>
      <c r="M51" s="174">
        <f t="shared" si="2"/>
        <v>13053637.031406116</v>
      </c>
      <c r="N51" s="174"/>
      <c r="O51" s="174">
        <f t="shared" si="3"/>
        <v>26645400.196973514</v>
      </c>
      <c r="P51" s="174"/>
      <c r="Q51" s="185">
        <v>594437.98407894222</v>
      </c>
      <c r="R51" s="185">
        <v>118887.59681578843</v>
      </c>
      <c r="S51" s="174">
        <f t="shared" si="4"/>
        <v>713325.58089473064</v>
      </c>
      <c r="T51" s="188"/>
    </row>
    <row r="52" spans="1:20" ht="15" x14ac:dyDescent="0.25">
      <c r="A52" s="188" t="s">
        <v>525</v>
      </c>
      <c r="B52" s="187">
        <v>335.4</v>
      </c>
      <c r="C52" s="188" t="s">
        <v>325</v>
      </c>
      <c r="D52" s="188" t="s">
        <v>47</v>
      </c>
      <c r="E52" s="188" t="s">
        <v>526</v>
      </c>
      <c r="F52" s="188" t="str">
        <f t="shared" si="0"/>
        <v>Hydrants</v>
      </c>
      <c r="G52" s="157">
        <v>48912790.145087443</v>
      </c>
      <c r="H52" s="185"/>
      <c r="I52" s="174">
        <f t="shared" si="1"/>
        <v>48912790.145087443</v>
      </c>
      <c r="J52" s="174"/>
      <c r="K52" s="157">
        <v>2472966.2391834701</v>
      </c>
      <c r="L52" s="185"/>
      <c r="M52" s="174">
        <f t="shared" si="2"/>
        <v>2472966.2391834701</v>
      </c>
      <c r="N52" s="174"/>
      <c r="O52" s="174">
        <f t="shared" si="3"/>
        <v>46439823.905903973</v>
      </c>
      <c r="P52" s="174"/>
      <c r="Q52" s="185">
        <v>828560.08127561526</v>
      </c>
      <c r="R52" s="185">
        <v>331424.03251024609</v>
      </c>
      <c r="S52" s="174">
        <f t="shared" si="4"/>
        <v>1159984.1137858613</v>
      </c>
      <c r="T52" s="188"/>
    </row>
    <row r="53" spans="1:20" ht="15" x14ac:dyDescent="0.25">
      <c r="A53" s="188" t="s">
        <v>527</v>
      </c>
      <c r="B53" s="187">
        <v>339.1</v>
      </c>
      <c r="C53" s="188" t="s">
        <v>128</v>
      </c>
      <c r="D53" s="188" t="s">
        <v>128</v>
      </c>
      <c r="E53" s="188" t="s">
        <v>528</v>
      </c>
      <c r="F53" s="188" t="str">
        <f t="shared" si="0"/>
        <v>Other P/E-Intangible</v>
      </c>
      <c r="G53" s="157">
        <v>0</v>
      </c>
      <c r="H53" s="185"/>
      <c r="I53" s="174">
        <f t="shared" si="1"/>
        <v>0</v>
      </c>
      <c r="J53" s="174"/>
      <c r="K53" s="157">
        <v>0</v>
      </c>
      <c r="L53" s="185"/>
      <c r="M53" s="174">
        <f t="shared" si="2"/>
        <v>0</v>
      </c>
      <c r="N53" s="174"/>
      <c r="O53" s="174">
        <f t="shared" si="3"/>
        <v>0</v>
      </c>
      <c r="P53" s="174"/>
      <c r="Q53" s="185">
        <v>0</v>
      </c>
      <c r="R53" s="185">
        <v>0</v>
      </c>
      <c r="S53" s="174">
        <f t="shared" si="4"/>
        <v>0</v>
      </c>
      <c r="T53" s="188"/>
    </row>
    <row r="54" spans="1:20" ht="15" x14ac:dyDescent="0.25">
      <c r="A54" s="188" t="s">
        <v>527</v>
      </c>
      <c r="B54" s="187">
        <v>339.1</v>
      </c>
      <c r="C54" s="188" t="s">
        <v>128</v>
      </c>
      <c r="D54" s="188" t="s">
        <v>128</v>
      </c>
      <c r="E54" s="188" t="s">
        <v>529</v>
      </c>
      <c r="F54" s="188" t="str">
        <f t="shared" si="0"/>
        <v>Other P/E-CPS</v>
      </c>
      <c r="G54" s="157">
        <v>4495245.9730769238</v>
      </c>
      <c r="H54" s="185"/>
      <c r="I54" s="174">
        <f t="shared" si="1"/>
        <v>4495245.9730769238</v>
      </c>
      <c r="J54" s="174"/>
      <c r="K54" s="157">
        <v>1296567.596915385</v>
      </c>
      <c r="L54" s="185"/>
      <c r="M54" s="174">
        <f t="shared" si="2"/>
        <v>1296567.596915385</v>
      </c>
      <c r="N54" s="174"/>
      <c r="O54" s="174">
        <f t="shared" si="3"/>
        <v>3198678.376161539</v>
      </c>
      <c r="P54" s="174"/>
      <c r="Q54" s="185">
        <v>426682.62612000009</v>
      </c>
      <c r="R54" s="185">
        <v>0</v>
      </c>
      <c r="S54" s="174">
        <f t="shared" si="4"/>
        <v>426682.62612000009</v>
      </c>
      <c r="T54" s="188"/>
    </row>
    <row r="55" spans="1:20" ht="15" x14ac:dyDescent="0.25">
      <c r="A55" s="188" t="s">
        <v>530</v>
      </c>
      <c r="B55" s="187">
        <v>340.5</v>
      </c>
      <c r="C55" s="188" t="s">
        <v>133</v>
      </c>
      <c r="D55" s="188" t="s">
        <v>133</v>
      </c>
      <c r="E55" s="188" t="s">
        <v>531</v>
      </c>
      <c r="F55" s="188" t="str">
        <f t="shared" si="0"/>
        <v>Office Furniture &amp; Equip</v>
      </c>
      <c r="G55" s="157">
        <v>778565.21333333279</v>
      </c>
      <c r="H55" s="185"/>
      <c r="I55" s="174">
        <f t="shared" si="1"/>
        <v>778565.21333333279</v>
      </c>
      <c r="J55" s="174"/>
      <c r="K55" s="157">
        <v>294426.30560563912</v>
      </c>
      <c r="L55" s="185"/>
      <c r="M55" s="174">
        <f t="shared" si="2"/>
        <v>294426.30560563912</v>
      </c>
      <c r="N55" s="174"/>
      <c r="O55" s="174">
        <f t="shared" si="3"/>
        <v>484138.90772769367</v>
      </c>
      <c r="P55" s="174"/>
      <c r="Q55" s="185">
        <v>48455.699536166634</v>
      </c>
      <c r="R55" s="185">
        <v>0</v>
      </c>
      <c r="S55" s="174">
        <f t="shared" si="4"/>
        <v>48455.699536166634</v>
      </c>
      <c r="T55" s="188"/>
    </row>
    <row r="56" spans="1:20" ht="15" x14ac:dyDescent="0.25">
      <c r="A56" s="188" t="s">
        <v>530</v>
      </c>
      <c r="B56" s="187">
        <v>340.5</v>
      </c>
      <c r="C56" s="188" t="s">
        <v>133</v>
      </c>
      <c r="D56" s="188" t="s">
        <v>133</v>
      </c>
      <c r="E56" s="188" t="s">
        <v>532</v>
      </c>
      <c r="F56" s="188" t="str">
        <f t="shared" si="0"/>
        <v>Comp &amp; Periph Equip</v>
      </c>
      <c r="G56" s="157">
        <v>88497.77</v>
      </c>
      <c r="H56" s="185"/>
      <c r="I56" s="174">
        <f t="shared" si="1"/>
        <v>88497.77</v>
      </c>
      <c r="J56" s="174"/>
      <c r="K56" s="157">
        <v>44076.127468000042</v>
      </c>
      <c r="L56" s="185"/>
      <c r="M56" s="174">
        <f t="shared" si="2"/>
        <v>44076.127468000042</v>
      </c>
      <c r="N56" s="174"/>
      <c r="O56" s="174">
        <f t="shared" si="3"/>
        <v>44421.642531999962</v>
      </c>
      <c r="P56" s="174"/>
      <c r="Q56" s="185">
        <v>4539.9356010000001</v>
      </c>
      <c r="R56" s="185">
        <v>0</v>
      </c>
      <c r="S56" s="174">
        <f t="shared" si="4"/>
        <v>4539.9356010000001</v>
      </c>
      <c r="T56" s="188"/>
    </row>
    <row r="57" spans="1:20" ht="15" x14ac:dyDescent="0.25">
      <c r="A57" s="188" t="s">
        <v>530</v>
      </c>
      <c r="B57" s="187">
        <v>340.5</v>
      </c>
      <c r="C57" s="188" t="s">
        <v>133</v>
      </c>
      <c r="D57" s="188" t="s">
        <v>133</v>
      </c>
      <c r="E57" s="188" t="s">
        <v>533</v>
      </c>
      <c r="F57" s="188" t="str">
        <f t="shared" si="0"/>
        <v>Comp &amp; Periph Mainframe</v>
      </c>
      <c r="G57" s="157">
        <v>-4366.0755555555561</v>
      </c>
      <c r="H57" s="185"/>
      <c r="I57" s="174">
        <f t="shared" si="1"/>
        <v>-4366.0755555555561</v>
      </c>
      <c r="J57" s="174"/>
      <c r="K57" s="157">
        <v>-5294.848978111112</v>
      </c>
      <c r="L57" s="185"/>
      <c r="M57" s="174">
        <f t="shared" si="2"/>
        <v>-5294.848978111112</v>
      </c>
      <c r="N57" s="174"/>
      <c r="O57" s="174">
        <f t="shared" si="3"/>
        <v>928.77342255555595</v>
      </c>
      <c r="P57" s="174"/>
      <c r="Q57" s="185">
        <v>-1360.2508393333337</v>
      </c>
      <c r="R57" s="185">
        <v>0</v>
      </c>
      <c r="S57" s="174">
        <f t="shared" si="4"/>
        <v>-1360.2508393333337</v>
      </c>
      <c r="T57" s="188"/>
    </row>
    <row r="58" spans="1:20" ht="15" x14ac:dyDescent="0.25">
      <c r="A58" s="188" t="s">
        <v>530</v>
      </c>
      <c r="B58" s="187">
        <v>340.5</v>
      </c>
      <c r="C58" s="188" t="s">
        <v>133</v>
      </c>
      <c r="D58" s="188" t="s">
        <v>133</v>
      </c>
      <c r="E58" s="188" t="s">
        <v>534</v>
      </c>
      <c r="F58" s="188" t="str">
        <f t="shared" si="0"/>
        <v>Comp &amp; Periph Personal</v>
      </c>
      <c r="G58" s="157">
        <v>539663.29111111048</v>
      </c>
      <c r="H58" s="185"/>
      <c r="I58" s="174">
        <f t="shared" si="1"/>
        <v>539663.29111111048</v>
      </c>
      <c r="J58" s="174"/>
      <c r="K58" s="157">
        <v>335294.34428611828</v>
      </c>
      <c r="L58" s="185"/>
      <c r="M58" s="174">
        <f t="shared" si="2"/>
        <v>335294.34428611828</v>
      </c>
      <c r="N58" s="174"/>
      <c r="O58" s="174">
        <f t="shared" si="3"/>
        <v>204368.94682499219</v>
      </c>
      <c r="P58" s="174"/>
      <c r="Q58" s="185">
        <v>181090.17421337476</v>
      </c>
      <c r="R58" s="185">
        <v>0</v>
      </c>
      <c r="S58" s="174">
        <f t="shared" si="4"/>
        <v>181090.17421337476</v>
      </c>
      <c r="T58" s="188"/>
    </row>
    <row r="59" spans="1:20" ht="15" x14ac:dyDescent="0.25">
      <c r="A59" s="188" t="s">
        <v>530</v>
      </c>
      <c r="B59" s="187">
        <v>340.5</v>
      </c>
      <c r="C59" s="188" t="s">
        <v>133</v>
      </c>
      <c r="D59" s="188" t="s">
        <v>133</v>
      </c>
      <c r="E59" s="188" t="s">
        <v>535</v>
      </c>
      <c r="F59" s="188" t="str">
        <f t="shared" si="0"/>
        <v>Comp &amp; Periph Other</v>
      </c>
      <c r="G59" s="157">
        <v>2741016.316867311</v>
      </c>
      <c r="H59" s="185"/>
      <c r="I59" s="174">
        <f t="shared" si="1"/>
        <v>2741016.316867311</v>
      </c>
      <c r="J59" s="174"/>
      <c r="K59" s="157">
        <v>1183465.318941039</v>
      </c>
      <c r="L59" s="185"/>
      <c r="M59" s="174">
        <f t="shared" si="2"/>
        <v>1183465.318941039</v>
      </c>
      <c r="N59" s="174"/>
      <c r="O59" s="174">
        <f t="shared" si="3"/>
        <v>1557550.997926272</v>
      </c>
      <c r="P59" s="174"/>
      <c r="Q59" s="185">
        <v>459035.65475607058</v>
      </c>
      <c r="R59" s="185">
        <v>0</v>
      </c>
      <c r="S59" s="174">
        <f t="shared" si="4"/>
        <v>459035.65475607058</v>
      </c>
      <c r="T59" s="188"/>
    </row>
    <row r="60" spans="1:20" ht="15" x14ac:dyDescent="0.25">
      <c r="A60" s="188" t="s">
        <v>530</v>
      </c>
      <c r="B60" s="187">
        <v>340.5</v>
      </c>
      <c r="C60" s="188" t="s">
        <v>133</v>
      </c>
      <c r="D60" s="188" t="s">
        <v>133</v>
      </c>
      <c r="E60" s="188" t="s">
        <v>536</v>
      </c>
      <c r="F60" s="188" t="str">
        <f t="shared" si="0"/>
        <v>Comp &amp; Periph Capital Lease</v>
      </c>
      <c r="G60" s="157">
        <v>0</v>
      </c>
      <c r="H60" s="185"/>
      <c r="I60" s="174">
        <f t="shared" si="1"/>
        <v>0</v>
      </c>
      <c r="J60" s="174"/>
      <c r="K60" s="157">
        <v>0</v>
      </c>
      <c r="L60" s="185"/>
      <c r="M60" s="174">
        <f t="shared" si="2"/>
        <v>0</v>
      </c>
      <c r="N60" s="174"/>
      <c r="O60" s="174">
        <f t="shared" si="3"/>
        <v>0</v>
      </c>
      <c r="P60" s="174"/>
      <c r="Q60" s="185">
        <v>0</v>
      </c>
      <c r="R60" s="185">
        <v>0</v>
      </c>
      <c r="S60" s="174">
        <f t="shared" si="4"/>
        <v>0</v>
      </c>
      <c r="T60" s="188"/>
    </row>
    <row r="61" spans="1:20" ht="15" x14ac:dyDescent="0.25">
      <c r="A61" s="188" t="s">
        <v>530</v>
      </c>
      <c r="B61" s="187">
        <v>340.5</v>
      </c>
      <c r="C61" s="188" t="s">
        <v>133</v>
      </c>
      <c r="D61" s="188" t="s">
        <v>133</v>
      </c>
      <c r="E61" s="188" t="s">
        <v>537</v>
      </c>
      <c r="F61" s="188" t="str">
        <f t="shared" si="0"/>
        <v>Computer Software</v>
      </c>
      <c r="G61" s="157">
        <v>16328487.242756894</v>
      </c>
      <c r="H61" s="185"/>
      <c r="I61" s="174">
        <f t="shared" si="1"/>
        <v>16328487.242756894</v>
      </c>
      <c r="J61" s="174"/>
      <c r="K61" s="157">
        <v>5640032.4375316845</v>
      </c>
      <c r="L61" s="185"/>
      <c r="M61" s="174">
        <f t="shared" si="2"/>
        <v>5640032.4375316845</v>
      </c>
      <c r="N61" s="174"/>
      <c r="O61" s="174">
        <f t="shared" si="3"/>
        <v>10688454.805225208</v>
      </c>
      <c r="P61" s="174"/>
      <c r="Q61" s="185">
        <v>2770863.2774360771</v>
      </c>
      <c r="R61" s="185">
        <v>0</v>
      </c>
      <c r="S61" s="174">
        <f t="shared" si="4"/>
        <v>2770863.2774360771</v>
      </c>
      <c r="T61" s="188"/>
    </row>
    <row r="62" spans="1:20" ht="15" x14ac:dyDescent="0.25">
      <c r="A62" s="188" t="s">
        <v>530</v>
      </c>
      <c r="B62" s="187">
        <v>340.5</v>
      </c>
      <c r="C62" s="188" t="s">
        <v>133</v>
      </c>
      <c r="D62" s="188" t="s">
        <v>133</v>
      </c>
      <c r="E62" s="188" t="s">
        <v>538</v>
      </c>
      <c r="F62" s="188" t="str">
        <f t="shared" si="0"/>
        <v>Comp Software Spec Depr Rat</v>
      </c>
      <c r="G62" s="157">
        <v>-3017829.9511111109</v>
      </c>
      <c r="H62" s="185"/>
      <c r="I62" s="174">
        <f t="shared" si="1"/>
        <v>-3017829.9511111109</v>
      </c>
      <c r="J62" s="174"/>
      <c r="K62" s="157">
        <v>-3086697.7736673253</v>
      </c>
      <c r="L62" s="185"/>
      <c r="M62" s="174">
        <f t="shared" si="2"/>
        <v>-3086697.7736673253</v>
      </c>
      <c r="N62" s="174"/>
      <c r="O62" s="174">
        <f t="shared" si="3"/>
        <v>68867.822556214407</v>
      </c>
      <c r="P62" s="174"/>
      <c r="Q62" s="185">
        <v>-100861.53539729168</v>
      </c>
      <c r="R62" s="185">
        <v>0</v>
      </c>
      <c r="S62" s="174">
        <f t="shared" si="4"/>
        <v>-100861.53539729168</v>
      </c>
      <c r="T62" s="188"/>
    </row>
    <row r="63" spans="1:20" ht="15" x14ac:dyDescent="0.25">
      <c r="A63" s="188" t="s">
        <v>530</v>
      </c>
      <c r="B63" s="187">
        <v>340.5</v>
      </c>
      <c r="C63" s="188" t="s">
        <v>133</v>
      </c>
      <c r="D63" s="188" t="s">
        <v>133</v>
      </c>
      <c r="E63" s="188" t="s">
        <v>539</v>
      </c>
      <c r="F63" s="188" t="str">
        <f t="shared" si="0"/>
        <v>Comp Software Personal</v>
      </c>
      <c r="G63" s="157">
        <v>0</v>
      </c>
      <c r="H63" s="185"/>
      <c r="I63" s="174">
        <f t="shared" si="1"/>
        <v>0</v>
      </c>
      <c r="J63" s="174"/>
      <c r="K63" s="157">
        <v>0</v>
      </c>
      <c r="L63" s="185"/>
      <c r="M63" s="174">
        <f t="shared" si="2"/>
        <v>0</v>
      </c>
      <c r="N63" s="174"/>
      <c r="O63" s="174">
        <f t="shared" si="3"/>
        <v>0</v>
      </c>
      <c r="P63" s="174"/>
      <c r="Q63" s="185">
        <v>0</v>
      </c>
      <c r="R63" s="185">
        <v>0</v>
      </c>
      <c r="S63" s="174">
        <f t="shared" si="4"/>
        <v>0</v>
      </c>
      <c r="T63" s="188"/>
    </row>
    <row r="64" spans="1:20" ht="15" x14ac:dyDescent="0.25">
      <c r="A64" s="188" t="s">
        <v>530</v>
      </c>
      <c r="B64" s="187">
        <v>340.5</v>
      </c>
      <c r="C64" s="188" t="s">
        <v>133</v>
      </c>
      <c r="D64" s="188" t="s">
        <v>133</v>
      </c>
      <c r="E64" s="188" t="s">
        <v>540</v>
      </c>
      <c r="F64" s="188" t="str">
        <f t="shared" si="0"/>
        <v>Comp Software Customized</v>
      </c>
      <c r="G64" s="157">
        <v>-786708.63444444456</v>
      </c>
      <c r="H64" s="185"/>
      <c r="I64" s="174">
        <f t="shared" si="1"/>
        <v>-786708.63444444456</v>
      </c>
      <c r="J64" s="174"/>
      <c r="K64" s="157">
        <v>-789926.97770687263</v>
      </c>
      <c r="L64" s="185"/>
      <c r="M64" s="174">
        <f t="shared" si="2"/>
        <v>-789926.97770687263</v>
      </c>
      <c r="N64" s="174"/>
      <c r="O64" s="174">
        <f t="shared" si="3"/>
        <v>3218.3432624280686</v>
      </c>
      <c r="P64" s="174"/>
      <c r="Q64" s="185">
        <v>-3121.4328149027783</v>
      </c>
      <c r="R64" s="185">
        <v>0</v>
      </c>
      <c r="S64" s="174">
        <f t="shared" si="4"/>
        <v>-3121.4328149027783</v>
      </c>
      <c r="T64" s="188"/>
    </row>
    <row r="65" spans="1:20" ht="15" x14ac:dyDescent="0.25">
      <c r="A65" s="188" t="s">
        <v>530</v>
      </c>
      <c r="B65" s="187">
        <v>340.5</v>
      </c>
      <c r="C65" s="188" t="s">
        <v>133</v>
      </c>
      <c r="D65" s="188" t="s">
        <v>133</v>
      </c>
      <c r="E65" s="188" t="s">
        <v>541</v>
      </c>
      <c r="F65" s="188" t="str">
        <f t="shared" si="0"/>
        <v>Comp Software Other</v>
      </c>
      <c r="G65" s="157">
        <v>192916.39999999994</v>
      </c>
      <c r="H65" s="185"/>
      <c r="I65" s="174">
        <f t="shared" si="1"/>
        <v>192916.39999999994</v>
      </c>
      <c r="J65" s="174"/>
      <c r="K65" s="157">
        <v>146602.27298666647</v>
      </c>
      <c r="L65" s="185"/>
      <c r="M65" s="174">
        <f t="shared" si="2"/>
        <v>146602.27298666647</v>
      </c>
      <c r="N65" s="174"/>
      <c r="O65" s="174">
        <f t="shared" si="3"/>
        <v>46314.127013333462</v>
      </c>
      <c r="P65" s="174"/>
      <c r="Q65" s="185">
        <v>10436.777240000001</v>
      </c>
      <c r="R65" s="185">
        <v>0</v>
      </c>
      <c r="S65" s="174">
        <f t="shared" si="4"/>
        <v>10436.777240000001</v>
      </c>
      <c r="T65" s="188"/>
    </row>
    <row r="66" spans="1:20" ht="15" x14ac:dyDescent="0.25">
      <c r="A66" s="188" t="s">
        <v>530</v>
      </c>
      <c r="B66" s="187">
        <v>340.5</v>
      </c>
      <c r="C66" s="188" t="s">
        <v>133</v>
      </c>
      <c r="D66" s="188" t="s">
        <v>133</v>
      </c>
      <c r="E66" s="188" t="s">
        <v>542</v>
      </c>
      <c r="F66" s="188" t="str">
        <f t="shared" si="0"/>
        <v>Other Office Equipment</v>
      </c>
      <c r="G66" s="157">
        <v>318505.55042415386</v>
      </c>
      <c r="H66" s="185"/>
      <c r="I66" s="174">
        <f t="shared" si="1"/>
        <v>318505.55042415386</v>
      </c>
      <c r="J66" s="174"/>
      <c r="K66" s="157">
        <v>35374.211261722499</v>
      </c>
      <c r="L66" s="185"/>
      <c r="M66" s="174">
        <f t="shared" si="2"/>
        <v>35374.211261722499</v>
      </c>
      <c r="N66" s="174"/>
      <c r="O66" s="174">
        <f t="shared" si="3"/>
        <v>283131.33916243137</v>
      </c>
      <c r="P66" s="174"/>
      <c r="Q66" s="185">
        <v>17557.094548796114</v>
      </c>
      <c r="R66" s="185">
        <v>0</v>
      </c>
      <c r="S66" s="174">
        <f t="shared" si="4"/>
        <v>17557.094548796114</v>
      </c>
      <c r="T66" s="188"/>
    </row>
    <row r="67" spans="1:20" ht="15" x14ac:dyDescent="0.25">
      <c r="A67" s="188" t="s">
        <v>543</v>
      </c>
      <c r="B67" s="187">
        <v>341.5</v>
      </c>
      <c r="C67" s="188" t="s">
        <v>133</v>
      </c>
      <c r="D67" s="188" t="s">
        <v>133</v>
      </c>
      <c r="E67" s="188" t="s">
        <v>544</v>
      </c>
      <c r="F67" s="188" t="str">
        <f t="shared" si="0"/>
        <v>Trans Equip Lt Duty Trks</v>
      </c>
      <c r="G67" s="157">
        <v>6819762.0081108566</v>
      </c>
      <c r="H67" s="185"/>
      <c r="I67" s="174">
        <f t="shared" si="1"/>
        <v>6819762.0081108566</v>
      </c>
      <c r="J67" s="174"/>
      <c r="K67" s="157">
        <v>3391668.8074060357</v>
      </c>
      <c r="L67" s="185"/>
      <c r="M67" s="174">
        <f t="shared" si="2"/>
        <v>3391668.8074060357</v>
      </c>
      <c r="N67" s="174"/>
      <c r="O67" s="174">
        <f t="shared" si="3"/>
        <v>3428093.2007048209</v>
      </c>
      <c r="P67" s="174"/>
      <c r="Q67" s="185">
        <v>386775.31544611824</v>
      </c>
      <c r="R67" s="185">
        <v>-160195.2101748336</v>
      </c>
      <c r="S67" s="174">
        <f t="shared" si="4"/>
        <v>226580.10527128464</v>
      </c>
      <c r="T67" s="188"/>
    </row>
    <row r="68" spans="1:20" ht="15" x14ac:dyDescent="0.25">
      <c r="A68" s="188" t="s">
        <v>543</v>
      </c>
      <c r="B68" s="187">
        <v>341.5</v>
      </c>
      <c r="C68" s="188" t="s">
        <v>133</v>
      </c>
      <c r="D68" s="188" t="s">
        <v>133</v>
      </c>
      <c r="E68" s="188" t="s">
        <v>545</v>
      </c>
      <c r="F68" s="188" t="str">
        <f t="shared" si="0"/>
        <v>Trans Equip Hvy Duty Trks</v>
      </c>
      <c r="G68" s="157">
        <v>6362878.1113170693</v>
      </c>
      <c r="H68" s="185"/>
      <c r="I68" s="174">
        <f t="shared" si="1"/>
        <v>6362878.1113170693</v>
      </c>
      <c r="J68" s="174"/>
      <c r="K68" s="157">
        <v>1758131.1037721043</v>
      </c>
      <c r="L68" s="185"/>
      <c r="M68" s="174">
        <f t="shared" si="2"/>
        <v>1758131.1037721043</v>
      </c>
      <c r="N68" s="174"/>
      <c r="O68" s="174">
        <f t="shared" si="3"/>
        <v>4604747.0075449646</v>
      </c>
      <c r="P68" s="174"/>
      <c r="Q68" s="185">
        <v>177424.90261963531</v>
      </c>
      <c r="R68" s="185">
        <v>-44154.753821045379</v>
      </c>
      <c r="S68" s="174">
        <f t="shared" si="4"/>
        <v>133270.14879858994</v>
      </c>
      <c r="T68" s="188"/>
    </row>
    <row r="69" spans="1:20" ht="15" x14ac:dyDescent="0.25">
      <c r="A69" s="188" t="s">
        <v>543</v>
      </c>
      <c r="B69" s="187">
        <v>341.5</v>
      </c>
      <c r="C69" s="188" t="s">
        <v>133</v>
      </c>
      <c r="D69" s="188" t="s">
        <v>133</v>
      </c>
      <c r="E69" s="188" t="s">
        <v>546</v>
      </c>
      <c r="F69" s="188" t="str">
        <f t="shared" si="0"/>
        <v>Trans Equip Autos</v>
      </c>
      <c r="G69" s="157">
        <v>1250834.4273960807</v>
      </c>
      <c r="H69" s="185"/>
      <c r="I69" s="174">
        <f t="shared" si="1"/>
        <v>1250834.4273960807</v>
      </c>
      <c r="J69" s="174"/>
      <c r="K69" s="157">
        <v>271350.08320460009</v>
      </c>
      <c r="L69" s="185"/>
      <c r="M69" s="174">
        <f t="shared" si="2"/>
        <v>271350.08320460009</v>
      </c>
      <c r="N69" s="174"/>
      <c r="O69" s="174">
        <f t="shared" si="3"/>
        <v>979484.34419148066</v>
      </c>
      <c r="P69" s="174"/>
      <c r="Q69" s="185">
        <v>69502.271098049459</v>
      </c>
      <c r="R69" s="185">
        <v>-23004.378611590262</v>
      </c>
      <c r="S69" s="174">
        <f t="shared" si="4"/>
        <v>46497.892486459197</v>
      </c>
      <c r="T69" s="188"/>
    </row>
    <row r="70" spans="1:20" ht="15" x14ac:dyDescent="0.25">
      <c r="A70" s="188" t="s">
        <v>543</v>
      </c>
      <c r="B70" s="187">
        <v>341.5</v>
      </c>
      <c r="C70" s="188" t="s">
        <v>133</v>
      </c>
      <c r="D70" s="188" t="s">
        <v>133</v>
      </c>
      <c r="E70" s="188" t="s">
        <v>547</v>
      </c>
      <c r="F70" s="188" t="str">
        <f t="shared" ref="F70:F80" si="5">MID(E70,8,30)</f>
        <v>Trans Equip Other</v>
      </c>
      <c r="G70" s="157">
        <v>2002306.3746745486</v>
      </c>
      <c r="H70" s="185"/>
      <c r="I70" s="174">
        <f t="shared" ref="I70:I79" si="6">SUM(G70:H70)</f>
        <v>2002306.3746745486</v>
      </c>
      <c r="J70" s="174"/>
      <c r="K70" s="157">
        <v>853175.7544444435</v>
      </c>
      <c r="L70" s="185"/>
      <c r="M70" s="174">
        <f t="shared" ref="M70:M81" si="7">SUM(K70:L70)</f>
        <v>853175.7544444435</v>
      </c>
      <c r="N70" s="174"/>
      <c r="O70" s="174">
        <f t="shared" ref="O70:O81" si="8">+I70-M70</f>
        <v>1149130.6202301052</v>
      </c>
      <c r="P70" s="174"/>
      <c r="Q70" s="185">
        <v>0</v>
      </c>
      <c r="R70" s="185">
        <v>0</v>
      </c>
      <c r="S70" s="174">
        <f t="shared" ref="S70:S81" si="9">SUM(Q70:R70)</f>
        <v>0</v>
      </c>
      <c r="T70" s="188"/>
    </row>
    <row r="71" spans="1:20" ht="15" x14ac:dyDescent="0.25">
      <c r="A71" s="188" t="s">
        <v>548</v>
      </c>
      <c r="B71" s="187">
        <v>342.5</v>
      </c>
      <c r="C71" s="188" t="s">
        <v>133</v>
      </c>
      <c r="D71" s="188" t="s">
        <v>133</v>
      </c>
      <c r="E71" s="188" t="s">
        <v>549</v>
      </c>
      <c r="F71" s="188" t="str">
        <f t="shared" si="5"/>
        <v>Stores Equipment</v>
      </c>
      <c r="G71" s="157">
        <v>339105.89999999997</v>
      </c>
      <c r="H71" s="185"/>
      <c r="I71" s="174">
        <f t="shared" si="6"/>
        <v>339105.89999999997</v>
      </c>
      <c r="J71" s="174"/>
      <c r="K71" s="157">
        <v>67969.208199999979</v>
      </c>
      <c r="L71" s="185"/>
      <c r="M71" s="174">
        <f t="shared" si="7"/>
        <v>67969.208199999979</v>
      </c>
      <c r="N71" s="174"/>
      <c r="O71" s="174">
        <f t="shared" si="8"/>
        <v>271136.69179999997</v>
      </c>
      <c r="P71" s="174"/>
      <c r="Q71" s="185">
        <v>16446.636150000002</v>
      </c>
      <c r="R71" s="185">
        <v>0</v>
      </c>
      <c r="S71" s="174">
        <f t="shared" si="9"/>
        <v>16446.636150000002</v>
      </c>
      <c r="T71" s="188"/>
    </row>
    <row r="72" spans="1:20" ht="15" x14ac:dyDescent="0.25">
      <c r="A72" s="188" t="s">
        <v>550</v>
      </c>
      <c r="B72" s="187">
        <v>343.5</v>
      </c>
      <c r="C72" s="188" t="s">
        <v>133</v>
      </c>
      <c r="D72" s="188" t="s">
        <v>133</v>
      </c>
      <c r="E72" s="188" t="s">
        <v>551</v>
      </c>
      <c r="F72" s="188" t="str">
        <f t="shared" si="5"/>
        <v>Tools,Shop,Garage Equip</v>
      </c>
      <c r="G72" s="157">
        <v>6029922.8345158529</v>
      </c>
      <c r="H72" s="185"/>
      <c r="I72" s="174">
        <f t="shared" si="6"/>
        <v>6029922.8345158529</v>
      </c>
      <c r="J72" s="174"/>
      <c r="K72" s="157">
        <v>2091040.5031404702</v>
      </c>
      <c r="L72" s="185"/>
      <c r="M72" s="174">
        <f t="shared" si="7"/>
        <v>2091040.5031404702</v>
      </c>
      <c r="N72" s="174"/>
      <c r="O72" s="174">
        <f t="shared" si="8"/>
        <v>3938882.3313753828</v>
      </c>
      <c r="P72" s="174"/>
      <c r="Q72" s="185">
        <v>345341.53000533034</v>
      </c>
      <c r="R72" s="185">
        <v>0</v>
      </c>
      <c r="S72" s="174">
        <f t="shared" si="9"/>
        <v>345341.53000533034</v>
      </c>
      <c r="T72" s="188"/>
    </row>
    <row r="73" spans="1:20" ht="15" x14ac:dyDescent="0.25">
      <c r="A73" s="188" t="s">
        <v>552</v>
      </c>
      <c r="B73" s="187">
        <v>344.5</v>
      </c>
      <c r="C73" s="188" t="s">
        <v>133</v>
      </c>
      <c r="D73" s="188" t="s">
        <v>133</v>
      </c>
      <c r="E73" s="188" t="s">
        <v>553</v>
      </c>
      <c r="F73" s="188" t="str">
        <f t="shared" si="5"/>
        <v>Laboratory Equipment</v>
      </c>
      <c r="G73" s="157">
        <v>503663.74603804026</v>
      </c>
      <c r="H73" s="185"/>
      <c r="I73" s="174">
        <f t="shared" si="6"/>
        <v>503663.74603804026</v>
      </c>
      <c r="J73" s="174"/>
      <c r="K73" s="157">
        <v>63584.150090863979</v>
      </c>
      <c r="L73" s="185"/>
      <c r="M73" s="174">
        <f t="shared" si="7"/>
        <v>63584.150090863979</v>
      </c>
      <c r="N73" s="174"/>
      <c r="O73" s="174">
        <f t="shared" si="8"/>
        <v>440079.59594717628</v>
      </c>
      <c r="P73" s="174"/>
      <c r="Q73" s="185">
        <v>147815.42907644089</v>
      </c>
      <c r="R73" s="185">
        <v>0</v>
      </c>
      <c r="S73" s="174">
        <f t="shared" si="9"/>
        <v>147815.42907644089</v>
      </c>
      <c r="T73" s="188"/>
    </row>
    <row r="74" spans="1:20" ht="15" x14ac:dyDescent="0.25">
      <c r="A74" s="188" t="s">
        <v>554</v>
      </c>
      <c r="B74" s="187">
        <v>345.5</v>
      </c>
      <c r="C74" s="188" t="s">
        <v>133</v>
      </c>
      <c r="D74" s="188" t="s">
        <v>133</v>
      </c>
      <c r="E74" s="188" t="s">
        <v>555</v>
      </c>
      <c r="F74" s="188" t="str">
        <f t="shared" si="5"/>
        <v>Power Operated Equipment</v>
      </c>
      <c r="G74" s="157">
        <v>2607644.7275726623</v>
      </c>
      <c r="H74" s="185"/>
      <c r="I74" s="174">
        <f t="shared" si="6"/>
        <v>2607644.7275726623</v>
      </c>
      <c r="J74" s="174"/>
      <c r="K74" s="157">
        <v>1091736.6102734292</v>
      </c>
      <c r="L74" s="185"/>
      <c r="M74" s="174">
        <f t="shared" si="7"/>
        <v>1091736.6102734292</v>
      </c>
      <c r="N74" s="174"/>
      <c r="O74" s="174">
        <f t="shared" si="8"/>
        <v>1515908.1172992331</v>
      </c>
      <c r="P74" s="174"/>
      <c r="Q74" s="185">
        <v>31122.190661793516</v>
      </c>
      <c r="R74" s="185">
        <v>-3112.219066179352</v>
      </c>
      <c r="S74" s="174">
        <f t="shared" si="9"/>
        <v>28009.971595614166</v>
      </c>
      <c r="T74" s="188"/>
    </row>
    <row r="75" spans="1:20" ht="15" x14ac:dyDescent="0.25">
      <c r="A75" s="188" t="s">
        <v>556</v>
      </c>
      <c r="B75" s="187">
        <v>346.5</v>
      </c>
      <c r="C75" s="188" t="s">
        <v>133</v>
      </c>
      <c r="D75" s="188" t="s">
        <v>133</v>
      </c>
      <c r="E75" s="188" t="s">
        <v>557</v>
      </c>
      <c r="F75" s="188" t="str">
        <f t="shared" si="5"/>
        <v>Comm Equip Not Classified</v>
      </c>
      <c r="G75" s="157">
        <v>0</v>
      </c>
      <c r="H75" s="185"/>
      <c r="I75" s="174">
        <f t="shared" si="6"/>
        <v>0</v>
      </c>
      <c r="J75" s="174"/>
      <c r="K75" s="157">
        <v>0</v>
      </c>
      <c r="L75" s="185"/>
      <c r="M75" s="174">
        <f t="shared" si="7"/>
        <v>0</v>
      </c>
      <c r="N75" s="174"/>
      <c r="O75" s="174">
        <f t="shared" si="8"/>
        <v>0</v>
      </c>
      <c r="P75" s="174"/>
      <c r="Q75" s="185">
        <v>0</v>
      </c>
      <c r="R75" s="185">
        <v>0</v>
      </c>
      <c r="S75" s="174">
        <f t="shared" si="9"/>
        <v>0</v>
      </c>
      <c r="T75" s="188"/>
    </row>
    <row r="76" spans="1:20" ht="15" x14ac:dyDescent="0.25">
      <c r="A76" s="188" t="s">
        <v>556</v>
      </c>
      <c r="B76" s="187">
        <v>346.5</v>
      </c>
      <c r="C76" s="188" t="s">
        <v>133</v>
      </c>
      <c r="D76" s="188" t="s">
        <v>133</v>
      </c>
      <c r="E76" s="188" t="s">
        <v>558</v>
      </c>
      <c r="F76" s="188" t="str">
        <f t="shared" si="5"/>
        <v>Comm Equip Non-Telephone</v>
      </c>
      <c r="G76" s="157">
        <v>3036437.4200000023</v>
      </c>
      <c r="H76" s="185"/>
      <c r="I76" s="174">
        <f t="shared" si="6"/>
        <v>3036437.4200000023</v>
      </c>
      <c r="J76" s="174"/>
      <c r="K76" s="157">
        <v>754578.30818833353</v>
      </c>
      <c r="L76" s="185"/>
      <c r="M76" s="174">
        <f t="shared" si="7"/>
        <v>754578.30818833353</v>
      </c>
      <c r="N76" s="174"/>
      <c r="O76" s="174">
        <f t="shared" si="8"/>
        <v>2281859.1118116686</v>
      </c>
      <c r="P76" s="174"/>
      <c r="Q76" s="185">
        <v>218705.82273000019</v>
      </c>
      <c r="R76" s="185">
        <v>0</v>
      </c>
      <c r="S76" s="174">
        <f t="shared" si="9"/>
        <v>218705.82273000019</v>
      </c>
      <c r="T76" s="188"/>
    </row>
    <row r="77" spans="1:20" ht="15" x14ac:dyDescent="0.25">
      <c r="A77" s="188" t="s">
        <v>556</v>
      </c>
      <c r="B77" s="187">
        <v>346.5</v>
      </c>
      <c r="C77" s="188" t="s">
        <v>133</v>
      </c>
      <c r="D77" s="188" t="s">
        <v>133</v>
      </c>
      <c r="E77" s="188" t="s">
        <v>559</v>
      </c>
      <c r="F77" s="188" t="str">
        <f t="shared" si="5"/>
        <v>Remote Control &amp; Instrument</v>
      </c>
      <c r="G77" s="157">
        <v>5931701.2431109361</v>
      </c>
      <c r="H77" s="185"/>
      <c r="I77" s="174">
        <f t="shared" si="6"/>
        <v>5931701.2431109361</v>
      </c>
      <c r="J77" s="174"/>
      <c r="K77" s="157">
        <v>1965826.7073063189</v>
      </c>
      <c r="L77" s="185"/>
      <c r="M77" s="174">
        <f t="shared" si="7"/>
        <v>1965826.7073063189</v>
      </c>
      <c r="N77" s="174"/>
      <c r="O77" s="174">
        <f t="shared" si="8"/>
        <v>3965874.5358046172</v>
      </c>
      <c r="P77" s="174"/>
      <c r="Q77" s="185">
        <v>11379.307581236102</v>
      </c>
      <c r="R77" s="185">
        <v>0</v>
      </c>
      <c r="S77" s="174">
        <f t="shared" si="9"/>
        <v>11379.307581236102</v>
      </c>
      <c r="T77" s="188"/>
    </row>
    <row r="78" spans="1:20" ht="15" x14ac:dyDescent="0.25">
      <c r="A78" s="188" t="s">
        <v>556</v>
      </c>
      <c r="B78" s="187">
        <v>346.5</v>
      </c>
      <c r="C78" s="188" t="s">
        <v>133</v>
      </c>
      <c r="D78" s="188" t="s">
        <v>133</v>
      </c>
      <c r="E78" s="188" t="s">
        <v>560</v>
      </c>
      <c r="F78" s="188" t="str">
        <f t="shared" si="5"/>
        <v>Comm Equip Telephone</v>
      </c>
      <c r="G78" s="157">
        <v>122391.19777777768</v>
      </c>
      <c r="H78" s="185"/>
      <c r="I78" s="174">
        <f t="shared" si="6"/>
        <v>122391.19777777768</v>
      </c>
      <c r="J78" s="174"/>
      <c r="K78" s="157">
        <v>473839.29312989529</v>
      </c>
      <c r="L78" s="185"/>
      <c r="M78" s="174">
        <f t="shared" si="7"/>
        <v>473839.29312989529</v>
      </c>
      <c r="N78" s="174"/>
      <c r="O78" s="174">
        <f t="shared" si="8"/>
        <v>-351448.09535211761</v>
      </c>
      <c r="P78" s="174"/>
      <c r="Q78" s="185">
        <v>401620.73467845214</v>
      </c>
      <c r="R78" s="185">
        <v>0</v>
      </c>
      <c r="S78" s="174">
        <f t="shared" si="9"/>
        <v>401620.73467845214</v>
      </c>
      <c r="T78" s="188"/>
    </row>
    <row r="79" spans="1:20" ht="15" x14ac:dyDescent="0.25">
      <c r="A79" s="188" t="s">
        <v>561</v>
      </c>
      <c r="B79" s="187">
        <v>347.5</v>
      </c>
      <c r="C79" s="188" t="s">
        <v>133</v>
      </c>
      <c r="D79" s="188" t="s">
        <v>133</v>
      </c>
      <c r="E79" s="188" t="s">
        <v>562</v>
      </c>
      <c r="F79" s="188" t="str">
        <f t="shared" si="5"/>
        <v>Misc Equipment</v>
      </c>
      <c r="G79" s="157">
        <v>5876282.8387218397</v>
      </c>
      <c r="H79" s="185"/>
      <c r="I79" s="174">
        <f t="shared" si="6"/>
        <v>5876282.8387218397</v>
      </c>
      <c r="J79" s="174"/>
      <c r="K79" s="157">
        <v>455002.01601777819</v>
      </c>
      <c r="L79" s="185"/>
      <c r="M79" s="174">
        <f t="shared" si="7"/>
        <v>455002.01601777819</v>
      </c>
      <c r="N79" s="174"/>
      <c r="O79" s="174">
        <f t="shared" si="8"/>
        <v>5421280.8227040619</v>
      </c>
      <c r="P79" s="174"/>
      <c r="Q79" s="185">
        <v>867.34368000000006</v>
      </c>
      <c r="R79" s="185">
        <v>0</v>
      </c>
      <c r="S79" s="174">
        <f t="shared" si="9"/>
        <v>867.34368000000006</v>
      </c>
      <c r="T79" s="188"/>
    </row>
    <row r="80" spans="1:20" ht="15" x14ac:dyDescent="0.25">
      <c r="A80" s="188" t="s">
        <v>563</v>
      </c>
      <c r="B80" s="187">
        <v>348.5</v>
      </c>
      <c r="C80" s="188" t="s">
        <v>133</v>
      </c>
      <c r="D80" s="188" t="s">
        <v>133</v>
      </c>
      <c r="E80" s="188" t="s">
        <v>564</v>
      </c>
      <c r="F80" s="188" t="str">
        <f t="shared" si="5"/>
        <v>Other Tangible Property</v>
      </c>
      <c r="G80" s="157">
        <v>12906.899999999996</v>
      </c>
      <c r="H80" s="185"/>
      <c r="I80" s="174">
        <f>SUM(G80:H80)</f>
        <v>12906.899999999996</v>
      </c>
      <c r="J80" s="174"/>
      <c r="K80" s="157">
        <v>12691.78</v>
      </c>
      <c r="L80" s="185"/>
      <c r="M80" s="174">
        <f t="shared" si="7"/>
        <v>12691.78</v>
      </c>
      <c r="N80" s="174"/>
      <c r="O80" s="174">
        <f t="shared" si="8"/>
        <v>215.11999999999534</v>
      </c>
      <c r="P80" s="174"/>
      <c r="Q80" s="185">
        <v>0</v>
      </c>
      <c r="R80" s="185">
        <v>0</v>
      </c>
      <c r="S80" s="174">
        <f t="shared" si="9"/>
        <v>0</v>
      </c>
      <c r="T80" s="188"/>
    </row>
    <row r="81" spans="1:20" ht="15" x14ac:dyDescent="0.25">
      <c r="A81" s="188"/>
      <c r="B81" s="187"/>
      <c r="C81" s="188"/>
      <c r="D81" s="188" t="s">
        <v>133</v>
      </c>
      <c r="E81" s="188" t="s">
        <v>134</v>
      </c>
      <c r="F81" s="188" t="s">
        <v>134</v>
      </c>
      <c r="G81" s="157">
        <v>19086453.990000006</v>
      </c>
      <c r="H81" s="185"/>
      <c r="I81" s="174">
        <f>SUM(G81:H81)</f>
        <v>19086453.990000006</v>
      </c>
      <c r="J81" s="174"/>
      <c r="K81" s="157">
        <v>9668234.4603992887</v>
      </c>
      <c r="L81" s="185"/>
      <c r="M81" s="174">
        <f t="shared" si="7"/>
        <v>9668234.4603992887</v>
      </c>
      <c r="N81" s="174"/>
      <c r="O81" s="174">
        <f t="shared" si="8"/>
        <v>9418219.5296007171</v>
      </c>
      <c r="P81" s="174"/>
      <c r="Q81" s="185">
        <v>555125.76866769767</v>
      </c>
      <c r="R81" s="185">
        <v>86111.07445126884</v>
      </c>
      <c r="S81" s="174">
        <f t="shared" si="9"/>
        <v>641236.84311896656</v>
      </c>
      <c r="T81" s="188"/>
    </row>
    <row r="82" spans="1:20" ht="15" x14ac:dyDescent="0.25">
      <c r="A82" s="188"/>
      <c r="B82" s="187"/>
      <c r="C82" s="188"/>
      <c r="D82" s="188"/>
      <c r="E82" s="188"/>
      <c r="F82" s="188"/>
      <c r="G82" s="157"/>
      <c r="H82" s="185"/>
      <c r="I82" s="174"/>
      <c r="J82" s="174"/>
      <c r="K82" s="157"/>
      <c r="L82" s="185"/>
      <c r="M82" s="174"/>
      <c r="N82" s="174"/>
      <c r="O82" s="174"/>
      <c r="P82" s="174"/>
      <c r="Q82" s="185"/>
      <c r="R82" s="185"/>
      <c r="S82" s="174"/>
      <c r="T82" s="188"/>
    </row>
    <row r="83" spans="1:20" ht="15" x14ac:dyDescent="0.2">
      <c r="A83" s="188"/>
      <c r="B83" s="187"/>
      <c r="C83" s="187"/>
      <c r="D83" s="187"/>
      <c r="E83" s="188" t="s">
        <v>565</v>
      </c>
      <c r="F83" s="188"/>
      <c r="G83" s="196">
        <f>SUM(G6:G82)</f>
        <v>1233847444.9570689</v>
      </c>
      <c r="H83" s="196">
        <f>SUM(H6:H82)</f>
        <v>0</v>
      </c>
      <c r="I83" s="196">
        <f>SUM(I6:I82)</f>
        <v>1233847444.9570689</v>
      </c>
      <c r="J83" s="174"/>
      <c r="K83" s="196">
        <f>SUM(K6:K82)</f>
        <v>282456312.15397638</v>
      </c>
      <c r="L83" s="196">
        <f>SUM(L6:L82)</f>
        <v>0</v>
      </c>
      <c r="M83" s="196">
        <f>SUM(M6:M82)</f>
        <v>282456312.15397638</v>
      </c>
      <c r="N83" s="174"/>
      <c r="O83" s="196">
        <f>SUM(O6:O82)</f>
        <v>951391132.80309272</v>
      </c>
      <c r="P83" s="174"/>
      <c r="Q83" s="196">
        <f>SUM(Q6:Q82)</f>
        <v>38460573.603251487</v>
      </c>
      <c r="R83" s="196">
        <f>SUM(R6:R82)</f>
        <v>5957029.4868307281</v>
      </c>
      <c r="S83" s="196">
        <f>SUM(S6:S82)</f>
        <v>44417603.090082236</v>
      </c>
      <c r="T83" s="188"/>
    </row>
    <row r="84" spans="1:20" ht="15" x14ac:dyDescent="0.2">
      <c r="A84" s="188"/>
      <c r="B84" s="187"/>
      <c r="C84" s="187"/>
      <c r="D84" s="187"/>
      <c r="E84" s="188"/>
      <c r="F84" s="188"/>
      <c r="G84" s="174"/>
      <c r="H84" s="185"/>
      <c r="I84" s="174"/>
      <c r="J84" s="174"/>
      <c r="K84" s="174"/>
      <c r="L84" s="185"/>
      <c r="M84" s="174"/>
      <c r="N84" s="174"/>
      <c r="O84" s="174"/>
      <c r="P84" s="174"/>
      <c r="Q84" s="185"/>
      <c r="R84" s="174"/>
      <c r="S84" s="174"/>
      <c r="T84" s="188"/>
    </row>
    <row r="85" spans="1:20" ht="15" x14ac:dyDescent="0.2">
      <c r="A85" s="188"/>
      <c r="B85" s="187"/>
      <c r="C85" s="187"/>
      <c r="D85" s="187"/>
      <c r="E85" s="188"/>
      <c r="F85" s="188"/>
      <c r="G85" s="174"/>
      <c r="H85" s="185"/>
      <c r="I85" s="174"/>
      <c r="J85" s="174"/>
      <c r="K85" s="174"/>
      <c r="L85" s="185"/>
      <c r="M85" s="174"/>
      <c r="N85" s="174"/>
      <c r="O85" s="174"/>
      <c r="P85" s="174"/>
      <c r="Q85" s="185"/>
      <c r="R85" s="174"/>
      <c r="S85" s="174"/>
    </row>
    <row r="86" spans="1:20" ht="15.75" thickBot="1" x14ac:dyDescent="0.25">
      <c r="A86" s="188"/>
      <c r="B86" s="187"/>
      <c r="C86" s="197"/>
      <c r="D86" s="197"/>
      <c r="E86" s="188" t="s">
        <v>566</v>
      </c>
      <c r="F86" s="188"/>
      <c r="G86" s="198">
        <f>+G83+G84</f>
        <v>1233847444.9570689</v>
      </c>
      <c r="H86" s="188"/>
      <c r="I86" s="199"/>
      <c r="J86" s="174"/>
      <c r="K86" s="198">
        <f>+K83+K84</f>
        <v>282456312.15397638</v>
      </c>
      <c r="L86" s="185"/>
      <c r="M86" s="199"/>
      <c r="N86" s="174"/>
      <c r="O86" s="174">
        <f>G86-K86</f>
        <v>951391132.80309248</v>
      </c>
      <c r="P86" s="174"/>
      <c r="Q86" s="198">
        <f>+Q83+Q84</f>
        <v>38460573.603251487</v>
      </c>
      <c r="R86" s="174"/>
      <c r="S86" s="198">
        <f>+S83+S84</f>
        <v>44417603.090082236</v>
      </c>
      <c r="T86" s="188"/>
    </row>
    <row r="87" spans="1:20" ht="15.75" thickTop="1" x14ac:dyDescent="0.25">
      <c r="A87" s="188"/>
      <c r="B87" s="187"/>
      <c r="C87" s="187"/>
      <c r="D87" s="187"/>
      <c r="E87" s="188"/>
      <c r="F87" s="188"/>
      <c r="G87" s="199"/>
      <c r="H87" s="200"/>
      <c r="I87" s="201"/>
      <c r="J87" s="201"/>
      <c r="K87" s="201"/>
      <c r="L87" s="200"/>
      <c r="M87" s="201"/>
      <c r="N87" s="201"/>
      <c r="O87" s="199"/>
      <c r="P87" s="200"/>
      <c r="Q87" s="199"/>
      <c r="R87" s="199"/>
      <c r="S87" s="174"/>
      <c r="T87" s="188"/>
    </row>
    <row r="88" spans="1:20" ht="15" x14ac:dyDescent="0.2">
      <c r="A88" s="188"/>
      <c r="B88" s="187"/>
      <c r="C88" s="187"/>
      <c r="D88" s="187"/>
      <c r="E88" s="188"/>
      <c r="F88" s="188"/>
      <c r="G88" s="174"/>
      <c r="H88" s="174"/>
      <c r="I88" s="202"/>
      <c r="J88" s="174"/>
      <c r="K88" s="174"/>
      <c r="L88" s="174"/>
      <c r="M88" s="202"/>
      <c r="N88" s="174"/>
      <c r="O88" s="202"/>
      <c r="P88" s="174"/>
      <c r="Q88" s="174"/>
      <c r="R88" s="203"/>
      <c r="S88" s="174"/>
      <c r="T88" s="188"/>
    </row>
    <row r="89" spans="1:20" ht="15" x14ac:dyDescent="0.2">
      <c r="A89" s="188"/>
      <c r="B89" s="187"/>
      <c r="C89" s="187"/>
      <c r="D89" s="187"/>
      <c r="E89" s="188"/>
      <c r="F89" s="188"/>
      <c r="G89" s="174"/>
      <c r="H89" s="174"/>
      <c r="I89" s="174"/>
      <c r="J89" s="174"/>
      <c r="K89" s="174"/>
      <c r="L89" s="174"/>
      <c r="M89" s="174"/>
      <c r="N89" s="203" t="s">
        <v>12</v>
      </c>
      <c r="O89" s="174"/>
      <c r="P89" s="174"/>
      <c r="Q89" s="174"/>
      <c r="R89" s="203"/>
      <c r="S89" s="174"/>
      <c r="T89" s="188"/>
    </row>
    <row r="90" spans="1:20" ht="15.75" thickBot="1" x14ac:dyDescent="0.25">
      <c r="A90" s="188"/>
      <c r="B90" s="187"/>
      <c r="C90" s="187"/>
      <c r="D90" s="187"/>
      <c r="E90" s="174"/>
      <c r="F90" s="174"/>
      <c r="G90" s="174"/>
      <c r="H90" s="174"/>
      <c r="I90" s="174"/>
      <c r="J90" s="174"/>
      <c r="K90" s="174"/>
      <c r="L90" s="174"/>
      <c r="M90" s="202"/>
      <c r="N90" s="203" t="s">
        <v>172</v>
      </c>
      <c r="O90" s="198">
        <f>O86</f>
        <v>951391132.80309248</v>
      </c>
      <c r="Q90" s="188"/>
      <c r="R90" s="203"/>
      <c r="S90" s="174"/>
      <c r="T90" s="188"/>
    </row>
    <row r="91" spans="1:20" ht="15.75" thickTop="1" x14ac:dyDescent="0.25">
      <c r="A91" s="188"/>
      <c r="B91" s="187"/>
      <c r="C91" s="187"/>
      <c r="D91" s="187"/>
      <c r="E91" s="174"/>
      <c r="F91" s="174"/>
      <c r="G91" s="174"/>
      <c r="H91" s="174"/>
      <c r="I91" s="174"/>
      <c r="J91" s="174"/>
      <c r="K91" s="174"/>
      <c r="L91" s="174"/>
      <c r="M91" s="202"/>
      <c r="N91" s="203"/>
      <c r="O91" s="202"/>
      <c r="P91" s="204"/>
      <c r="Q91" s="188"/>
      <c r="R91" s="174"/>
      <c r="S91" s="199"/>
      <c r="T91" s="188"/>
    </row>
    <row r="92" spans="1:20" ht="15" x14ac:dyDescent="0.25">
      <c r="A92" s="188"/>
      <c r="B92" s="187"/>
      <c r="C92" s="187"/>
      <c r="D92" s="187"/>
      <c r="E92" s="2" t="s">
        <v>567</v>
      </c>
      <c r="F92" s="2"/>
      <c r="G92" s="196">
        <f>O90</f>
        <v>951391132.80309248</v>
      </c>
      <c r="H92" s="174"/>
      <c r="I92" s="174"/>
      <c r="J92" s="174"/>
      <c r="K92" s="174"/>
      <c r="L92" s="174"/>
      <c r="M92" s="202"/>
      <c r="N92" s="203"/>
      <c r="O92" s="202"/>
      <c r="P92" s="174"/>
      <c r="Q92" s="174"/>
      <c r="R92" s="174"/>
      <c r="S92" s="174"/>
      <c r="T92" s="188"/>
    </row>
    <row r="93" spans="1:20" ht="15" x14ac:dyDescent="0.2">
      <c r="A93" s="188"/>
      <c r="B93" s="187"/>
      <c r="C93" s="187"/>
      <c r="D93" s="187"/>
      <c r="E93" s="174"/>
      <c r="F93" s="174"/>
      <c r="G93" s="174"/>
      <c r="H93" s="174"/>
      <c r="I93" s="174"/>
      <c r="J93" s="174"/>
      <c r="K93" s="174"/>
      <c r="L93" s="174"/>
      <c r="M93" s="202"/>
      <c r="N93" s="203"/>
      <c r="O93" s="202"/>
      <c r="P93" s="174"/>
      <c r="Q93" s="174"/>
      <c r="R93" s="174"/>
      <c r="S93" s="174"/>
      <c r="T93" s="188"/>
    </row>
    <row r="94" spans="1:20" ht="15" x14ac:dyDescent="0.25">
      <c r="A94" s="188"/>
      <c r="B94" s="187"/>
      <c r="C94" s="187"/>
      <c r="D94" s="187"/>
      <c r="E94" s="2" t="s">
        <v>383</v>
      </c>
      <c r="F94" s="2"/>
      <c r="G94" s="196">
        <v>-869241.81996004947</v>
      </c>
      <c r="H94" s="199"/>
      <c r="I94" s="174"/>
      <c r="J94" s="174"/>
      <c r="K94" s="174"/>
      <c r="L94" s="174"/>
      <c r="M94" s="202"/>
      <c r="N94" s="203"/>
      <c r="O94" s="202"/>
      <c r="P94" s="174"/>
      <c r="Q94" s="174"/>
      <c r="R94" s="174"/>
      <c r="S94" s="174"/>
      <c r="T94" s="188"/>
    </row>
    <row r="95" spans="1:20" ht="15" x14ac:dyDescent="0.2">
      <c r="A95" s="188"/>
      <c r="B95" s="187"/>
      <c r="C95" s="187"/>
      <c r="D95" s="187"/>
      <c r="E95" s="174"/>
      <c r="F95" s="174"/>
      <c r="G95" s="174"/>
      <c r="H95" s="174"/>
      <c r="I95" s="174"/>
      <c r="J95" s="174"/>
      <c r="K95" s="174"/>
      <c r="L95" s="174"/>
      <c r="M95" s="202"/>
      <c r="N95" s="203"/>
      <c r="O95" s="202"/>
      <c r="P95" s="174"/>
      <c r="Q95" s="174"/>
      <c r="R95" s="174"/>
      <c r="S95" s="174"/>
      <c r="T95" s="188"/>
    </row>
    <row r="96" spans="1:20" ht="15" x14ac:dyDescent="0.25">
      <c r="A96" s="188"/>
      <c r="B96" s="187"/>
      <c r="C96" s="187"/>
      <c r="D96" s="187"/>
      <c r="E96" s="2" t="s">
        <v>568</v>
      </c>
      <c r="F96" s="2"/>
      <c r="G96" s="196">
        <v>0</v>
      </c>
      <c r="H96" s="174"/>
      <c r="I96" s="174"/>
      <c r="J96" s="174"/>
      <c r="K96" s="174"/>
      <c r="L96" s="174"/>
      <c r="M96" s="202"/>
      <c r="N96" s="203"/>
      <c r="O96" s="202"/>
      <c r="P96" s="174"/>
      <c r="Q96" s="174"/>
      <c r="R96" s="174"/>
      <c r="S96" s="174"/>
      <c r="T96" s="188"/>
    </row>
    <row r="97" spans="1:20" ht="15" x14ac:dyDescent="0.2">
      <c r="A97" s="188"/>
      <c r="B97" s="187"/>
      <c r="C97" s="187"/>
      <c r="D97" s="187"/>
      <c r="E97" s="174"/>
      <c r="F97" s="174"/>
      <c r="G97" s="174"/>
      <c r="H97" s="174"/>
      <c r="I97" s="174"/>
      <c r="J97" s="174"/>
      <c r="K97" s="174"/>
      <c r="L97" s="174"/>
      <c r="M97" s="202"/>
      <c r="N97" s="203"/>
      <c r="O97" s="202"/>
      <c r="P97" s="174"/>
      <c r="Q97" s="174"/>
      <c r="R97" s="174"/>
      <c r="S97" s="174"/>
      <c r="T97" s="188"/>
    </row>
    <row r="98" spans="1:20" ht="15" x14ac:dyDescent="0.25">
      <c r="A98" s="188"/>
      <c r="B98" s="187"/>
      <c r="C98" s="187"/>
      <c r="D98" s="187"/>
      <c r="E98" s="2" t="s">
        <v>569</v>
      </c>
      <c r="F98" s="2"/>
      <c r="G98" s="174">
        <v>0</v>
      </c>
      <c r="H98" s="199"/>
      <c r="I98" s="174"/>
      <c r="J98" s="174"/>
      <c r="K98" s="174"/>
      <c r="L98" s="174"/>
      <c r="M98" s="202"/>
      <c r="N98" s="203"/>
      <c r="O98" s="202"/>
      <c r="P98" s="174"/>
      <c r="Q98" s="174"/>
      <c r="R98" s="174"/>
      <c r="S98" s="174"/>
      <c r="T98" s="188"/>
    </row>
    <row r="99" spans="1:20" ht="15" x14ac:dyDescent="0.25">
      <c r="A99" s="188"/>
      <c r="B99" s="187"/>
      <c r="C99" s="187"/>
      <c r="D99" s="187"/>
      <c r="E99" s="2" t="s">
        <v>61</v>
      </c>
      <c r="F99" s="2"/>
      <c r="G99" s="174">
        <v>4596235</v>
      </c>
      <c r="H99" s="199"/>
      <c r="I99" s="174"/>
      <c r="J99" s="174"/>
      <c r="K99" s="174"/>
      <c r="L99" s="174"/>
      <c r="M99" s="202"/>
      <c r="N99" s="203"/>
      <c r="O99" s="202"/>
      <c r="P99" s="174"/>
      <c r="Q99" s="174"/>
      <c r="R99" s="174"/>
      <c r="S99" s="174"/>
      <c r="T99" s="188"/>
    </row>
    <row r="100" spans="1:20" ht="15" x14ac:dyDescent="0.25">
      <c r="A100" s="188"/>
      <c r="B100" s="187"/>
      <c r="C100" s="187"/>
      <c r="D100" s="187"/>
      <c r="E100" s="2" t="s">
        <v>387</v>
      </c>
      <c r="F100" s="2"/>
      <c r="G100" s="174">
        <v>10086905</v>
      </c>
      <c r="H100" s="199"/>
      <c r="I100" s="174"/>
      <c r="J100" s="174"/>
      <c r="K100" s="174"/>
      <c r="L100" s="174"/>
      <c r="M100" s="202"/>
      <c r="N100" s="203"/>
      <c r="O100" s="202"/>
      <c r="P100" s="174"/>
      <c r="Q100" s="174"/>
      <c r="R100" s="174"/>
      <c r="S100" s="174"/>
      <c r="T100" s="188"/>
    </row>
    <row r="101" spans="1:20" ht="15" x14ac:dyDescent="0.25">
      <c r="A101" s="188"/>
      <c r="B101" s="187"/>
      <c r="C101" s="187"/>
      <c r="D101" s="187"/>
      <c r="E101" s="2" t="s">
        <v>388</v>
      </c>
      <c r="F101" s="2"/>
      <c r="G101" s="174">
        <v>770581</v>
      </c>
      <c r="H101" s="199"/>
      <c r="I101" s="174"/>
      <c r="J101" s="174"/>
      <c r="K101" s="174"/>
      <c r="L101" s="174"/>
      <c r="M101" s="202"/>
      <c r="N101" s="203"/>
      <c r="O101" s="202"/>
      <c r="P101" s="174"/>
      <c r="Q101" s="174"/>
      <c r="R101" s="174"/>
      <c r="S101" s="174"/>
      <c r="T101" s="188"/>
    </row>
    <row r="102" spans="1:20" ht="15" x14ac:dyDescent="0.25">
      <c r="A102" s="188"/>
      <c r="B102" s="187"/>
      <c r="C102" s="187"/>
      <c r="D102" s="187"/>
      <c r="E102" s="2"/>
      <c r="F102" s="2"/>
      <c r="G102" s="196">
        <f>SUM(G98:G101)</f>
        <v>15453721</v>
      </c>
      <c r="H102" s="199"/>
      <c r="I102" s="174"/>
      <c r="J102" s="174"/>
      <c r="K102" s="174"/>
      <c r="L102" s="174"/>
      <c r="M102" s="202"/>
      <c r="N102" s="203"/>
      <c r="O102" s="202"/>
      <c r="P102" s="174"/>
      <c r="Q102" s="174"/>
      <c r="R102" s="174"/>
      <c r="S102" s="174"/>
      <c r="T102" s="188"/>
    </row>
    <row r="103" spans="1:20" ht="15" x14ac:dyDescent="0.2">
      <c r="A103" s="188"/>
      <c r="B103" s="187"/>
      <c r="C103" s="187"/>
      <c r="D103" s="187"/>
      <c r="E103" s="174"/>
      <c r="F103" s="174"/>
      <c r="G103" s="174"/>
      <c r="H103" s="174"/>
      <c r="I103" s="174"/>
      <c r="J103" s="174"/>
      <c r="K103" s="174"/>
      <c r="L103" s="174"/>
      <c r="M103" s="202"/>
      <c r="N103" s="203"/>
      <c r="O103" s="202"/>
      <c r="P103" s="174"/>
      <c r="Q103" s="174"/>
      <c r="R103" s="174"/>
      <c r="S103" s="174"/>
      <c r="T103" s="188"/>
    </row>
    <row r="104" spans="1:20" ht="15" x14ac:dyDescent="0.2">
      <c r="A104" s="188"/>
      <c r="B104" s="187"/>
      <c r="C104" s="187"/>
      <c r="D104" s="187"/>
      <c r="E104" s="174" t="s">
        <v>145</v>
      </c>
      <c r="F104" s="174"/>
      <c r="G104" s="174">
        <v>131978807.62926015</v>
      </c>
      <c r="H104" s="199"/>
      <c r="I104" s="174"/>
      <c r="J104" s="174"/>
      <c r="K104" s="174"/>
      <c r="L104" s="174"/>
      <c r="M104" s="202"/>
      <c r="N104" s="203"/>
      <c r="O104" s="202"/>
      <c r="P104" s="174"/>
      <c r="Q104" s="174"/>
      <c r="R104" s="174"/>
      <c r="S104" s="174"/>
      <c r="T104" s="188"/>
    </row>
    <row r="105" spans="1:20" ht="15" x14ac:dyDescent="0.2">
      <c r="A105" s="188"/>
      <c r="B105" s="187"/>
      <c r="C105" s="187"/>
      <c r="D105" s="187"/>
      <c r="E105" s="174" t="s">
        <v>164</v>
      </c>
      <c r="F105" s="174"/>
      <c r="G105" s="174">
        <v>2</v>
      </c>
      <c r="H105" s="199"/>
      <c r="I105" s="174"/>
      <c r="J105" s="174"/>
      <c r="K105" s="174"/>
      <c r="L105" s="174"/>
      <c r="M105" s="202"/>
      <c r="N105" s="203"/>
      <c r="O105" s="202"/>
      <c r="P105" s="174"/>
      <c r="Q105" s="174"/>
      <c r="R105" s="174"/>
      <c r="S105" s="174"/>
      <c r="T105" s="188"/>
    </row>
    <row r="106" spans="1:20" ht="15" x14ac:dyDescent="0.2">
      <c r="A106" s="188"/>
      <c r="B106" s="187"/>
      <c r="C106" s="187"/>
      <c r="D106" s="187"/>
      <c r="E106" s="174" t="s">
        <v>160</v>
      </c>
      <c r="F106" s="174"/>
      <c r="G106" s="174">
        <v>24270450.010886069</v>
      </c>
      <c r="H106" s="199"/>
      <c r="I106" s="174"/>
      <c r="J106" s="174"/>
      <c r="K106" s="174"/>
      <c r="L106" s="174"/>
      <c r="M106" s="202"/>
      <c r="N106" s="203"/>
      <c r="O106" s="202"/>
      <c r="P106" s="174"/>
      <c r="Q106" s="174"/>
      <c r="R106" s="174"/>
      <c r="S106" s="174"/>
      <c r="T106" s="188"/>
    </row>
    <row r="107" spans="1:20" ht="15" x14ac:dyDescent="0.2">
      <c r="A107" s="188"/>
      <c r="B107" s="187"/>
      <c r="C107" s="187"/>
      <c r="D107" s="187"/>
      <c r="E107" s="174" t="s">
        <v>390</v>
      </c>
      <c r="F107" s="174"/>
      <c r="G107" s="174">
        <v>74060867.689691395</v>
      </c>
      <c r="H107" s="199"/>
      <c r="I107" s="174"/>
      <c r="J107" s="174"/>
      <c r="K107" s="174"/>
      <c r="L107" s="174"/>
      <c r="M107" s="202"/>
      <c r="N107" s="203"/>
      <c r="O107" s="202"/>
      <c r="P107" s="174"/>
      <c r="Q107" s="174"/>
      <c r="R107" s="174"/>
      <c r="S107" s="174"/>
      <c r="T107" s="188"/>
    </row>
    <row r="108" spans="1:20" ht="15" x14ac:dyDescent="0.2">
      <c r="A108" s="188"/>
      <c r="B108" s="187"/>
      <c r="C108" s="187"/>
      <c r="D108" s="187"/>
      <c r="E108" s="174" t="s">
        <v>165</v>
      </c>
      <c r="F108" s="174"/>
      <c r="G108" s="174">
        <v>0</v>
      </c>
      <c r="H108" s="199"/>
      <c r="I108" s="174"/>
      <c r="J108" s="174"/>
      <c r="K108" s="174"/>
      <c r="L108" s="174"/>
      <c r="M108" s="202"/>
      <c r="N108" s="203"/>
      <c r="O108" s="202"/>
      <c r="P108" s="174"/>
      <c r="Q108" s="174"/>
      <c r="R108" s="174"/>
      <c r="S108" s="174"/>
      <c r="T108" s="188"/>
    </row>
    <row r="109" spans="1:20" ht="15" x14ac:dyDescent="0.2">
      <c r="A109" s="188"/>
      <c r="B109" s="187"/>
      <c r="C109" s="187"/>
      <c r="D109" s="187"/>
      <c r="E109" s="174"/>
      <c r="F109" s="174"/>
      <c r="G109" s="196">
        <f>-SUM(G104:G108)</f>
        <v>-230310127.32983762</v>
      </c>
      <c r="H109" s="174"/>
      <c r="I109" s="174"/>
      <c r="K109" s="174"/>
      <c r="L109" s="174"/>
      <c r="M109" s="202"/>
      <c r="N109" s="203"/>
      <c r="O109" s="202"/>
      <c r="P109" s="174"/>
      <c r="Q109" s="174"/>
      <c r="R109" s="174"/>
      <c r="S109" s="174"/>
      <c r="T109" s="188"/>
    </row>
    <row r="110" spans="1:20" ht="15" x14ac:dyDescent="0.25">
      <c r="A110" s="188"/>
      <c r="B110" s="187"/>
      <c r="C110" s="187"/>
      <c r="D110" s="187"/>
      <c r="E110" s="174"/>
      <c r="F110" s="174"/>
      <c r="G110" s="174"/>
      <c r="H110" s="174"/>
      <c r="I110" s="204"/>
      <c r="J110" s="174"/>
      <c r="K110" s="174"/>
      <c r="L110" s="174"/>
      <c r="M110" s="202"/>
      <c r="N110" s="203"/>
      <c r="O110" s="202"/>
      <c r="P110" s="174"/>
      <c r="Q110" s="174"/>
      <c r="R110" s="174"/>
      <c r="S110" s="174"/>
      <c r="T110" s="188"/>
    </row>
    <row r="111" spans="1:20" ht="15.75" thickBot="1" x14ac:dyDescent="0.3">
      <c r="A111" s="188"/>
      <c r="B111" s="187"/>
      <c r="C111" s="187"/>
      <c r="D111" s="187"/>
      <c r="E111" s="2" t="s">
        <v>570</v>
      </c>
      <c r="F111" s="2"/>
      <c r="G111" s="198">
        <f>SUM(G92,G94,G96,G102,G109)</f>
        <v>735665484.6532948</v>
      </c>
      <c r="H111" s="174">
        <v>735665484.65329504</v>
      </c>
      <c r="I111" s="199"/>
      <c r="J111" s="174"/>
      <c r="K111" s="199"/>
      <c r="L111" s="174"/>
      <c r="M111" s="202"/>
      <c r="N111" s="203"/>
      <c r="O111" s="202"/>
      <c r="P111" s="174"/>
      <c r="Q111" s="174"/>
      <c r="R111" s="174"/>
      <c r="S111" s="174"/>
      <c r="T111" s="188"/>
    </row>
    <row r="112" spans="1:20" ht="15.75" thickTop="1" x14ac:dyDescent="0.2">
      <c r="A112" s="188"/>
      <c r="B112" s="187"/>
      <c r="C112" s="187"/>
      <c r="D112" s="187"/>
      <c r="E112" s="174"/>
      <c r="F112" s="174"/>
      <c r="G112" s="174"/>
      <c r="H112" s="174"/>
      <c r="I112" s="174"/>
      <c r="J112" s="174"/>
      <c r="K112" s="174"/>
      <c r="L112" s="174"/>
      <c r="M112" s="202"/>
      <c r="N112" s="203"/>
      <c r="O112" s="202"/>
      <c r="P112" s="174"/>
      <c r="Q112" s="174"/>
      <c r="R112" s="174"/>
      <c r="S112" s="174"/>
      <c r="T112" s="188"/>
    </row>
    <row r="113" spans="1:20" ht="15" x14ac:dyDescent="0.25">
      <c r="A113" s="188"/>
      <c r="B113" s="187"/>
      <c r="C113" s="187"/>
      <c r="D113" s="187"/>
      <c r="E113" s="174"/>
      <c r="F113" s="204"/>
      <c r="G113" s="199"/>
      <c r="H113" s="205"/>
      <c r="I113" s="174"/>
      <c r="J113" s="174"/>
      <c r="K113" s="174"/>
      <c r="L113" s="174"/>
      <c r="M113" s="202"/>
      <c r="N113" s="203"/>
      <c r="O113" s="202"/>
      <c r="P113" s="174"/>
      <c r="Q113" s="174"/>
      <c r="R113" s="174"/>
      <c r="S113" s="174"/>
      <c r="T113" s="188"/>
    </row>
    <row r="114" spans="1:20" ht="15" x14ac:dyDescent="0.25">
      <c r="A114" s="188"/>
      <c r="B114" s="187"/>
      <c r="C114" s="187"/>
      <c r="D114" s="187"/>
      <c r="E114" s="174"/>
      <c r="F114" s="204"/>
      <c r="G114" s="174"/>
      <c r="H114" s="174"/>
      <c r="I114" s="174"/>
      <c r="J114" s="174"/>
      <c r="K114" s="174"/>
      <c r="L114" s="174"/>
      <c r="M114" s="202"/>
      <c r="N114" s="203"/>
      <c r="O114" s="202"/>
      <c r="P114" s="174"/>
      <c r="Q114" s="174"/>
      <c r="R114" s="174"/>
      <c r="S114" s="174"/>
      <c r="T114" s="188"/>
    </row>
    <row r="115" spans="1:20" ht="15" x14ac:dyDescent="0.25">
      <c r="A115" s="188"/>
      <c r="B115" s="187"/>
      <c r="C115" s="187"/>
      <c r="D115" s="187"/>
      <c r="E115" s="174" t="s">
        <v>571</v>
      </c>
      <c r="F115" s="204"/>
      <c r="G115" s="174">
        <v>45242890.065593079</v>
      </c>
      <c r="H115" s="174"/>
      <c r="I115" s="174"/>
      <c r="J115" s="174"/>
      <c r="K115" s="174"/>
      <c r="L115" s="174"/>
      <c r="M115" s="202"/>
      <c r="N115" s="203"/>
      <c r="O115" s="202"/>
      <c r="P115" s="174"/>
      <c r="Q115" s="174"/>
      <c r="R115" s="174"/>
      <c r="S115" s="174"/>
      <c r="T115" s="188"/>
    </row>
    <row r="116" spans="1:20" ht="15" x14ac:dyDescent="0.2">
      <c r="A116" s="188"/>
      <c r="B116" s="187"/>
      <c r="C116" s="187"/>
      <c r="D116" s="187"/>
      <c r="E116" s="174" t="s">
        <v>572</v>
      </c>
      <c r="F116" s="174"/>
      <c r="G116" s="174">
        <v>58411839.481471628</v>
      </c>
      <c r="H116" s="206">
        <f>G116/H111</f>
        <v>7.9399999999999998E-2</v>
      </c>
      <c r="I116" s="174"/>
      <c r="J116" s="174"/>
      <c r="K116" s="174"/>
      <c r="L116" s="174"/>
      <c r="M116" s="202"/>
      <c r="N116" s="203"/>
      <c r="O116" s="202"/>
      <c r="P116" s="174"/>
      <c r="Q116" s="174"/>
      <c r="R116" s="174"/>
      <c r="S116" s="174"/>
      <c r="T116" s="188"/>
    </row>
    <row r="117" spans="1:20" ht="15" x14ac:dyDescent="0.2">
      <c r="A117" s="188"/>
      <c r="B117" s="187"/>
      <c r="C117" s="187"/>
      <c r="D117" s="187"/>
      <c r="E117" s="174" t="s">
        <v>573</v>
      </c>
      <c r="F117" s="174"/>
      <c r="G117" s="174">
        <f>G116-G115</f>
        <v>13168949.415878549</v>
      </c>
      <c r="H117" s="186"/>
      <c r="I117" s="174"/>
      <c r="J117" s="174"/>
      <c r="K117" s="174"/>
      <c r="L117" s="174"/>
      <c r="M117" s="202"/>
      <c r="N117" s="203"/>
      <c r="O117" s="202"/>
      <c r="P117" s="174"/>
      <c r="Q117" s="174"/>
      <c r="R117" s="174"/>
      <c r="S117" s="174"/>
      <c r="T117" s="188"/>
    </row>
    <row r="118" spans="1:20" ht="15" x14ac:dyDescent="0.2">
      <c r="A118" s="188"/>
      <c r="B118" s="187"/>
      <c r="C118" s="187"/>
      <c r="D118" s="187"/>
      <c r="E118" s="174" t="s">
        <v>574</v>
      </c>
      <c r="F118" s="174"/>
      <c r="G118" s="186">
        <v>1.3428906160469434</v>
      </c>
      <c r="H118" s="186"/>
      <c r="I118" s="174"/>
      <c r="J118" s="174"/>
      <c r="K118" s="174"/>
      <c r="L118" s="174"/>
      <c r="M118" s="202"/>
      <c r="N118" s="203"/>
      <c r="O118" s="202"/>
      <c r="P118" s="174"/>
      <c r="Q118" s="174"/>
      <c r="R118" s="174"/>
      <c r="S118" s="174"/>
      <c r="T118" s="188"/>
    </row>
    <row r="119" spans="1:20" ht="15" x14ac:dyDescent="0.2">
      <c r="A119" s="188"/>
      <c r="B119" s="187"/>
      <c r="C119" s="187"/>
      <c r="D119" s="187"/>
      <c r="E119" s="202"/>
      <c r="F119" s="174"/>
      <c r="G119" s="174">
        <f>G117*G118</f>
        <v>17684458.593780179</v>
      </c>
      <c r="H119" s="199">
        <v>0</v>
      </c>
      <c r="I119" s="174"/>
      <c r="J119" s="174"/>
      <c r="K119" s="174"/>
      <c r="L119" s="174"/>
      <c r="M119" s="202"/>
      <c r="N119" s="203"/>
      <c r="O119" s="202"/>
      <c r="P119" s="174"/>
      <c r="Q119" s="174"/>
      <c r="R119" s="174"/>
      <c r="S119" s="174"/>
      <c r="T119" s="188"/>
    </row>
    <row r="120" spans="1:20" ht="15" x14ac:dyDescent="0.2">
      <c r="A120" s="188"/>
      <c r="B120" s="187"/>
      <c r="C120" s="187"/>
      <c r="D120" s="187"/>
      <c r="E120" s="202"/>
      <c r="F120" s="174"/>
      <c r="G120" s="174">
        <f>G119-G117</f>
        <v>4515509.1779016294</v>
      </c>
      <c r="H120" s="186"/>
      <c r="I120" s="174"/>
      <c r="J120" s="174"/>
      <c r="K120" s="174"/>
      <c r="L120" s="174"/>
      <c r="M120" s="202"/>
      <c r="N120" s="203"/>
      <c r="O120" s="202"/>
      <c r="P120" s="174"/>
      <c r="Q120" s="174"/>
      <c r="R120" s="174"/>
      <c r="S120" s="174"/>
      <c r="T120" s="188"/>
    </row>
    <row r="121" spans="1:20" ht="15" x14ac:dyDescent="0.2">
      <c r="A121" s="188"/>
      <c r="B121" s="187"/>
      <c r="C121" s="187"/>
      <c r="D121" s="187"/>
      <c r="E121" s="174"/>
      <c r="F121" s="174"/>
      <c r="G121" s="174"/>
      <c r="H121" s="174"/>
      <c r="I121" s="207"/>
      <c r="J121" s="174"/>
      <c r="K121" s="174"/>
      <c r="L121" s="202"/>
      <c r="M121" s="203"/>
      <c r="N121" s="202"/>
      <c r="O121" s="174"/>
      <c r="P121" s="174"/>
      <c r="Q121" s="174"/>
      <c r="R121" s="174"/>
      <c r="S121" s="188"/>
      <c r="T121" s="188"/>
    </row>
    <row r="122" spans="1:20" ht="15.75" thickBot="1" x14ac:dyDescent="0.25">
      <c r="A122" s="188"/>
      <c r="B122" s="187"/>
      <c r="C122" s="208" t="s">
        <v>575</v>
      </c>
      <c r="D122" s="208"/>
      <c r="E122" s="209"/>
      <c r="F122" s="209"/>
      <c r="G122" s="210" t="s">
        <v>576</v>
      </c>
      <c r="H122" s="210" t="s">
        <v>577</v>
      </c>
      <c r="I122" s="174"/>
      <c r="J122" s="174"/>
      <c r="K122" s="174"/>
      <c r="L122" s="202"/>
      <c r="M122" s="203"/>
      <c r="N122" s="202"/>
      <c r="O122" s="174"/>
      <c r="P122" s="174"/>
      <c r="Q122" s="174"/>
      <c r="R122" s="174"/>
      <c r="S122" s="188"/>
      <c r="T122" s="188"/>
    </row>
    <row r="123" spans="1:20" ht="15" x14ac:dyDescent="0.2">
      <c r="A123" s="188"/>
      <c r="B123" s="187">
        <v>271.10000000000002</v>
      </c>
      <c r="C123" s="188" t="s">
        <v>665</v>
      </c>
      <c r="D123" s="188" t="s">
        <v>666</v>
      </c>
      <c r="E123" s="174"/>
      <c r="F123" s="174"/>
      <c r="G123" s="174">
        <v>-33041680.639999989</v>
      </c>
      <c r="H123" s="174">
        <v>-449366.85670399986</v>
      </c>
      <c r="I123" s="174"/>
      <c r="J123" s="174"/>
      <c r="K123" s="174"/>
      <c r="L123" s="202"/>
      <c r="M123" s="203"/>
      <c r="N123" s="202"/>
      <c r="O123" s="174"/>
      <c r="P123" s="174"/>
      <c r="Q123" s="174"/>
      <c r="R123" s="174"/>
      <c r="S123" s="188"/>
      <c r="T123" s="188"/>
    </row>
    <row r="124" spans="1:20" ht="15" x14ac:dyDescent="0.2">
      <c r="A124" s="188"/>
      <c r="B124" s="187">
        <v>271.10000000000002</v>
      </c>
      <c r="C124" s="188" t="s">
        <v>667</v>
      </c>
      <c r="D124" s="188" t="s">
        <v>666</v>
      </c>
      <c r="E124" s="174"/>
      <c r="F124" s="174"/>
      <c r="G124" s="174">
        <v>-27625160.509999994</v>
      </c>
      <c r="H124" s="174">
        <v>-375702.18293599994</v>
      </c>
      <c r="I124" s="174"/>
      <c r="J124" s="174"/>
      <c r="K124" s="174"/>
      <c r="L124" s="202"/>
      <c r="M124" s="203"/>
      <c r="N124" s="202"/>
      <c r="O124" s="174"/>
      <c r="P124" s="174"/>
      <c r="Q124" s="174"/>
      <c r="R124" s="174"/>
      <c r="S124" s="188"/>
      <c r="T124" s="188"/>
    </row>
    <row r="125" spans="1:20" ht="15" x14ac:dyDescent="0.2">
      <c r="A125" s="188"/>
      <c r="B125" s="187">
        <v>271.10000000000002</v>
      </c>
      <c r="C125" s="188" t="s">
        <v>668</v>
      </c>
      <c r="D125" s="188" t="s">
        <v>666</v>
      </c>
      <c r="E125" s="174"/>
      <c r="F125" s="174"/>
      <c r="G125" s="174">
        <v>-10694812.599999998</v>
      </c>
      <c r="H125" s="174">
        <v>-316566.45295999991</v>
      </c>
      <c r="I125" s="174"/>
      <c r="J125" s="174"/>
      <c r="K125" s="174"/>
      <c r="L125" s="202"/>
      <c r="M125" s="203"/>
      <c r="N125" s="202"/>
      <c r="O125" s="174"/>
      <c r="P125" s="174"/>
      <c r="Q125" s="174"/>
      <c r="R125" s="174"/>
      <c r="S125" s="188"/>
      <c r="T125" s="188"/>
    </row>
    <row r="126" spans="1:20" ht="15" x14ac:dyDescent="0.2">
      <c r="A126" s="188"/>
      <c r="B126" s="187">
        <v>271.10000000000002</v>
      </c>
      <c r="C126" s="188" t="s">
        <v>669</v>
      </c>
      <c r="D126" s="188" t="s">
        <v>666</v>
      </c>
      <c r="E126" s="174"/>
      <c r="F126" s="174"/>
      <c r="G126" s="174">
        <v>-16669939.759999998</v>
      </c>
      <c r="H126" s="174">
        <v>-4007453.5183039997</v>
      </c>
      <c r="I126" s="174"/>
      <c r="J126" s="174"/>
      <c r="K126" s="174"/>
      <c r="L126" s="202"/>
      <c r="M126" s="203"/>
      <c r="N126" s="202"/>
      <c r="O126" s="174"/>
      <c r="P126" s="174"/>
      <c r="Q126" s="174"/>
      <c r="R126" s="174"/>
      <c r="S126" s="188"/>
      <c r="T126" s="188"/>
    </row>
    <row r="127" spans="1:20" ht="15" x14ac:dyDescent="0.2">
      <c r="A127" s="188"/>
      <c r="B127" s="187">
        <v>271.10000000000002</v>
      </c>
      <c r="C127" s="188" t="s">
        <v>670</v>
      </c>
      <c r="D127" s="188" t="s">
        <v>666</v>
      </c>
      <c r="E127" s="174"/>
      <c r="F127" s="174"/>
      <c r="G127" s="174">
        <v>-4260298.7400000012</v>
      </c>
      <c r="H127" s="174">
        <v>-101395.11001200003</v>
      </c>
      <c r="I127" s="174"/>
      <c r="J127" s="174"/>
      <c r="K127" s="174"/>
      <c r="L127" s="202"/>
      <c r="M127" s="203"/>
      <c r="N127" s="202"/>
      <c r="O127" s="174"/>
      <c r="P127" s="174"/>
      <c r="Q127" s="174"/>
      <c r="R127" s="174"/>
      <c r="S127" s="188"/>
      <c r="T127" s="188"/>
    </row>
    <row r="128" spans="1:20" ht="15" x14ac:dyDescent="0.2">
      <c r="A128" s="188"/>
      <c r="B128" s="187">
        <v>271.10000000000002</v>
      </c>
      <c r="C128" s="188" t="s">
        <v>671</v>
      </c>
      <c r="D128" s="188" t="s">
        <v>666</v>
      </c>
      <c r="E128" s="174"/>
      <c r="F128" s="174"/>
      <c r="G128" s="174">
        <v>-3912457.1599999988</v>
      </c>
      <c r="H128" s="174">
        <v>-163540.70928799995</v>
      </c>
      <c r="I128" s="174"/>
      <c r="J128" s="174"/>
      <c r="K128" s="174"/>
      <c r="L128" s="202"/>
      <c r="M128" s="203"/>
      <c r="N128" s="202"/>
      <c r="O128" s="174"/>
      <c r="P128" s="174"/>
      <c r="Q128" s="174"/>
      <c r="R128" s="174"/>
      <c r="S128" s="188"/>
      <c r="T128" s="188"/>
    </row>
    <row r="129" spans="1:20" ht="15" x14ac:dyDescent="0.2">
      <c r="A129" s="188"/>
      <c r="B129" s="187">
        <v>271.10000000000002</v>
      </c>
      <c r="C129" s="188" t="s">
        <v>672</v>
      </c>
      <c r="D129" s="188" t="s">
        <v>666</v>
      </c>
      <c r="E129" s="174"/>
      <c r="F129" s="174"/>
      <c r="G129" s="174">
        <v>-477496.83999999991</v>
      </c>
      <c r="H129" s="174">
        <v>0</v>
      </c>
      <c r="I129" s="174"/>
      <c r="J129" s="174"/>
      <c r="K129" s="174"/>
      <c r="L129" s="202"/>
      <c r="M129" s="203"/>
      <c r="N129" s="202"/>
      <c r="O129" s="174"/>
      <c r="P129" s="174"/>
      <c r="Q129" s="174"/>
      <c r="R129" s="174"/>
      <c r="S129" s="188"/>
      <c r="T129" s="188"/>
    </row>
    <row r="130" spans="1:20" ht="15" x14ac:dyDescent="0.2">
      <c r="A130" s="188"/>
      <c r="B130" s="187">
        <v>271.10000000000002</v>
      </c>
      <c r="C130" s="188" t="s">
        <v>673</v>
      </c>
      <c r="D130" s="188" t="s">
        <v>666</v>
      </c>
      <c r="E130" s="174"/>
      <c r="F130" s="174"/>
      <c r="G130" s="174">
        <v>-249724.8599999999</v>
      </c>
      <c r="H130" s="174">
        <v>0</v>
      </c>
      <c r="I130" s="174"/>
      <c r="J130" s="174"/>
      <c r="K130" s="174"/>
      <c r="L130" s="202"/>
      <c r="M130" s="203"/>
      <c r="N130" s="202"/>
      <c r="O130" s="174"/>
      <c r="P130" s="174"/>
      <c r="Q130" s="174"/>
      <c r="R130" s="174"/>
      <c r="S130" s="188"/>
      <c r="T130" s="188"/>
    </row>
    <row r="131" spans="1:20" ht="15" x14ac:dyDescent="0.2">
      <c r="A131" s="188"/>
      <c r="B131" s="187">
        <v>271.10000000000002</v>
      </c>
      <c r="C131" s="188" t="s">
        <v>674</v>
      </c>
      <c r="D131" s="188" t="s">
        <v>675</v>
      </c>
      <c r="E131" s="174"/>
      <c r="F131" s="174"/>
      <c r="G131" s="174">
        <v>-5671953.3925823784</v>
      </c>
      <c r="H131" s="174">
        <v>-76694.856364098581</v>
      </c>
      <c r="I131" s="174"/>
      <c r="J131" s="174"/>
      <c r="K131" s="174"/>
      <c r="L131" s="202"/>
      <c r="M131" s="203"/>
      <c r="N131" s="202"/>
      <c r="O131" s="174"/>
      <c r="P131" s="174"/>
      <c r="Q131" s="174"/>
      <c r="R131" s="174"/>
      <c r="S131" s="188"/>
      <c r="T131" s="188"/>
    </row>
    <row r="132" spans="1:20" ht="15" x14ac:dyDescent="0.2">
      <c r="A132" s="188"/>
      <c r="B132" s="187">
        <v>271.10000000000002</v>
      </c>
      <c r="C132" s="188" t="s">
        <v>676</v>
      </c>
      <c r="D132" s="188" t="s">
        <v>675</v>
      </c>
      <c r="E132" s="174"/>
      <c r="F132" s="174"/>
      <c r="G132" s="174">
        <v>-2423126.6757230228</v>
      </c>
      <c r="H132" s="174">
        <v>-32291.916192467255</v>
      </c>
      <c r="I132" s="174"/>
      <c r="J132" s="174"/>
      <c r="K132" s="174"/>
      <c r="L132" s="202"/>
      <c r="M132" s="203"/>
      <c r="N132" s="202"/>
      <c r="O132" s="174"/>
      <c r="P132" s="174"/>
      <c r="Q132" s="174"/>
      <c r="R132" s="174"/>
      <c r="S132" s="188"/>
      <c r="T132" s="188"/>
    </row>
    <row r="133" spans="1:20" ht="15" x14ac:dyDescent="0.2">
      <c r="A133" s="188"/>
      <c r="B133" s="187">
        <v>271.10000000000002</v>
      </c>
      <c r="C133" s="188" t="s">
        <v>677</v>
      </c>
      <c r="D133" s="188" t="s">
        <v>675</v>
      </c>
      <c r="E133" s="174"/>
      <c r="F133" s="174"/>
      <c r="G133" s="174">
        <v>-25264394.882682327</v>
      </c>
      <c r="H133" s="174">
        <v>-745102.75453176303</v>
      </c>
      <c r="I133" s="174"/>
      <c r="J133" s="174"/>
      <c r="K133" s="174"/>
      <c r="L133" s="202"/>
      <c r="M133" s="203"/>
      <c r="N133" s="202"/>
      <c r="O133" s="174"/>
      <c r="P133" s="174"/>
      <c r="Q133" s="174"/>
      <c r="R133" s="174"/>
      <c r="S133" s="188"/>
      <c r="T133" s="188"/>
    </row>
    <row r="134" spans="1:20" ht="15" x14ac:dyDescent="0.2">
      <c r="A134" s="188"/>
      <c r="B134" s="187">
        <v>271.10000000000002</v>
      </c>
      <c r="C134" s="188" t="s">
        <v>678</v>
      </c>
      <c r="D134" s="188" t="s">
        <v>675</v>
      </c>
      <c r="E134" s="174"/>
      <c r="F134" s="174"/>
      <c r="G134" s="174">
        <v>-618612.44807581289</v>
      </c>
      <c r="H134" s="174">
        <v>-146256.88937722144</v>
      </c>
      <c r="I134" s="174"/>
      <c r="J134" s="174"/>
      <c r="K134" s="174"/>
      <c r="L134" s="202"/>
      <c r="M134" s="203"/>
      <c r="N134" s="202"/>
      <c r="O134" s="174"/>
      <c r="P134" s="174"/>
      <c r="Q134" s="174"/>
      <c r="R134" s="174"/>
      <c r="S134" s="188"/>
      <c r="T134" s="188"/>
    </row>
    <row r="135" spans="1:20" ht="15" x14ac:dyDescent="0.2">
      <c r="A135" s="188"/>
      <c r="B135" s="187">
        <v>271.10000000000002</v>
      </c>
      <c r="C135" s="188" t="s">
        <v>679</v>
      </c>
      <c r="D135" s="188" t="s">
        <v>675</v>
      </c>
      <c r="E135" s="174"/>
      <c r="F135" s="174"/>
      <c r="G135" s="174">
        <v>-1038479.3350648285</v>
      </c>
      <c r="H135" s="174">
        <v>-24576.039595411061</v>
      </c>
      <c r="I135" s="174"/>
      <c r="J135" s="174"/>
      <c r="K135" s="174"/>
      <c r="L135" s="202"/>
      <c r="M135" s="203"/>
      <c r="N135" s="202"/>
      <c r="O135" s="174"/>
      <c r="P135" s="174"/>
      <c r="Q135" s="174"/>
      <c r="R135" s="174"/>
      <c r="S135" s="188"/>
      <c r="T135" s="188"/>
    </row>
    <row r="136" spans="1:20" ht="15" x14ac:dyDescent="0.2">
      <c r="A136" s="188"/>
      <c r="B136" s="187">
        <v>271.10000000000002</v>
      </c>
      <c r="C136" s="188" t="s">
        <v>680</v>
      </c>
      <c r="D136" s="188" t="s">
        <v>675</v>
      </c>
      <c r="E136" s="174"/>
      <c r="F136" s="174"/>
      <c r="G136" s="174">
        <v>-471869.78630109847</v>
      </c>
      <c r="H136" s="174">
        <v>-19705.973666801696</v>
      </c>
      <c r="I136" s="174"/>
      <c r="J136" s="174"/>
      <c r="K136" s="174"/>
      <c r="L136" s="202"/>
      <c r="M136" s="203"/>
      <c r="N136" s="202"/>
      <c r="O136" s="174"/>
      <c r="P136" s="174"/>
      <c r="Q136" s="174"/>
      <c r="R136" s="174"/>
      <c r="S136" s="188"/>
      <c r="T136" s="188"/>
    </row>
    <row r="137" spans="1:20" ht="15" x14ac:dyDescent="0.2">
      <c r="A137" s="188"/>
      <c r="B137" s="187">
        <v>271.10000000000002</v>
      </c>
      <c r="C137" s="188" t="s">
        <v>681</v>
      </c>
      <c r="D137" s="188" t="s">
        <v>675</v>
      </c>
      <c r="E137" s="174"/>
      <c r="F137" s="174"/>
      <c r="G137" s="174">
        <v>-1696724.5101197485</v>
      </c>
      <c r="H137" s="174">
        <v>0</v>
      </c>
      <c r="I137" s="174"/>
      <c r="J137" s="174"/>
      <c r="K137" s="174"/>
      <c r="L137" s="202"/>
      <c r="M137" s="203"/>
      <c r="N137" s="202"/>
      <c r="O137" s="174"/>
      <c r="P137" s="174"/>
      <c r="Q137" s="174"/>
      <c r="R137" s="174"/>
      <c r="S137" s="188"/>
      <c r="T137" s="188"/>
    </row>
    <row r="138" spans="1:20" ht="15" x14ac:dyDescent="0.2">
      <c r="A138" s="188"/>
      <c r="B138" s="187">
        <v>271.10000000000002</v>
      </c>
      <c r="C138" s="188" t="s">
        <v>682</v>
      </c>
      <c r="D138" s="188" t="s">
        <v>675</v>
      </c>
      <c r="E138" s="174"/>
      <c r="F138" s="174"/>
      <c r="G138" s="174">
        <v>-563703.81000000029</v>
      </c>
      <c r="H138" s="174">
        <v>-7666.3718160000026</v>
      </c>
      <c r="I138" s="174"/>
      <c r="J138" s="174"/>
      <c r="K138" s="174"/>
      <c r="L138" s="202"/>
      <c r="M138" s="203"/>
      <c r="N138" s="202"/>
      <c r="O138" s="174"/>
      <c r="P138" s="174"/>
      <c r="Q138" s="174"/>
      <c r="R138" s="174"/>
      <c r="S138" s="188"/>
      <c r="T138" s="188"/>
    </row>
    <row r="139" spans="1:20" ht="15" x14ac:dyDescent="0.2">
      <c r="A139" s="188"/>
      <c r="B139" s="187" t="s">
        <v>664</v>
      </c>
      <c r="C139" s="188" t="s">
        <v>683</v>
      </c>
      <c r="D139" s="188" t="s">
        <v>675</v>
      </c>
      <c r="E139" s="174"/>
      <c r="F139" s="174"/>
      <c r="G139" s="174">
        <v>-9607.4100000000017</v>
      </c>
      <c r="H139" s="174">
        <v>-130.66077600000003</v>
      </c>
      <c r="I139" s="174"/>
      <c r="J139" s="174"/>
      <c r="K139" s="174"/>
      <c r="L139" s="203"/>
      <c r="M139" s="202"/>
      <c r="N139" s="174"/>
      <c r="O139" s="174"/>
      <c r="P139" s="174"/>
      <c r="Q139" s="174"/>
      <c r="R139" s="188"/>
      <c r="S139" s="188"/>
      <c r="T139" s="188"/>
    </row>
    <row r="140" spans="1:20" ht="15" x14ac:dyDescent="0.2">
      <c r="A140" s="188"/>
      <c r="B140" s="187">
        <v>271.10000000000002</v>
      </c>
      <c r="C140" s="188" t="s">
        <v>684</v>
      </c>
      <c r="D140" s="188" t="s">
        <v>675</v>
      </c>
      <c r="E140" s="174"/>
      <c r="F140" s="174"/>
      <c r="G140" s="174">
        <v>-3465448.5900000012</v>
      </c>
      <c r="H140" s="174">
        <v>-102577.27826400002</v>
      </c>
      <c r="I140" s="174"/>
      <c r="J140" s="174"/>
      <c r="K140" s="174"/>
      <c r="L140" s="202"/>
      <c r="M140" s="203"/>
      <c r="N140" s="202"/>
      <c r="O140" s="174"/>
      <c r="P140" s="174"/>
      <c r="Q140" s="174"/>
      <c r="R140" s="174"/>
      <c r="S140" s="188"/>
      <c r="T140" s="188"/>
    </row>
    <row r="141" spans="1:20" ht="15" x14ac:dyDescent="0.2">
      <c r="A141" s="188"/>
      <c r="B141" s="187">
        <v>271.10000000000002</v>
      </c>
      <c r="C141" s="188" t="s">
        <v>685</v>
      </c>
      <c r="D141" s="188" t="s">
        <v>675</v>
      </c>
      <c r="E141" s="188"/>
      <c r="F141" s="188"/>
      <c r="G141" s="174">
        <v>-65448.430000000015</v>
      </c>
      <c r="H141" s="174">
        <v>-15733.802572000004</v>
      </c>
      <c r="I141" s="188"/>
      <c r="J141" s="174"/>
      <c r="K141" s="174"/>
      <c r="L141" s="188"/>
      <c r="M141" s="188"/>
      <c r="N141" s="188"/>
      <c r="O141" s="188"/>
      <c r="P141" s="188"/>
      <c r="Q141" s="188"/>
      <c r="R141" s="188"/>
      <c r="S141" s="188"/>
      <c r="T141" s="188"/>
    </row>
    <row r="142" spans="1:20" ht="15" x14ac:dyDescent="0.2">
      <c r="A142" s="188"/>
      <c r="B142" s="187">
        <v>271.10000000000002</v>
      </c>
      <c r="C142" s="188" t="s">
        <v>686</v>
      </c>
      <c r="D142" s="188" t="s">
        <v>675</v>
      </c>
      <c r="E142" s="188"/>
      <c r="F142" s="188"/>
      <c r="G142" s="174">
        <v>-110371.99</v>
      </c>
      <c r="H142" s="174">
        <v>-2626.8533620000003</v>
      </c>
      <c r="I142" s="188"/>
      <c r="J142" s="174"/>
      <c r="K142" s="174"/>
      <c r="L142" s="188"/>
      <c r="M142" s="188"/>
      <c r="N142" s="188"/>
      <c r="O142" s="188"/>
      <c r="P142" s="188"/>
      <c r="Q142" s="188"/>
      <c r="R142" s="188"/>
      <c r="S142" s="188"/>
      <c r="T142" s="188"/>
    </row>
    <row r="143" spans="1:20" ht="15" x14ac:dyDescent="0.2">
      <c r="A143" s="188"/>
      <c r="B143" s="187">
        <v>271.10000000000002</v>
      </c>
      <c r="C143" s="188" t="s">
        <v>687</v>
      </c>
      <c r="D143" s="188" t="s">
        <v>675</v>
      </c>
      <c r="E143" s="188"/>
      <c r="F143" s="188"/>
      <c r="G143" s="174">
        <v>-1520.6300000000006</v>
      </c>
      <c r="H143" s="174">
        <v>-63.562334000000021</v>
      </c>
      <c r="I143" s="188"/>
      <c r="J143" s="174"/>
      <c r="K143" s="174"/>
      <c r="L143" s="188"/>
      <c r="M143" s="188"/>
      <c r="N143" s="188"/>
      <c r="O143" s="188"/>
      <c r="P143" s="188"/>
      <c r="Q143" s="188"/>
      <c r="R143" s="188"/>
      <c r="S143" s="188"/>
      <c r="T143" s="188"/>
    </row>
    <row r="144" spans="1:20" ht="15" x14ac:dyDescent="0.2">
      <c r="A144" s="188"/>
      <c r="B144" s="187">
        <v>272.2</v>
      </c>
      <c r="C144" s="188" t="s">
        <v>688</v>
      </c>
      <c r="D144" s="188" t="s">
        <v>666</v>
      </c>
      <c r="E144" s="188"/>
      <c r="F144" s="188"/>
      <c r="G144" s="174">
        <v>53957624.593605332</v>
      </c>
      <c r="H144" s="174">
        <v>0</v>
      </c>
      <c r="I144" s="188"/>
      <c r="J144" s="174"/>
      <c r="K144" s="174"/>
      <c r="L144" s="188"/>
      <c r="M144" s="188"/>
      <c r="N144" s="188"/>
      <c r="O144" s="188"/>
      <c r="P144" s="188"/>
      <c r="Q144" s="188"/>
      <c r="R144" s="188"/>
      <c r="S144" s="188"/>
      <c r="T144" s="188"/>
    </row>
    <row r="145" spans="1:20" ht="15" x14ac:dyDescent="0.2">
      <c r="A145" s="188"/>
      <c r="B145" s="187">
        <v>272.2</v>
      </c>
      <c r="C145" s="188" t="s">
        <v>689</v>
      </c>
      <c r="D145" s="188" t="s">
        <v>675</v>
      </c>
      <c r="E145" s="188"/>
      <c r="F145" s="188"/>
      <c r="G145" s="174">
        <v>10286825.06689946</v>
      </c>
      <c r="H145" s="174">
        <v>0</v>
      </c>
      <c r="I145" s="188"/>
      <c r="J145" s="174"/>
      <c r="K145" s="174"/>
      <c r="L145" s="188"/>
      <c r="M145" s="188"/>
      <c r="N145" s="188"/>
      <c r="O145" s="188"/>
      <c r="P145" s="188"/>
      <c r="Q145" s="188"/>
      <c r="R145" s="188"/>
      <c r="S145" s="188"/>
      <c r="T145" s="188"/>
    </row>
    <row r="146" spans="1:20" ht="15" x14ac:dyDescent="0.2">
      <c r="A146" s="188"/>
      <c r="B146" s="187"/>
      <c r="C146" s="188" t="s">
        <v>163</v>
      </c>
      <c r="D146" s="188"/>
      <c r="E146" s="188"/>
      <c r="F146" s="188"/>
      <c r="G146" s="174">
        <v>249724.8599999999</v>
      </c>
      <c r="H146" s="174"/>
      <c r="I146" s="188"/>
      <c r="J146" s="174"/>
      <c r="K146" s="174"/>
      <c r="L146" s="188"/>
      <c r="M146" s="188"/>
      <c r="N146" s="188"/>
      <c r="O146" s="188"/>
      <c r="P146" s="188"/>
      <c r="Q146" s="188"/>
      <c r="R146" s="188"/>
      <c r="S146" s="188"/>
      <c r="T146" s="188"/>
    </row>
    <row r="147" spans="1:20" ht="15" x14ac:dyDescent="0.2">
      <c r="A147" s="188"/>
      <c r="B147" s="187"/>
      <c r="C147" s="188" t="s">
        <v>134</v>
      </c>
      <c r="D147" s="188"/>
      <c r="E147" s="188"/>
      <c r="F147" s="188"/>
      <c r="G147" s="174">
        <v>-222209.2096469735</v>
      </c>
      <c r="H147" s="174"/>
      <c r="I147" s="188"/>
      <c r="J147" s="174"/>
      <c r="K147" s="174"/>
      <c r="L147" s="188"/>
      <c r="M147" s="188"/>
      <c r="N147" s="188"/>
      <c r="O147" s="188"/>
      <c r="P147" s="188"/>
      <c r="Q147" s="188"/>
      <c r="R147" s="188"/>
      <c r="S147" s="188"/>
      <c r="T147" s="188"/>
    </row>
    <row r="148" spans="1:20" ht="15" x14ac:dyDescent="0.2">
      <c r="A148" s="188"/>
      <c r="B148" s="187"/>
      <c r="C148" s="9" t="s">
        <v>578</v>
      </c>
      <c r="D148" s="187"/>
      <c r="E148" s="188"/>
      <c r="F148" s="188"/>
      <c r="G148" s="196">
        <f>SUM(G123:G147)</f>
        <v>-74060867.689691365</v>
      </c>
      <c r="H148" s="196">
        <f>SUM(H123:H145)</f>
        <v>-6587451.7890557619</v>
      </c>
      <c r="I148" s="188"/>
      <c r="J148" s="188"/>
      <c r="K148" s="174"/>
      <c r="L148" s="188"/>
      <c r="M148" s="188"/>
      <c r="N148" s="188"/>
      <c r="O148" s="188"/>
      <c r="P148" s="188"/>
      <c r="Q148" s="188"/>
      <c r="R148" s="188"/>
      <c r="S148" s="188"/>
      <c r="T148" s="188"/>
    </row>
    <row r="149" spans="1:20" ht="15" x14ac:dyDescent="0.25">
      <c r="A149" s="188"/>
      <c r="B149" s="187"/>
      <c r="C149" s="187"/>
      <c r="D149" s="187"/>
      <c r="E149" s="188"/>
      <c r="F149" s="204"/>
      <c r="G149" s="199"/>
      <c r="H149" s="188"/>
      <c r="I149" s="188"/>
      <c r="J149" s="188"/>
      <c r="K149" s="188"/>
      <c r="L149" s="188"/>
      <c r="M149" s="188"/>
      <c r="N149" s="188"/>
      <c r="O149" s="188"/>
      <c r="P149" s="188"/>
      <c r="Q149" s="188"/>
      <c r="R149" s="188"/>
      <c r="S149" s="188"/>
      <c r="T149" s="188"/>
    </row>
    <row r="150" spans="1:20" ht="15" x14ac:dyDescent="0.2">
      <c r="A150" s="188"/>
      <c r="B150" s="187"/>
      <c r="C150" s="187"/>
      <c r="D150" s="187"/>
      <c r="E150" s="188"/>
      <c r="F150" s="188"/>
      <c r="G150" s="188"/>
      <c r="H150" s="188"/>
      <c r="I150" s="188"/>
      <c r="J150" s="188"/>
      <c r="K150" s="188"/>
      <c r="L150" s="188"/>
      <c r="M150" s="188"/>
      <c r="N150" s="188"/>
      <c r="O150" s="188"/>
      <c r="P150" s="188"/>
      <c r="Q150" s="188"/>
      <c r="R150" s="188"/>
      <c r="S150" s="188"/>
      <c r="T150" s="188"/>
    </row>
    <row r="151" spans="1:20" ht="15" x14ac:dyDescent="0.2">
      <c r="A151" s="187">
        <v>25211000</v>
      </c>
      <c r="B151" s="187"/>
      <c r="C151" s="188" t="s">
        <v>690</v>
      </c>
      <c r="D151" s="188" t="s">
        <v>666</v>
      </c>
      <c r="E151" s="188"/>
      <c r="F151" s="188"/>
      <c r="G151" s="174">
        <v>-11526719.84</v>
      </c>
      <c r="H151" s="174">
        <f>G151/SUM($G$151:$G$156,$G$170:$G$171)*$G$183</f>
        <v>1837885.9567492106</v>
      </c>
      <c r="I151" s="174">
        <f t="shared" ref="I151:I171" si="10">SUM(G151:H151)</f>
        <v>-9688833.8832507897</v>
      </c>
      <c r="J151" s="174">
        <f>I151/$I$172*$J$172</f>
        <v>-9023380.2470262554</v>
      </c>
      <c r="K151" s="188"/>
      <c r="L151" s="84"/>
      <c r="M151" s="188"/>
      <c r="N151" s="188"/>
      <c r="O151" s="188"/>
      <c r="P151" s="188"/>
      <c r="Q151" s="188"/>
      <c r="R151" s="188"/>
      <c r="S151" s="188"/>
      <c r="T151" s="188"/>
    </row>
    <row r="152" spans="1:20" ht="15" x14ac:dyDescent="0.2">
      <c r="A152" s="187">
        <v>25212000</v>
      </c>
      <c r="B152" s="187"/>
      <c r="C152" s="188" t="s">
        <v>691</v>
      </c>
      <c r="D152" s="188" t="s">
        <v>666</v>
      </c>
      <c r="E152" s="188"/>
      <c r="F152" s="188"/>
      <c r="G152" s="174">
        <v>-1537862.57</v>
      </c>
      <c r="H152" s="174">
        <f t="shared" ref="H152:H156" si="11">G152/SUM($G$151:$G$156,$G$170:$G$171)*$G$183</f>
        <v>245205.57973527099</v>
      </c>
      <c r="I152" s="174">
        <f t="shared" si="10"/>
        <v>-1292656.9902647291</v>
      </c>
      <c r="J152" s="174">
        <f t="shared" ref="J152:J171" si="12">I152/$I$172*$J$172</f>
        <v>-1203874.036100372</v>
      </c>
      <c r="K152" s="188"/>
      <c r="L152" s="84"/>
      <c r="M152" s="188"/>
      <c r="N152" s="188"/>
      <c r="O152" s="188"/>
      <c r="P152" s="188"/>
      <c r="Q152" s="188"/>
      <c r="R152" s="188"/>
      <c r="S152" s="188"/>
      <c r="T152" s="188"/>
    </row>
    <row r="153" spans="1:20" ht="15" x14ac:dyDescent="0.2">
      <c r="A153" s="187">
        <v>25213000</v>
      </c>
      <c r="B153" s="187"/>
      <c r="C153" s="188" t="s">
        <v>692</v>
      </c>
      <c r="D153" s="188" t="s">
        <v>666</v>
      </c>
      <c r="E153" s="188"/>
      <c r="F153" s="188"/>
      <c r="G153" s="174">
        <v>-48077.07</v>
      </c>
      <c r="H153" s="174">
        <f t="shared" si="11"/>
        <v>7665.6822601015674</v>
      </c>
      <c r="I153" s="174">
        <f t="shared" si="10"/>
        <v>-40411.387739898433</v>
      </c>
      <c r="J153" s="174">
        <f t="shared" si="12"/>
        <v>-37635.831337503783</v>
      </c>
      <c r="K153" s="188"/>
      <c r="L153" s="84"/>
      <c r="M153" s="188"/>
      <c r="N153" s="188"/>
      <c r="O153" s="188"/>
      <c r="P153" s="188"/>
      <c r="Q153" s="188"/>
      <c r="R153" s="188"/>
      <c r="S153" s="188"/>
      <c r="T153" s="188"/>
    </row>
    <row r="154" spans="1:20" ht="15" x14ac:dyDescent="0.2">
      <c r="A154" s="187">
        <v>25214000</v>
      </c>
      <c r="B154" s="187"/>
      <c r="C154" s="188" t="s">
        <v>693</v>
      </c>
      <c r="D154" s="188" t="s">
        <v>666</v>
      </c>
      <c r="E154" s="188"/>
      <c r="F154" s="188"/>
      <c r="G154" s="174">
        <v>-15295</v>
      </c>
      <c r="H154" s="174">
        <f t="shared" si="11"/>
        <v>2438.7220387651219</v>
      </c>
      <c r="I154" s="174">
        <f t="shared" si="10"/>
        <v>-12856.277961234879</v>
      </c>
      <c r="J154" s="174">
        <f t="shared" si="12"/>
        <v>-11973.27624805589</v>
      </c>
      <c r="K154" s="188"/>
      <c r="L154" s="84"/>
      <c r="M154" s="188"/>
      <c r="N154" s="188"/>
      <c r="O154" s="188"/>
      <c r="P154" s="188"/>
      <c r="Q154" s="188"/>
      <c r="R154" s="188"/>
      <c r="S154" s="188"/>
      <c r="T154" s="188"/>
    </row>
    <row r="155" spans="1:20" ht="15" x14ac:dyDescent="0.2">
      <c r="A155" s="187">
        <v>25215000</v>
      </c>
      <c r="B155" s="187"/>
      <c r="C155" s="188" t="s">
        <v>694</v>
      </c>
      <c r="D155" s="188" t="s">
        <v>666</v>
      </c>
      <c r="E155" s="188"/>
      <c r="F155" s="188"/>
      <c r="G155" s="174">
        <v>-1471406.01</v>
      </c>
      <c r="H155" s="174">
        <f t="shared" si="11"/>
        <v>234609.36675766282</v>
      </c>
      <c r="I155" s="174">
        <f t="shared" si="10"/>
        <v>-1236796.6432423373</v>
      </c>
      <c r="J155" s="174">
        <f t="shared" si="12"/>
        <v>-1151850.3191094927</v>
      </c>
      <c r="K155" s="188"/>
      <c r="L155" s="84"/>
      <c r="M155" s="188"/>
      <c r="N155" s="188"/>
      <c r="O155" s="188"/>
      <c r="P155" s="188"/>
      <c r="Q155" s="188"/>
      <c r="R155" s="188"/>
      <c r="S155" s="188"/>
      <c r="T155" s="188"/>
    </row>
    <row r="156" spans="1:20" ht="15" x14ac:dyDescent="0.2">
      <c r="A156" s="187">
        <v>25217000</v>
      </c>
      <c r="B156" s="187"/>
      <c r="C156" s="188" t="s">
        <v>695</v>
      </c>
      <c r="D156" s="188" t="s">
        <v>666</v>
      </c>
      <c r="E156" s="188"/>
      <c r="F156" s="188"/>
      <c r="G156" s="174">
        <v>-2125267</v>
      </c>
      <c r="H156" s="174">
        <f t="shared" si="11"/>
        <v>338864.69245898881</v>
      </c>
      <c r="I156" s="174">
        <f t="shared" si="10"/>
        <v>-1786402.3075410111</v>
      </c>
      <c r="J156" s="174">
        <f t="shared" si="12"/>
        <v>-1663707.6751799278</v>
      </c>
      <c r="K156" s="188"/>
      <c r="L156" s="84"/>
      <c r="M156" s="188"/>
      <c r="N156" s="188"/>
      <c r="O156" s="188"/>
      <c r="P156" s="188"/>
      <c r="Q156" s="188"/>
      <c r="R156" s="188"/>
      <c r="S156" s="188"/>
      <c r="T156" s="188"/>
    </row>
    <row r="157" spans="1:20" ht="15" x14ac:dyDescent="0.2">
      <c r="A157" s="187">
        <v>25221000</v>
      </c>
      <c r="B157" s="187"/>
      <c r="C157" s="188" t="s">
        <v>696</v>
      </c>
      <c r="D157" s="188" t="s">
        <v>675</v>
      </c>
      <c r="E157" s="188"/>
      <c r="F157" s="188"/>
      <c r="G157" s="174">
        <v>-1006004.48</v>
      </c>
      <c r="H157" s="174">
        <f>G157/SUM($G$157:$G$169)*$G$176</f>
        <v>-4405832.1480789687</v>
      </c>
      <c r="I157" s="174">
        <f t="shared" si="10"/>
        <v>-5411836.6280789692</v>
      </c>
      <c r="J157" s="174">
        <f t="shared" si="12"/>
        <v>-5040137.9896046398</v>
      </c>
      <c r="K157" s="188"/>
      <c r="L157" s="211"/>
      <c r="M157" s="188"/>
      <c r="N157" s="188"/>
      <c r="O157" s="188"/>
      <c r="P157" s="188"/>
      <c r="Q157" s="188"/>
      <c r="R157" s="188"/>
      <c r="S157" s="188"/>
      <c r="T157" s="188"/>
    </row>
    <row r="158" spans="1:20" ht="15" x14ac:dyDescent="0.2">
      <c r="A158" s="187">
        <v>25222000</v>
      </c>
      <c r="B158" s="187"/>
      <c r="C158" s="188" t="s">
        <v>697</v>
      </c>
      <c r="D158" s="188" t="s">
        <v>675</v>
      </c>
      <c r="E158" s="188"/>
      <c r="F158" s="188"/>
      <c r="G158" s="174">
        <v>-137317.54999999999</v>
      </c>
      <c r="H158" s="174">
        <f t="shared" ref="H158:H169" si="13">G158/SUM($G$157:$G$169)*$G$176</f>
        <v>-601387.05971313489</v>
      </c>
      <c r="I158" s="174">
        <f t="shared" si="10"/>
        <v>-738704.60971313482</v>
      </c>
      <c r="J158" s="174">
        <f t="shared" si="12"/>
        <v>-687968.50725200993</v>
      </c>
      <c r="K158" s="188"/>
      <c r="L158" s="211"/>
      <c r="M158" s="188"/>
      <c r="N158" s="188"/>
      <c r="O158" s="188"/>
      <c r="P158" s="188"/>
      <c r="Q158" s="188"/>
      <c r="R158" s="188"/>
      <c r="S158" s="188"/>
      <c r="T158" s="188"/>
    </row>
    <row r="159" spans="1:20" ht="15" x14ac:dyDescent="0.2">
      <c r="A159" s="187">
        <v>25223000</v>
      </c>
      <c r="B159" s="187"/>
      <c r="C159" s="188" t="s">
        <v>698</v>
      </c>
      <c r="D159" s="188" t="s">
        <v>675</v>
      </c>
      <c r="E159" s="188"/>
      <c r="F159" s="188"/>
      <c r="G159" s="174">
        <v>-17567.740000000002</v>
      </c>
      <c r="H159" s="174">
        <f t="shared" si="13"/>
        <v>-76938.537749944051</v>
      </c>
      <c r="I159" s="174">
        <f t="shared" si="10"/>
        <v>-94506.277749944056</v>
      </c>
      <c r="J159" s="174">
        <f t="shared" si="12"/>
        <v>-88015.34737250577</v>
      </c>
      <c r="K159" s="188"/>
      <c r="L159" s="211"/>
      <c r="M159" s="188"/>
      <c r="N159" s="188"/>
      <c r="O159" s="188"/>
      <c r="P159" s="188"/>
      <c r="Q159" s="188"/>
      <c r="R159" s="188"/>
      <c r="S159" s="188"/>
      <c r="T159" s="188"/>
    </row>
    <row r="160" spans="1:20" ht="15" x14ac:dyDescent="0.2">
      <c r="A160" s="187">
        <v>25224000</v>
      </c>
      <c r="B160" s="187"/>
      <c r="C160" s="188" t="s">
        <v>699</v>
      </c>
      <c r="D160" s="188" t="s">
        <v>675</v>
      </c>
      <c r="E160" s="188"/>
      <c r="F160" s="188"/>
      <c r="G160" s="174">
        <v>-2417.84</v>
      </c>
      <c r="H160" s="174">
        <f t="shared" si="13"/>
        <v>-10589.015668112388</v>
      </c>
      <c r="I160" s="174">
        <f t="shared" si="10"/>
        <v>-13006.855668112388</v>
      </c>
      <c r="J160" s="174">
        <f t="shared" si="12"/>
        <v>-12113.511896871159</v>
      </c>
      <c r="K160" s="188"/>
      <c r="L160" s="211"/>
      <c r="M160" s="188"/>
      <c r="N160" s="188"/>
      <c r="O160" s="188"/>
      <c r="P160" s="188"/>
      <c r="Q160" s="188"/>
      <c r="R160" s="188"/>
      <c r="S160" s="188"/>
      <c r="T160" s="188"/>
    </row>
    <row r="161" spans="1:20" ht="15" x14ac:dyDescent="0.2">
      <c r="A161" s="187">
        <v>25225000</v>
      </c>
      <c r="B161" s="187"/>
      <c r="C161" s="188" t="s">
        <v>700</v>
      </c>
      <c r="D161" s="188" t="s">
        <v>675</v>
      </c>
      <c r="E161" s="188"/>
      <c r="F161" s="188"/>
      <c r="G161" s="174">
        <v>-95156.34</v>
      </c>
      <c r="H161" s="174">
        <f t="shared" si="13"/>
        <v>-416740.55155851069</v>
      </c>
      <c r="I161" s="174">
        <f t="shared" si="10"/>
        <v>-511896.89155851072</v>
      </c>
      <c r="J161" s="174">
        <f t="shared" si="12"/>
        <v>-476738.51729341759</v>
      </c>
      <c r="K161" s="188"/>
      <c r="L161" s="211"/>
      <c r="M161" s="188"/>
      <c r="N161" s="188"/>
      <c r="O161" s="188"/>
      <c r="P161" s="188"/>
      <c r="Q161" s="188"/>
      <c r="R161" s="188"/>
      <c r="S161" s="188"/>
      <c r="T161" s="188"/>
    </row>
    <row r="162" spans="1:20" ht="15" x14ac:dyDescent="0.2">
      <c r="A162" s="187">
        <v>25226000</v>
      </c>
      <c r="B162" s="187"/>
      <c r="C162" s="188" t="s">
        <v>701</v>
      </c>
      <c r="D162" s="188" t="s">
        <v>675</v>
      </c>
      <c r="E162" s="188"/>
      <c r="F162" s="188"/>
      <c r="G162" s="174">
        <v>0</v>
      </c>
      <c r="H162" s="174">
        <f t="shared" si="13"/>
        <v>0</v>
      </c>
      <c r="I162" s="174">
        <f t="shared" si="10"/>
        <v>0</v>
      </c>
      <c r="J162" s="174">
        <f t="shared" si="12"/>
        <v>0</v>
      </c>
      <c r="K162" s="188"/>
      <c r="L162" s="211"/>
      <c r="M162" s="188"/>
      <c r="N162" s="188"/>
      <c r="O162" s="188"/>
      <c r="P162" s="188"/>
      <c r="Q162" s="188"/>
      <c r="R162" s="188"/>
      <c r="S162" s="188"/>
      <c r="T162" s="188"/>
    </row>
    <row r="163" spans="1:20" ht="15" x14ac:dyDescent="0.2">
      <c r="A163" s="187">
        <v>25227000</v>
      </c>
      <c r="B163" s="187"/>
      <c r="C163" s="188" t="s">
        <v>702</v>
      </c>
      <c r="D163" s="188" t="s">
        <v>675</v>
      </c>
      <c r="E163" s="188"/>
      <c r="F163" s="188"/>
      <c r="G163" s="174">
        <v>22520.799999999999</v>
      </c>
      <c r="H163" s="174">
        <f t="shared" si="13"/>
        <v>98630.638941545112</v>
      </c>
      <c r="I163" s="174">
        <f t="shared" si="10"/>
        <v>121151.43894154512</v>
      </c>
      <c r="J163" s="174">
        <f t="shared" si="12"/>
        <v>112830.4514471826</v>
      </c>
      <c r="K163" s="188"/>
      <c r="L163" s="211"/>
      <c r="M163" s="188"/>
      <c r="N163" s="188"/>
      <c r="O163" s="188"/>
      <c r="P163" s="188"/>
      <c r="Q163" s="188"/>
      <c r="R163" s="188"/>
      <c r="S163" s="188"/>
      <c r="T163" s="188"/>
    </row>
    <row r="164" spans="1:20" ht="15" x14ac:dyDescent="0.2">
      <c r="A164" s="187">
        <v>25230000</v>
      </c>
      <c r="B164" s="187"/>
      <c r="C164" s="188" t="s">
        <v>703</v>
      </c>
      <c r="D164" s="188" t="s">
        <v>675</v>
      </c>
      <c r="E164" s="188"/>
      <c r="F164" s="188"/>
      <c r="G164" s="174">
        <v>0</v>
      </c>
      <c r="H164" s="174">
        <f t="shared" si="13"/>
        <v>0</v>
      </c>
      <c r="I164" s="174">
        <f t="shared" si="10"/>
        <v>0</v>
      </c>
      <c r="J164" s="174">
        <f t="shared" si="12"/>
        <v>0</v>
      </c>
      <c r="K164" s="188"/>
      <c r="L164" s="211"/>
      <c r="M164" s="188"/>
      <c r="N164" s="188"/>
      <c r="O164" s="188"/>
      <c r="P164" s="188"/>
      <c r="Q164" s="188"/>
      <c r="R164" s="188"/>
      <c r="S164" s="188"/>
      <c r="T164" s="188"/>
    </row>
    <row r="165" spans="1:20" ht="15" x14ac:dyDescent="0.2">
      <c r="A165" s="187">
        <v>25241000</v>
      </c>
      <c r="B165" s="187"/>
      <c r="C165" s="188" t="s">
        <v>696</v>
      </c>
      <c r="D165" s="188" t="s">
        <v>675</v>
      </c>
      <c r="E165" s="188"/>
      <c r="F165" s="188"/>
      <c r="G165" s="174">
        <v>-898503.5</v>
      </c>
      <c r="H165" s="174">
        <f t="shared" si="13"/>
        <v>-3935027.809678812</v>
      </c>
      <c r="I165" s="174">
        <f t="shared" si="10"/>
        <v>-4833531.3096788116</v>
      </c>
      <c r="J165" s="174">
        <f t="shared" si="12"/>
        <v>-4501552.1443231869</v>
      </c>
      <c r="K165" s="188"/>
      <c r="L165" s="211"/>
      <c r="M165" s="188"/>
      <c r="N165" s="188"/>
      <c r="O165" s="188"/>
      <c r="P165" s="188"/>
      <c r="Q165" s="188"/>
      <c r="R165" s="188"/>
      <c r="S165" s="188"/>
      <c r="T165" s="188"/>
    </row>
    <row r="166" spans="1:20" ht="15" x14ac:dyDescent="0.2">
      <c r="A166" s="187">
        <v>25242000</v>
      </c>
      <c r="B166" s="187"/>
      <c r="C166" s="188" t="s">
        <v>697</v>
      </c>
      <c r="D166" s="188" t="s">
        <v>675</v>
      </c>
      <c r="E166" s="188"/>
      <c r="F166" s="188"/>
      <c r="G166" s="174">
        <v>-17156.73</v>
      </c>
      <c r="H166" s="174">
        <f t="shared" si="13"/>
        <v>-75138.504939770137</v>
      </c>
      <c r="I166" s="174">
        <f t="shared" si="10"/>
        <v>-92295.234939770133</v>
      </c>
      <c r="J166" s="174">
        <f t="shared" si="12"/>
        <v>-85956.164579296514</v>
      </c>
      <c r="K166" s="188"/>
      <c r="L166" s="211"/>
      <c r="M166" s="188"/>
      <c r="N166" s="188"/>
      <c r="O166" s="188"/>
      <c r="P166" s="188"/>
      <c r="Q166" s="188"/>
      <c r="R166" s="188"/>
      <c r="S166" s="188"/>
      <c r="T166" s="188"/>
    </row>
    <row r="167" spans="1:20" ht="15" x14ac:dyDescent="0.2">
      <c r="A167" s="187">
        <v>25243000</v>
      </c>
      <c r="B167" s="187"/>
      <c r="C167" s="188" t="s">
        <v>698</v>
      </c>
      <c r="D167" s="188" t="s">
        <v>675</v>
      </c>
      <c r="E167" s="188"/>
      <c r="F167" s="188"/>
      <c r="G167" s="174">
        <v>-17555.57</v>
      </c>
      <c r="H167" s="174">
        <f t="shared" si="13"/>
        <v>-76885.238805149958</v>
      </c>
      <c r="I167" s="174">
        <f t="shared" si="10"/>
        <v>-94440.808805149951</v>
      </c>
      <c r="J167" s="174">
        <f t="shared" si="12"/>
        <v>-87954.375000560147</v>
      </c>
      <c r="K167" s="188"/>
      <c r="L167" s="211"/>
      <c r="M167" s="188"/>
      <c r="N167" s="188"/>
      <c r="O167" s="188"/>
      <c r="P167" s="188"/>
      <c r="Q167" s="188"/>
      <c r="R167" s="188"/>
      <c r="S167" s="188"/>
      <c r="T167" s="188"/>
    </row>
    <row r="168" spans="1:20" ht="15" x14ac:dyDescent="0.2">
      <c r="A168" s="187">
        <v>25244000</v>
      </c>
      <c r="B168" s="187"/>
      <c r="C168" s="188" t="s">
        <v>699</v>
      </c>
      <c r="D168" s="188" t="s">
        <v>675</v>
      </c>
      <c r="E168" s="188"/>
      <c r="F168" s="188"/>
      <c r="G168" s="174">
        <v>-2417.84</v>
      </c>
      <c r="H168" s="174">
        <f t="shared" si="13"/>
        <v>-10589.015668112388</v>
      </c>
      <c r="I168" s="174">
        <f t="shared" si="10"/>
        <v>-13006.855668112388</v>
      </c>
      <c r="J168" s="174">
        <f t="shared" si="12"/>
        <v>-12113.511896871159</v>
      </c>
      <c r="K168" s="188"/>
      <c r="L168" s="211"/>
      <c r="M168" s="188"/>
      <c r="N168" s="188"/>
      <c r="O168" s="188"/>
      <c r="P168" s="188"/>
      <c r="Q168" s="188"/>
      <c r="R168" s="188"/>
      <c r="S168" s="188"/>
      <c r="T168" s="188"/>
    </row>
    <row r="169" spans="1:20" ht="15" x14ac:dyDescent="0.2">
      <c r="A169" s="187">
        <v>25245000</v>
      </c>
      <c r="B169" s="187"/>
      <c r="C169" s="188" t="s">
        <v>700</v>
      </c>
      <c r="D169" s="188" t="s">
        <v>675</v>
      </c>
      <c r="E169" s="188"/>
      <c r="F169" s="188"/>
      <c r="G169" s="174">
        <v>-59542.06</v>
      </c>
      <c r="H169" s="174">
        <f t="shared" si="13"/>
        <v>-260766.55454938617</v>
      </c>
      <c r="I169" s="174">
        <f t="shared" si="10"/>
        <v>-320308.6145493862</v>
      </c>
      <c r="J169" s="174">
        <f t="shared" si="12"/>
        <v>-298309.00811228878</v>
      </c>
      <c r="K169" s="188"/>
      <c r="L169" s="211"/>
      <c r="M169" s="188"/>
      <c r="N169" s="188"/>
      <c r="O169" s="188"/>
      <c r="P169" s="188"/>
      <c r="Q169" s="188"/>
      <c r="R169" s="188"/>
      <c r="S169" s="188"/>
      <c r="T169" s="188"/>
    </row>
    <row r="170" spans="1:20" ht="15" x14ac:dyDescent="0.2">
      <c r="A170" s="187">
        <v>25280000</v>
      </c>
      <c r="B170" s="187"/>
      <c r="C170" s="188" t="s">
        <v>704</v>
      </c>
      <c r="D170" s="188" t="s">
        <v>666</v>
      </c>
      <c r="E170" s="188"/>
      <c r="F170" s="188"/>
      <c r="G170" s="174">
        <v>1609856.99</v>
      </c>
      <c r="H170" s="174">
        <f>G170/SUM($G$151:$G$156,$G$170:$G$171)*$G$183</f>
        <v>-256684.78069781512</v>
      </c>
      <c r="I170" s="174">
        <f t="shared" si="10"/>
        <v>1353172.2093021849</v>
      </c>
      <c r="J170" s="174">
        <f t="shared" si="12"/>
        <v>1260232.91671355</v>
      </c>
      <c r="K170" s="188"/>
      <c r="L170" s="84"/>
      <c r="M170" s="188"/>
      <c r="N170" s="188"/>
      <c r="O170" s="188"/>
      <c r="P170" s="188"/>
      <c r="Q170" s="188"/>
      <c r="R170" s="188"/>
      <c r="S170" s="188"/>
      <c r="T170" s="188"/>
    </row>
    <row r="171" spans="1:20" ht="15" x14ac:dyDescent="0.2">
      <c r="A171" s="187">
        <v>25299900</v>
      </c>
      <c r="B171" s="187"/>
      <c r="C171" s="188" t="s">
        <v>161</v>
      </c>
      <c r="D171" s="188" t="s">
        <v>666</v>
      </c>
      <c r="E171" s="188"/>
      <c r="F171" s="188"/>
      <c r="G171" s="174">
        <v>-1609856.99</v>
      </c>
      <c r="H171" s="174">
        <f>G171/SUM($G$151:$G$156,$G$170:$G$171)*$G$183</f>
        <v>256684.78069781512</v>
      </c>
      <c r="I171" s="174">
        <f t="shared" si="10"/>
        <v>-1353172.2093021849</v>
      </c>
      <c r="J171" s="174">
        <f t="shared" si="12"/>
        <v>-1260232.91671355</v>
      </c>
      <c r="K171" s="188"/>
      <c r="L171" s="84"/>
      <c r="M171" s="188"/>
      <c r="N171" s="188"/>
      <c r="O171" s="188"/>
      <c r="P171" s="188"/>
      <c r="Q171" s="188"/>
      <c r="R171" s="188"/>
      <c r="S171" s="188"/>
      <c r="T171" s="188"/>
    </row>
    <row r="172" spans="1:20" ht="15" x14ac:dyDescent="0.2">
      <c r="A172" s="188"/>
      <c r="B172" s="187"/>
      <c r="C172" s="188"/>
      <c r="D172" s="187"/>
      <c r="E172" s="188"/>
      <c r="F172" s="188"/>
      <c r="G172" s="196">
        <f>SUM(G151:G171)</f>
        <v>-18955746.339999996</v>
      </c>
      <c r="H172" s="196">
        <f>SUM(H151:H171)</f>
        <v>-7104593.7974683568</v>
      </c>
      <c r="I172" s="196">
        <f>SUM(I151:I171)</f>
        <v>-26060340.137468353</v>
      </c>
      <c r="J172" s="196">
        <v>-24270450.010886069</v>
      </c>
      <c r="K172" s="188"/>
      <c r="L172" s="84"/>
      <c r="M172" s="188"/>
      <c r="N172" s="188"/>
      <c r="O172" s="188"/>
      <c r="P172" s="188"/>
      <c r="Q172" s="188"/>
      <c r="R172" s="188"/>
      <c r="S172" s="188"/>
      <c r="T172" s="188"/>
    </row>
    <row r="173" spans="1:20" ht="15" x14ac:dyDescent="0.25">
      <c r="A173" s="188"/>
      <c r="B173" s="187"/>
      <c r="C173" s="187"/>
      <c r="D173" s="187"/>
      <c r="E173" s="188"/>
      <c r="F173" s="188"/>
      <c r="G173" s="188"/>
      <c r="H173" s="188"/>
      <c r="I173" s="188"/>
      <c r="J173" s="199"/>
      <c r="K173" s="204"/>
      <c r="L173" s="188"/>
      <c r="M173" s="188"/>
      <c r="N173" s="188"/>
      <c r="O173" s="188"/>
      <c r="P173" s="188"/>
      <c r="Q173" s="188"/>
      <c r="R173" s="188"/>
      <c r="S173" s="188"/>
      <c r="T173" s="188"/>
    </row>
    <row r="174" spans="1:20" ht="15" x14ac:dyDescent="0.2">
      <c r="A174" s="188"/>
      <c r="B174" s="187"/>
      <c r="C174" s="187"/>
      <c r="D174" s="187"/>
      <c r="E174" s="188"/>
      <c r="F174" s="188" t="s">
        <v>579</v>
      </c>
      <c r="G174" s="174">
        <v>-444148.35443037981</v>
      </c>
      <c r="H174" s="188"/>
      <c r="I174" s="188"/>
      <c r="J174" s="188"/>
      <c r="K174" s="188"/>
      <c r="L174" s="188"/>
      <c r="M174" s="188"/>
      <c r="N174" s="188"/>
      <c r="O174" s="188"/>
      <c r="P174" s="188"/>
      <c r="Q174" s="188"/>
      <c r="R174" s="188"/>
      <c r="S174" s="188"/>
      <c r="T174" s="188"/>
    </row>
    <row r="175" spans="1:20" ht="15" x14ac:dyDescent="0.2">
      <c r="A175" s="188"/>
      <c r="B175" s="187"/>
      <c r="C175" s="187"/>
      <c r="D175" s="187"/>
      <c r="E175" s="188"/>
      <c r="F175" s="188" t="s">
        <v>580</v>
      </c>
      <c r="G175" s="174">
        <v>22</v>
      </c>
      <c r="H175" s="188"/>
      <c r="J175" s="188"/>
      <c r="K175" s="188"/>
      <c r="L175" s="188"/>
      <c r="M175" s="188"/>
      <c r="N175" s="188"/>
      <c r="O175" s="188"/>
      <c r="P175" s="188"/>
      <c r="Q175" s="188"/>
      <c r="R175" s="188"/>
      <c r="S175" s="188"/>
      <c r="T175" s="188"/>
    </row>
    <row r="176" spans="1:20" ht="15" x14ac:dyDescent="0.25">
      <c r="A176" s="188"/>
      <c r="B176" s="187"/>
      <c r="C176" s="187"/>
      <c r="D176" s="187"/>
      <c r="E176" s="188"/>
      <c r="F176" s="188"/>
      <c r="G176" s="212">
        <f>G174*G175</f>
        <v>-9771263.7974683568</v>
      </c>
      <c r="H176" s="199"/>
      <c r="I176" s="204"/>
      <c r="J176" s="188"/>
      <c r="K176" s="188"/>
      <c r="L176" s="188"/>
      <c r="M176" s="188"/>
      <c r="N176" s="188"/>
      <c r="O176" s="188"/>
      <c r="P176" s="188"/>
      <c r="Q176" s="188"/>
      <c r="R176" s="188"/>
      <c r="S176" s="188"/>
      <c r="T176" s="188"/>
    </row>
    <row r="177" spans="1:20" ht="15" x14ac:dyDescent="0.2">
      <c r="A177" s="188"/>
      <c r="B177" s="187"/>
      <c r="C177" s="187"/>
      <c r="D177" s="187"/>
      <c r="E177" s="188"/>
      <c r="F177" s="188"/>
      <c r="G177" s="188"/>
      <c r="H177" s="188"/>
      <c r="I177" s="188"/>
      <c r="J177" s="188"/>
      <c r="K177" s="188"/>
      <c r="L177" s="188"/>
      <c r="M177" s="188"/>
      <c r="N177" s="188"/>
      <c r="O177" s="188"/>
      <c r="P177" s="188"/>
      <c r="Q177" s="188"/>
      <c r="R177" s="188"/>
      <c r="S177" s="188"/>
      <c r="T177" s="188"/>
    </row>
    <row r="178" spans="1:20" ht="15" x14ac:dyDescent="0.2">
      <c r="A178" s="188"/>
      <c r="B178" s="187"/>
      <c r="C178" s="187"/>
      <c r="D178" s="187"/>
      <c r="E178" s="188"/>
      <c r="F178" s="188"/>
      <c r="G178" s="188"/>
      <c r="H178" s="188"/>
      <c r="I178" s="188"/>
      <c r="J178" s="188"/>
      <c r="K178" s="188"/>
      <c r="L178" s="188"/>
      <c r="M178" s="188"/>
      <c r="N178" s="188"/>
      <c r="O178" s="188"/>
      <c r="P178" s="188"/>
      <c r="Q178" s="188"/>
      <c r="R178" s="188"/>
      <c r="S178" s="188"/>
      <c r="T178" s="188"/>
    </row>
    <row r="179" spans="1:20" ht="15" x14ac:dyDescent="0.2">
      <c r="A179" s="188"/>
      <c r="B179" s="187"/>
      <c r="C179" s="187"/>
      <c r="D179" s="187"/>
      <c r="E179" s="188"/>
      <c r="F179" s="188" t="s">
        <v>581</v>
      </c>
      <c r="G179" s="174">
        <v>145833.33333333334</v>
      </c>
      <c r="H179" s="188"/>
      <c r="I179" s="188"/>
      <c r="J179" s="188"/>
      <c r="K179" s="188"/>
      <c r="L179" s="188"/>
      <c r="M179" s="188"/>
      <c r="N179" s="188"/>
      <c r="O179" s="188"/>
      <c r="P179" s="188"/>
      <c r="Q179" s="188"/>
      <c r="R179" s="188"/>
      <c r="S179" s="188"/>
      <c r="T179" s="188"/>
    </row>
    <row r="180" spans="1:20" ht="15" x14ac:dyDescent="0.2">
      <c r="A180" s="188"/>
      <c r="B180" s="187"/>
      <c r="C180" s="187"/>
      <c r="D180" s="187"/>
      <c r="E180" s="188"/>
      <c r="F180" s="188" t="s">
        <v>580</v>
      </c>
      <c r="G180" s="174">
        <v>12</v>
      </c>
      <c r="H180" s="188"/>
      <c r="I180" s="188"/>
      <c r="J180" s="188"/>
      <c r="K180" s="188"/>
      <c r="L180" s="188"/>
      <c r="M180" s="188"/>
      <c r="N180" s="188"/>
      <c r="O180" s="188"/>
      <c r="P180" s="188"/>
      <c r="Q180" s="188"/>
      <c r="R180" s="188"/>
      <c r="S180" s="188"/>
      <c r="T180" s="188"/>
    </row>
    <row r="181" spans="1:20" ht="15" x14ac:dyDescent="0.2">
      <c r="A181" s="188"/>
      <c r="B181" s="187"/>
      <c r="C181" s="187"/>
      <c r="D181" s="187"/>
      <c r="E181" s="188"/>
      <c r="F181" s="188" t="s">
        <v>581</v>
      </c>
      <c r="G181" s="174">
        <v>91667</v>
      </c>
      <c r="H181" s="188"/>
      <c r="I181" s="188"/>
      <c r="J181" s="188"/>
      <c r="K181" s="188"/>
      <c r="L181" s="188"/>
      <c r="M181" s="188"/>
      <c r="N181" s="188"/>
      <c r="O181" s="188"/>
      <c r="P181" s="188"/>
      <c r="Q181" s="188"/>
      <c r="R181" s="188"/>
      <c r="S181" s="188"/>
      <c r="T181" s="188"/>
    </row>
    <row r="182" spans="1:20" ht="15" x14ac:dyDescent="0.2">
      <c r="A182" s="188"/>
      <c r="B182" s="187"/>
      <c r="C182" s="187"/>
      <c r="D182" s="187"/>
      <c r="E182" s="188"/>
      <c r="F182" s="188" t="s">
        <v>580</v>
      </c>
      <c r="G182" s="174">
        <v>10</v>
      </c>
      <c r="H182" s="188"/>
      <c r="I182" s="188"/>
      <c r="J182" s="188"/>
      <c r="K182" s="188"/>
      <c r="L182" s="188"/>
      <c r="M182" s="188"/>
      <c r="N182" s="188"/>
      <c r="O182" s="188"/>
      <c r="P182" s="188"/>
      <c r="Q182" s="188"/>
      <c r="R182" s="188"/>
      <c r="S182" s="188"/>
      <c r="T182" s="188"/>
    </row>
    <row r="183" spans="1:20" ht="15" x14ac:dyDescent="0.25">
      <c r="A183" s="188"/>
      <c r="B183" s="187"/>
      <c r="C183" s="187"/>
      <c r="D183" s="187"/>
      <c r="E183" s="188"/>
      <c r="F183" s="188"/>
      <c r="G183" s="212">
        <f>G179*G180+G181*G182</f>
        <v>2666670</v>
      </c>
      <c r="H183" s="199"/>
      <c r="I183" s="204"/>
      <c r="J183" s="188"/>
      <c r="K183" s="188"/>
      <c r="L183" s="188"/>
      <c r="M183" s="188"/>
      <c r="N183" s="188"/>
      <c r="O183" s="188"/>
      <c r="P183" s="188"/>
      <c r="Q183" s="188"/>
      <c r="R183" s="188"/>
      <c r="S183" s="188"/>
      <c r="T183" s="188"/>
    </row>
    <row r="184" spans="1:20" ht="15" x14ac:dyDescent="0.2">
      <c r="A184" s="188"/>
      <c r="B184" s="187"/>
      <c r="C184" s="187"/>
      <c r="D184" s="187"/>
      <c r="E184" s="188"/>
      <c r="F184" s="188"/>
      <c r="G184" s="188"/>
      <c r="H184" s="188"/>
      <c r="I184" s="188"/>
      <c r="J184" s="188"/>
      <c r="K184" s="188"/>
      <c r="L184" s="188"/>
      <c r="M184" s="188"/>
      <c r="N184" s="188"/>
      <c r="O184" s="188"/>
      <c r="P184" s="188"/>
      <c r="Q184" s="188"/>
      <c r="R184" s="188"/>
      <c r="S184" s="188"/>
      <c r="T184" s="188"/>
    </row>
    <row r="185" spans="1:20" ht="15" x14ac:dyDescent="0.2">
      <c r="A185" s="188"/>
      <c r="B185" s="187"/>
      <c r="C185" s="187"/>
      <c r="D185" s="187"/>
      <c r="E185" s="188"/>
      <c r="F185" s="188"/>
      <c r="G185" s="188"/>
      <c r="H185" s="188"/>
      <c r="I185" s="188"/>
      <c r="J185" s="188"/>
      <c r="K185" s="188"/>
      <c r="L185" s="188"/>
      <c r="M185" s="188"/>
      <c r="N185" s="188"/>
      <c r="O185" s="188"/>
      <c r="P185" s="188"/>
      <c r="Q185" s="188"/>
      <c r="R185" s="188"/>
      <c r="S185" s="188"/>
      <c r="T185" s="188"/>
    </row>
    <row r="186" spans="1:20" ht="15" x14ac:dyDescent="0.2">
      <c r="A186" s="188"/>
      <c r="B186" s="187"/>
      <c r="C186" s="187"/>
      <c r="D186" s="187"/>
      <c r="E186" s="188"/>
      <c r="F186" s="188"/>
      <c r="G186" s="188"/>
      <c r="H186" s="188"/>
      <c r="I186" s="188"/>
      <c r="J186" s="188"/>
      <c r="K186" s="188"/>
      <c r="L186" s="188"/>
      <c r="M186" s="188"/>
      <c r="N186" s="188"/>
      <c r="O186" s="188"/>
      <c r="P186" s="188"/>
      <c r="Q186" s="188"/>
      <c r="R186" s="188"/>
      <c r="S186" s="188"/>
      <c r="T186" s="188"/>
    </row>
    <row r="187" spans="1:20" ht="15" x14ac:dyDescent="0.2">
      <c r="A187" s="188"/>
      <c r="B187" s="187"/>
      <c r="C187" s="187"/>
      <c r="D187" s="187"/>
      <c r="E187" s="188"/>
      <c r="F187" s="188"/>
      <c r="G187" s="188"/>
      <c r="H187" s="188"/>
      <c r="I187" s="188"/>
      <c r="J187" s="188"/>
      <c r="K187" s="188"/>
      <c r="L187" s="188"/>
      <c r="M187" s="188"/>
      <c r="N187" s="188"/>
      <c r="O187" s="188"/>
      <c r="P187" s="188"/>
      <c r="Q187" s="188"/>
      <c r="R187" s="188"/>
      <c r="S187" s="188"/>
      <c r="T187" s="188"/>
    </row>
    <row r="188" spans="1:20" ht="15" x14ac:dyDescent="0.2">
      <c r="A188" s="188"/>
      <c r="B188" s="187"/>
      <c r="C188" s="187"/>
      <c r="D188" s="187"/>
      <c r="E188" s="188"/>
      <c r="F188" s="188"/>
      <c r="G188" s="188"/>
      <c r="H188" s="188"/>
      <c r="I188" s="188"/>
      <c r="J188" s="188"/>
      <c r="K188" s="188"/>
      <c r="L188" s="188"/>
      <c r="M188" s="188"/>
      <c r="N188" s="188"/>
      <c r="O188" s="188"/>
      <c r="P188" s="188"/>
      <c r="Q188" s="188"/>
      <c r="R188" s="188"/>
      <c r="S188" s="188"/>
      <c r="T188" s="188"/>
    </row>
    <row r="189" spans="1:20" ht="15" x14ac:dyDescent="0.2">
      <c r="A189" s="188"/>
      <c r="B189" s="187"/>
      <c r="C189" s="187"/>
      <c r="D189" s="187"/>
      <c r="E189" s="188"/>
      <c r="F189" s="188"/>
      <c r="G189" s="188"/>
      <c r="H189" s="188"/>
      <c r="I189" s="188"/>
      <c r="J189" s="188"/>
      <c r="K189" s="188"/>
      <c r="L189" s="188"/>
      <c r="M189" s="188"/>
      <c r="N189" s="188"/>
      <c r="O189" s="188"/>
      <c r="P189" s="188"/>
      <c r="Q189" s="188"/>
      <c r="R189" s="188"/>
      <c r="S189" s="188"/>
      <c r="T189" s="188"/>
    </row>
    <row r="190" spans="1:20" ht="15" x14ac:dyDescent="0.2">
      <c r="A190" s="188"/>
      <c r="B190" s="187"/>
      <c r="C190" s="187"/>
      <c r="D190" s="187"/>
      <c r="E190" s="188"/>
      <c r="F190" s="188"/>
      <c r="G190" s="188"/>
      <c r="H190" s="188"/>
      <c r="I190" s="188"/>
      <c r="J190" s="188"/>
      <c r="K190" s="188"/>
      <c r="L190" s="188"/>
      <c r="M190" s="188"/>
      <c r="N190" s="188"/>
      <c r="O190" s="188"/>
      <c r="P190" s="188"/>
      <c r="Q190" s="188"/>
      <c r="R190" s="188"/>
      <c r="S190" s="188"/>
      <c r="T190" s="188"/>
    </row>
    <row r="191" spans="1:20" ht="15" x14ac:dyDescent="0.2">
      <c r="A191" s="188"/>
      <c r="B191" s="187"/>
      <c r="C191" s="187"/>
      <c r="D191" s="187"/>
      <c r="E191" s="188"/>
      <c r="F191" s="188"/>
      <c r="G191" s="188"/>
      <c r="H191" s="188"/>
      <c r="I191" s="188"/>
      <c r="J191" s="188"/>
      <c r="K191" s="188"/>
      <c r="L191" s="188"/>
      <c r="M191" s="188"/>
      <c r="N191" s="188"/>
      <c r="O191" s="188"/>
      <c r="P191" s="188"/>
      <c r="Q191" s="188"/>
      <c r="R191" s="188"/>
      <c r="S191" s="188"/>
      <c r="T191" s="188"/>
    </row>
  </sheetData>
  <pageMargins left="0.7" right="0.7" top="0.75" bottom="0.5" header="0.3" footer="0.3"/>
  <pageSetup scale="24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C5D15-08B2-4070-88FB-A2C76C2C85BA}">
  <dimension ref="A1:X34"/>
  <sheetViews>
    <sheetView topLeftCell="C1" zoomScale="90" zoomScaleNormal="90" workbookViewId="0">
      <selection activeCell="C4" sqref="C4"/>
    </sheetView>
  </sheetViews>
  <sheetFormatPr defaultColWidth="9.42578125" defaultRowHeight="12.75" x14ac:dyDescent="0.2"/>
  <cols>
    <col min="1" max="1" width="3.42578125" style="84" customWidth="1"/>
    <col min="2" max="2" width="38.5703125" style="84" bestFit="1" customWidth="1"/>
    <col min="3" max="3" width="17.42578125" style="84" bestFit="1" customWidth="1"/>
    <col min="4" max="4" width="15.5703125" style="84" bestFit="1" customWidth="1"/>
    <col min="5" max="6" width="22.85546875" style="84" bestFit="1" customWidth="1"/>
    <col min="7" max="7" width="10" style="84" customWidth="1"/>
    <col min="8" max="9" width="1.5703125" style="84" customWidth="1"/>
    <col min="10" max="10" width="31.5703125" style="84" customWidth="1"/>
    <col min="11" max="17" width="15.5703125" style="84" customWidth="1"/>
    <col min="18" max="18" width="16.5703125" style="84" customWidth="1"/>
    <col min="19" max="19" width="13" style="84" customWidth="1"/>
    <col min="20" max="20" width="19.5703125" style="84" bestFit="1" customWidth="1"/>
    <col min="21" max="22" width="18.5703125" style="84" bestFit="1" customWidth="1"/>
    <col min="23" max="23" width="20.42578125" style="84" bestFit="1" customWidth="1"/>
    <col min="24" max="24" width="19.42578125" style="84" bestFit="1" customWidth="1"/>
    <col min="25" max="25" width="14.42578125" style="84" customWidth="1"/>
    <col min="26" max="26" width="14.5703125" style="84" bestFit="1" customWidth="1"/>
    <col min="27" max="27" width="19.5703125" style="84" bestFit="1" customWidth="1"/>
    <col min="28" max="16384" width="9.42578125" style="84"/>
  </cols>
  <sheetData>
    <row r="1" spans="1:24" x14ac:dyDescent="0.2">
      <c r="A1" s="49" t="s">
        <v>662</v>
      </c>
      <c r="D1" s="216"/>
      <c r="R1" s="48"/>
    </row>
    <row r="2" spans="1:24" x14ac:dyDescent="0.2">
      <c r="A2" s="49" t="s">
        <v>582</v>
      </c>
      <c r="D2" s="216"/>
      <c r="F2" s="217"/>
      <c r="R2" s="48"/>
    </row>
    <row r="3" spans="1:24" x14ac:dyDescent="0.2">
      <c r="A3" s="49" t="s">
        <v>663</v>
      </c>
      <c r="D3" s="216"/>
      <c r="F3" s="217"/>
    </row>
    <row r="4" spans="1:24" x14ac:dyDescent="0.2">
      <c r="A4" s="49"/>
      <c r="D4" s="216"/>
    </row>
    <row r="5" spans="1:24" x14ac:dyDescent="0.2">
      <c r="A5" s="218" t="s">
        <v>583</v>
      </c>
      <c r="F5" s="215"/>
    </row>
    <row r="6" spans="1:24" x14ac:dyDescent="0.2">
      <c r="K6" s="219"/>
      <c r="L6" s="219"/>
      <c r="M6" s="219"/>
      <c r="N6" s="219"/>
      <c r="O6" s="219"/>
      <c r="P6" s="219"/>
      <c r="Q6" s="219"/>
      <c r="T6" s="219"/>
      <c r="U6" s="219"/>
      <c r="V6" s="219"/>
      <c r="W6" s="219"/>
    </row>
    <row r="7" spans="1:24" x14ac:dyDescent="0.2">
      <c r="B7" s="218" t="s">
        <v>584</v>
      </c>
      <c r="J7" s="218" t="s">
        <v>584</v>
      </c>
    </row>
    <row r="9" spans="1:24" x14ac:dyDescent="0.2">
      <c r="C9" s="220" t="s">
        <v>585</v>
      </c>
      <c r="D9" s="220"/>
      <c r="E9" s="220" t="s">
        <v>586</v>
      </c>
      <c r="F9" s="220" t="s">
        <v>587</v>
      </c>
      <c r="G9" s="220" t="s">
        <v>588</v>
      </c>
      <c r="H9" s="219"/>
      <c r="J9" s="49" t="s">
        <v>589</v>
      </c>
      <c r="K9" s="220"/>
      <c r="L9" s="220"/>
      <c r="M9" s="220"/>
      <c r="N9" s="220"/>
      <c r="O9" s="220"/>
      <c r="P9" s="220"/>
      <c r="Q9" s="220"/>
      <c r="T9" s="49"/>
      <c r="X9" s="221"/>
    </row>
    <row r="10" spans="1:24" x14ac:dyDescent="0.2">
      <c r="B10" s="49" t="s">
        <v>590</v>
      </c>
      <c r="C10" s="222" t="s">
        <v>591</v>
      </c>
      <c r="D10" s="222"/>
      <c r="E10" s="222" t="s">
        <v>592</v>
      </c>
      <c r="F10" s="222" t="s">
        <v>195</v>
      </c>
      <c r="G10" s="222" t="s">
        <v>37</v>
      </c>
      <c r="H10" s="219"/>
      <c r="J10" s="223" t="s">
        <v>593</v>
      </c>
      <c r="K10" s="222" t="s">
        <v>4</v>
      </c>
      <c r="L10" s="222" t="s">
        <v>5</v>
      </c>
      <c r="M10" s="222" t="s">
        <v>6</v>
      </c>
      <c r="N10" s="222" t="s">
        <v>594</v>
      </c>
      <c r="O10" s="222" t="s">
        <v>595</v>
      </c>
      <c r="P10" s="222" t="s">
        <v>11</v>
      </c>
      <c r="Q10" s="222" t="s">
        <v>10</v>
      </c>
      <c r="U10" s="221"/>
    </row>
    <row r="11" spans="1:24" x14ac:dyDescent="0.2">
      <c r="B11" s="84" t="s">
        <v>596</v>
      </c>
      <c r="J11" s="84" t="s">
        <v>597</v>
      </c>
      <c r="K11" s="224">
        <v>134779.69444444447</v>
      </c>
      <c r="L11" s="224">
        <v>5345.7550390431797</v>
      </c>
      <c r="M11" s="224">
        <v>9</v>
      </c>
      <c r="N11" s="224">
        <v>197.58974767856921</v>
      </c>
      <c r="O11" s="224">
        <v>0</v>
      </c>
      <c r="P11" s="224">
        <v>15</v>
      </c>
      <c r="U11" s="214"/>
    </row>
    <row r="12" spans="1:24" x14ac:dyDescent="0.2">
      <c r="B12" s="84" t="s">
        <v>4</v>
      </c>
      <c r="C12" s="224">
        <v>6610936.2000000002</v>
      </c>
      <c r="D12" s="224"/>
      <c r="E12" s="214">
        <v>85440760.290000007</v>
      </c>
      <c r="F12" s="214">
        <v>99556641.290000007</v>
      </c>
      <c r="G12" s="225">
        <f>IF(E12&gt;0,+F12/E12-1,0)</f>
        <v>0.16521249286743678</v>
      </c>
      <c r="J12" s="84" t="s">
        <v>598</v>
      </c>
      <c r="K12" s="224">
        <v>446</v>
      </c>
      <c r="L12" s="224">
        <v>56</v>
      </c>
      <c r="M12" s="224">
        <v>0</v>
      </c>
      <c r="N12" s="224">
        <v>13</v>
      </c>
      <c r="O12" s="224">
        <v>0</v>
      </c>
      <c r="P12" s="224">
        <v>0</v>
      </c>
      <c r="Q12" s="224"/>
      <c r="U12" s="214"/>
    </row>
    <row r="13" spans="1:24" x14ac:dyDescent="0.2">
      <c r="B13" s="84" t="s">
        <v>5</v>
      </c>
      <c r="C13" s="224">
        <v>4408577.6289999997</v>
      </c>
      <c r="D13" s="224"/>
      <c r="E13" s="214">
        <v>43496206.039999999</v>
      </c>
      <c r="F13" s="214">
        <v>51589299.07</v>
      </c>
      <c r="G13" s="225">
        <f>IF(E13&gt;0,+F13/E13-1,0)</f>
        <v>0.18606434369373348</v>
      </c>
      <c r="H13" s="226"/>
      <c r="J13" s="84" t="s">
        <v>599</v>
      </c>
      <c r="K13" s="224">
        <v>2220</v>
      </c>
      <c r="L13" s="224">
        <v>2652.9222977632621</v>
      </c>
      <c r="M13" s="224">
        <v>5</v>
      </c>
      <c r="N13" s="224">
        <v>199.93106367732625</v>
      </c>
      <c r="O13" s="224">
        <v>0</v>
      </c>
      <c r="P13" s="224">
        <v>18</v>
      </c>
      <c r="U13" s="214"/>
    </row>
    <row r="14" spans="1:24" x14ac:dyDescent="0.2">
      <c r="B14" s="84" t="s">
        <v>6</v>
      </c>
      <c r="C14" s="224">
        <v>623272.05800000008</v>
      </c>
      <c r="D14" s="224"/>
      <c r="E14" s="214">
        <v>4540792.9800000004</v>
      </c>
      <c r="F14" s="214">
        <v>5581413.7000000002</v>
      </c>
      <c r="G14" s="225">
        <f>IF(E14&gt;0,+F14/E14-1,0)</f>
        <v>0.22917158403464577</v>
      </c>
      <c r="H14" s="226"/>
      <c r="J14" s="84" t="s">
        <v>600</v>
      </c>
      <c r="K14" s="224">
        <v>20</v>
      </c>
      <c r="L14" s="224">
        <v>217.52518265052063</v>
      </c>
      <c r="M14" s="224">
        <v>2</v>
      </c>
      <c r="N14" s="224">
        <v>39.729855378236806</v>
      </c>
      <c r="O14" s="224">
        <v>1</v>
      </c>
      <c r="P14" s="224">
        <v>0</v>
      </c>
      <c r="Q14" s="224"/>
    </row>
    <row r="15" spans="1:24" x14ac:dyDescent="0.2">
      <c r="B15" s="84" t="s">
        <v>7</v>
      </c>
      <c r="C15" s="224">
        <v>1313794.9849999999</v>
      </c>
      <c r="D15" s="224"/>
      <c r="E15" s="214">
        <v>12096511.699999999</v>
      </c>
      <c r="F15" s="214">
        <v>12096571.91</v>
      </c>
      <c r="G15" s="225">
        <f>IF(E15&gt;0,+F15/E15-1,0)</f>
        <v>4.9774680084269107E-6</v>
      </c>
      <c r="H15" s="226"/>
      <c r="J15" s="84" t="s">
        <v>601</v>
      </c>
      <c r="K15" s="224">
        <v>138</v>
      </c>
      <c r="L15" s="224">
        <v>2263.7419249874824</v>
      </c>
      <c r="M15" s="224">
        <v>28</v>
      </c>
      <c r="N15" s="224">
        <v>453.99933326586779</v>
      </c>
      <c r="O15" s="224">
        <v>4</v>
      </c>
      <c r="P15" s="224">
        <v>0</v>
      </c>
      <c r="Q15" s="224">
        <v>67.388888888888886</v>
      </c>
    </row>
    <row r="16" spans="1:24" x14ac:dyDescent="0.2">
      <c r="B16" s="84" t="s">
        <v>8</v>
      </c>
      <c r="C16" s="224">
        <v>305809.72866666666</v>
      </c>
      <c r="D16" s="224"/>
      <c r="E16" s="214">
        <v>2173489.04</v>
      </c>
      <c r="F16" s="214">
        <v>2280359.2799999998</v>
      </c>
      <c r="G16" s="225">
        <f>IF(E16&gt;0,+F16/E16-1,0)</f>
        <v>4.9169900576080172E-2</v>
      </c>
      <c r="H16" s="226"/>
      <c r="J16" s="84" t="s">
        <v>602</v>
      </c>
      <c r="K16" s="224">
        <v>0</v>
      </c>
      <c r="L16" s="224">
        <v>6</v>
      </c>
      <c r="M16" s="224">
        <v>0</v>
      </c>
      <c r="N16" s="224">
        <v>6</v>
      </c>
      <c r="O16" s="224">
        <v>1</v>
      </c>
      <c r="P16" s="224">
        <v>29</v>
      </c>
    </row>
    <row r="17" spans="2:17" x14ac:dyDescent="0.2">
      <c r="B17" s="84" t="s">
        <v>11</v>
      </c>
      <c r="C17" s="224">
        <v>6839.3653000000004</v>
      </c>
      <c r="D17" s="224"/>
      <c r="E17" s="214">
        <v>155791.78</v>
      </c>
      <c r="F17" s="214">
        <v>160675.29999999999</v>
      </c>
      <c r="G17" s="225">
        <f t="shared" ref="G17:G18" si="0">IF(E17&gt;0,+F17/E17-1,0)</f>
        <v>3.1346454864306539E-2</v>
      </c>
      <c r="H17" s="226"/>
      <c r="J17" s="84" t="s">
        <v>603</v>
      </c>
      <c r="K17" s="224">
        <v>0</v>
      </c>
      <c r="L17" s="224">
        <v>38</v>
      </c>
      <c r="M17" s="224">
        <v>12</v>
      </c>
      <c r="N17" s="224">
        <v>40</v>
      </c>
      <c r="O17" s="224">
        <v>6</v>
      </c>
      <c r="P17" s="224">
        <v>0</v>
      </c>
      <c r="Q17" s="224">
        <v>538.72222222222217</v>
      </c>
    </row>
    <row r="18" spans="2:17" x14ac:dyDescent="0.2">
      <c r="B18" s="227" t="s">
        <v>604</v>
      </c>
      <c r="C18" s="228">
        <v>0</v>
      </c>
      <c r="D18" s="228"/>
      <c r="E18" s="229">
        <v>6928646.5999999996</v>
      </c>
      <c r="F18" s="229">
        <v>1102102.74</v>
      </c>
      <c r="G18" s="225">
        <f t="shared" si="0"/>
        <v>-0.84093535092408955</v>
      </c>
      <c r="H18" s="226"/>
      <c r="J18" s="84" t="s">
        <v>605</v>
      </c>
      <c r="K18" s="224">
        <v>1</v>
      </c>
      <c r="L18" s="224">
        <v>19</v>
      </c>
      <c r="M18" s="224">
        <v>10</v>
      </c>
      <c r="N18" s="224">
        <v>13</v>
      </c>
      <c r="O18" s="224">
        <v>4</v>
      </c>
      <c r="P18" s="224">
        <v>0</v>
      </c>
      <c r="Q18" s="224">
        <v>1025.8055555555554</v>
      </c>
    </row>
    <row r="19" spans="2:17" x14ac:dyDescent="0.2">
      <c r="C19" s="224">
        <f>SUM(C12:C18)</f>
        <v>13269229.965966666</v>
      </c>
      <c r="D19" s="214"/>
      <c r="E19" s="214">
        <f>SUM(E12:E18)</f>
        <v>154832198.43000001</v>
      </c>
      <c r="F19" s="214">
        <f>SUM(F12:F18)</f>
        <v>172367063.29000002</v>
      </c>
      <c r="G19" s="225">
        <f>+F19/E19-1</f>
        <v>0.11325076462004491</v>
      </c>
      <c r="H19" s="230"/>
      <c r="J19" s="84" t="s">
        <v>606</v>
      </c>
      <c r="K19" s="224">
        <v>1</v>
      </c>
      <c r="L19" s="224">
        <v>26</v>
      </c>
      <c r="M19" s="224">
        <v>0</v>
      </c>
      <c r="N19" s="224">
        <v>5</v>
      </c>
      <c r="O19" s="224">
        <v>0</v>
      </c>
      <c r="P19" s="224">
        <v>0</v>
      </c>
      <c r="Q19" s="224">
        <v>369.36111111111092</v>
      </c>
    </row>
    <row r="20" spans="2:17" x14ac:dyDescent="0.2">
      <c r="C20" s="224"/>
      <c r="D20" s="214"/>
      <c r="G20" s="231"/>
      <c r="H20" s="226"/>
      <c r="J20" s="84" t="s">
        <v>607</v>
      </c>
      <c r="K20" s="224"/>
      <c r="L20" s="224"/>
      <c r="M20" s="224"/>
      <c r="N20" s="224"/>
      <c r="O20" s="224"/>
      <c r="P20" s="224"/>
      <c r="Q20" s="224">
        <v>15</v>
      </c>
    </row>
    <row r="21" spans="2:17" x14ac:dyDescent="0.2">
      <c r="B21" s="84" t="s">
        <v>608</v>
      </c>
      <c r="C21" s="224">
        <v>7791.4973333333346</v>
      </c>
      <c r="D21" s="224"/>
      <c r="E21" s="214">
        <v>5200890.5</v>
      </c>
      <c r="F21" s="214">
        <v>5238681.7699999996</v>
      </c>
      <c r="G21" s="225"/>
      <c r="H21" s="226"/>
      <c r="J21" s="84" t="s">
        <v>609</v>
      </c>
      <c r="K21" s="224"/>
      <c r="L21" s="224"/>
      <c r="M21" s="224"/>
      <c r="N21" s="224"/>
      <c r="O21" s="224"/>
      <c r="P21" s="224"/>
      <c r="Q21" s="224">
        <v>6</v>
      </c>
    </row>
    <row r="22" spans="2:17" x14ac:dyDescent="0.2">
      <c r="F22" s="214"/>
      <c r="G22" s="231"/>
      <c r="H22" s="226"/>
      <c r="J22" s="84" t="s">
        <v>610</v>
      </c>
      <c r="K22" s="224"/>
      <c r="L22" s="224"/>
      <c r="M22" s="224"/>
      <c r="N22" s="224"/>
      <c r="O22" s="224"/>
      <c r="P22" s="224"/>
      <c r="Q22" s="224">
        <v>1</v>
      </c>
    </row>
    <row r="23" spans="2:17" x14ac:dyDescent="0.2">
      <c r="B23" s="49" t="s">
        <v>611</v>
      </c>
      <c r="C23" s="232">
        <f>+C19+C21</f>
        <v>13277021.463299999</v>
      </c>
      <c r="D23" s="232"/>
      <c r="E23" s="232">
        <f>+E19+E21</f>
        <v>160033088.93000001</v>
      </c>
      <c r="F23" s="232">
        <f>+F19+F21</f>
        <v>177605745.06000003</v>
      </c>
      <c r="G23" s="225">
        <f>+F23/E23-1</f>
        <v>0.1098063922123409</v>
      </c>
      <c r="H23" s="230"/>
      <c r="O23" s="224"/>
      <c r="P23" s="224"/>
    </row>
    <row r="24" spans="2:17" x14ac:dyDescent="0.2">
      <c r="G24" s="231"/>
      <c r="H24" s="226"/>
      <c r="J24" s="84" t="s">
        <v>612</v>
      </c>
      <c r="K24" s="233"/>
      <c r="L24" s="233"/>
      <c r="M24" s="233"/>
      <c r="N24" s="233"/>
      <c r="O24" s="233"/>
      <c r="P24" s="233"/>
      <c r="Q24" s="224">
        <v>1176</v>
      </c>
    </row>
    <row r="25" spans="2:17" x14ac:dyDescent="0.2">
      <c r="E25" s="234"/>
      <c r="F25" s="234"/>
      <c r="G25" s="225"/>
      <c r="J25" s="84" t="s">
        <v>613</v>
      </c>
      <c r="Q25" s="235">
        <v>8295</v>
      </c>
    </row>
    <row r="26" spans="2:17" x14ac:dyDescent="0.2">
      <c r="E26" s="234"/>
      <c r="F26" s="234"/>
      <c r="G26" s="225"/>
      <c r="H26" s="226"/>
    </row>
    <row r="27" spans="2:17" x14ac:dyDescent="0.2">
      <c r="B27" s="84" t="s">
        <v>614</v>
      </c>
      <c r="C27" s="236"/>
      <c r="E27" s="215">
        <v>2451161.8899999997</v>
      </c>
      <c r="F27" s="215">
        <v>2562964.3184842155</v>
      </c>
      <c r="G27" s="225">
        <f t="shared" ref="G27" si="1">+F27/E27-1</f>
        <v>4.5612013200897028E-2</v>
      </c>
      <c r="J27" s="84" t="s">
        <v>615</v>
      </c>
      <c r="K27" s="224">
        <v>137605.6944444445</v>
      </c>
      <c r="L27" s="224">
        <v>10452.944444444442</v>
      </c>
      <c r="M27" s="224">
        <v>42</v>
      </c>
      <c r="N27" s="224">
        <v>918.25</v>
      </c>
      <c r="O27" s="224">
        <v>16</v>
      </c>
      <c r="P27" s="224">
        <v>64</v>
      </c>
      <c r="Q27" s="224">
        <v>2715.4166666666661</v>
      </c>
    </row>
    <row r="28" spans="2:17" x14ac:dyDescent="0.2">
      <c r="B28" s="84" t="s">
        <v>616</v>
      </c>
      <c r="C28" s="236"/>
      <c r="E28" s="215">
        <v>0</v>
      </c>
      <c r="F28" s="215">
        <f>E28</f>
        <v>0</v>
      </c>
      <c r="G28" s="225"/>
      <c r="H28" s="237"/>
      <c r="J28" s="84" t="s">
        <v>617</v>
      </c>
      <c r="K28" s="228"/>
      <c r="L28" s="227"/>
      <c r="M28" s="227"/>
      <c r="N28" s="227"/>
      <c r="O28" s="227"/>
      <c r="P28" s="227"/>
      <c r="Q28" s="227"/>
    </row>
    <row r="29" spans="2:17" x14ac:dyDescent="0.2">
      <c r="G29" s="231"/>
      <c r="J29" s="84" t="s">
        <v>618</v>
      </c>
      <c r="K29" s="224">
        <f>+K27+K28</f>
        <v>137605.6944444445</v>
      </c>
      <c r="L29" s="224">
        <f t="shared" ref="L29:N29" si="2">+L27+L28</f>
        <v>10452.944444444442</v>
      </c>
      <c r="M29" s="224">
        <f t="shared" si="2"/>
        <v>42</v>
      </c>
      <c r="N29" s="224">
        <f t="shared" si="2"/>
        <v>918.25</v>
      </c>
      <c r="O29" s="224">
        <f>+O27+O28</f>
        <v>16</v>
      </c>
      <c r="P29" s="224">
        <f>+P27+P28</f>
        <v>64</v>
      </c>
      <c r="Q29" s="224">
        <f>+Q27+Q28</f>
        <v>2715.4166666666661</v>
      </c>
    </row>
    <row r="30" spans="2:17" ht="13.5" thickBot="1" x14ac:dyDescent="0.25">
      <c r="B30" s="49" t="s">
        <v>619</v>
      </c>
      <c r="E30" s="238">
        <f>SUM(E23:E28)</f>
        <v>162484250.81999999</v>
      </c>
      <c r="F30" s="238">
        <f>SUM(F23:F28)</f>
        <v>180168709.37848425</v>
      </c>
      <c r="G30" s="225">
        <f t="shared" ref="G30" si="3">+F30/E30-1</f>
        <v>0.10883798564622182</v>
      </c>
      <c r="H30" s="226"/>
    </row>
    <row r="31" spans="2:17" x14ac:dyDescent="0.2">
      <c r="E31" s="239"/>
      <c r="F31" s="239"/>
      <c r="H31" s="226"/>
    </row>
    <row r="34" spans="6:6" x14ac:dyDescent="0.2">
      <c r="F34" s="236"/>
    </row>
  </sheetData>
  <pageMargins left="0.7" right="0.7" top="0.75" bottom="0.75" header="0.3" footer="0.3"/>
  <pageSetup scale="4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08ABF-C63F-4976-8415-CC7D48CCFF06}">
  <sheetPr>
    <pageSetUpPr fitToPage="1"/>
  </sheetPr>
  <dimension ref="A1:K506"/>
  <sheetViews>
    <sheetView topLeftCell="C1" zoomScale="60" zoomScaleNormal="60" zoomScaleSheetLayoutView="70" workbookViewId="0">
      <pane ySplit="4" topLeftCell="A5" activePane="bottomLeft" state="frozen"/>
      <selection activeCell="H3" sqref="H3"/>
      <selection pane="bottomLeft" activeCell="G2" sqref="G2"/>
    </sheetView>
  </sheetViews>
  <sheetFormatPr defaultColWidth="9.42578125" defaultRowHeight="12.75" x14ac:dyDescent="0.2"/>
  <cols>
    <col min="1" max="1" width="18.85546875" style="189" customWidth="1"/>
    <col min="2" max="2" width="10.85546875" style="189" customWidth="1"/>
    <col min="3" max="3" width="61" style="189" bestFit="1" customWidth="1"/>
    <col min="4" max="4" width="11.5703125" style="189" customWidth="1"/>
    <col min="5" max="5" width="19.140625" style="189" bestFit="1" customWidth="1"/>
    <col min="6" max="6" width="41.5703125" style="189" bestFit="1" customWidth="1"/>
    <col min="7" max="7" width="33.85546875" style="249" bestFit="1" customWidth="1"/>
    <col min="8" max="8" width="33.85546875" style="249" customWidth="1"/>
    <col min="9" max="9" width="42.85546875" style="249" bestFit="1" customWidth="1"/>
    <col min="10" max="16384" width="9.42578125" style="189"/>
  </cols>
  <sheetData>
    <row r="1" spans="1:11" ht="15" x14ac:dyDescent="0.25">
      <c r="B1" s="38" t="s">
        <v>662</v>
      </c>
      <c r="C1" s="188"/>
      <c r="D1" s="188"/>
      <c r="E1" s="188"/>
      <c r="F1" s="188"/>
      <c r="G1" s="240"/>
      <c r="H1" s="240"/>
      <c r="I1" s="240"/>
      <c r="J1" s="188"/>
    </row>
    <row r="2" spans="1:11" ht="15" x14ac:dyDescent="0.25">
      <c r="B2" s="38" t="s">
        <v>620</v>
      </c>
      <c r="C2" s="188"/>
      <c r="D2" s="188"/>
      <c r="E2" s="188"/>
      <c r="F2" s="188"/>
      <c r="G2" s="240"/>
      <c r="H2" s="240"/>
      <c r="I2" s="240"/>
      <c r="J2" s="188"/>
    </row>
    <row r="3" spans="1:11" ht="15" x14ac:dyDescent="0.2">
      <c r="B3" s="188"/>
      <c r="C3" s="188"/>
      <c r="D3" s="188"/>
      <c r="E3" s="241"/>
      <c r="F3" s="188"/>
      <c r="G3" s="240"/>
      <c r="H3" s="240"/>
      <c r="I3" s="240"/>
      <c r="J3" s="188"/>
    </row>
    <row r="4" spans="1:11" s="84" customFormat="1" ht="45.75" thickBot="1" x14ac:dyDescent="0.3">
      <c r="A4" s="242" t="s">
        <v>441</v>
      </c>
      <c r="B4" s="242" t="s">
        <v>621</v>
      </c>
      <c r="C4" s="243" t="s">
        <v>622</v>
      </c>
      <c r="D4" s="242" t="s">
        <v>623</v>
      </c>
      <c r="E4" s="242" t="s">
        <v>624</v>
      </c>
      <c r="F4" s="244" t="s">
        <v>625</v>
      </c>
      <c r="G4" s="245" t="s">
        <v>626</v>
      </c>
      <c r="H4" s="245" t="s">
        <v>627</v>
      </c>
      <c r="I4" s="245" t="s">
        <v>628</v>
      </c>
      <c r="J4" s="189"/>
      <c r="K4" s="189"/>
    </row>
    <row r="5" spans="1:11" ht="15" x14ac:dyDescent="0.2">
      <c r="A5" s="188">
        <v>50100000</v>
      </c>
      <c r="B5" s="188">
        <v>50100000</v>
      </c>
      <c r="C5" s="188" t="s">
        <v>705</v>
      </c>
      <c r="D5" s="187">
        <v>601.79999999999995</v>
      </c>
      <c r="E5" s="185">
        <v>0</v>
      </c>
      <c r="F5" s="188" t="s">
        <v>394</v>
      </c>
      <c r="G5" s="240" t="s">
        <v>392</v>
      </c>
      <c r="H5" s="240"/>
      <c r="I5" s="240" t="s">
        <v>81</v>
      </c>
    </row>
    <row r="6" spans="1:11" ht="15" x14ac:dyDescent="0.2">
      <c r="A6" s="188">
        <v>50100001</v>
      </c>
      <c r="B6" s="188">
        <v>50100001</v>
      </c>
      <c r="C6" s="188" t="s">
        <v>706</v>
      </c>
      <c r="D6" s="187">
        <v>601.79999999999995</v>
      </c>
      <c r="E6" s="185">
        <v>0</v>
      </c>
      <c r="F6" s="188" t="s">
        <v>394</v>
      </c>
      <c r="G6" s="240" t="s">
        <v>392</v>
      </c>
      <c r="H6" s="240"/>
      <c r="I6" s="240" t="s">
        <v>81</v>
      </c>
    </row>
    <row r="7" spans="1:11" ht="15" x14ac:dyDescent="0.2">
      <c r="A7" s="188">
        <v>50101300</v>
      </c>
      <c r="B7" s="188">
        <v>50101300</v>
      </c>
      <c r="C7" s="188" t="s">
        <v>707</v>
      </c>
      <c r="D7" s="187">
        <v>601.29999999999995</v>
      </c>
      <c r="E7" s="185">
        <v>7018515.8958899798</v>
      </c>
      <c r="F7" s="188" t="s">
        <v>394</v>
      </c>
      <c r="G7" s="240" t="s">
        <v>18</v>
      </c>
      <c r="H7" s="240"/>
      <c r="I7" s="240" t="s">
        <v>81</v>
      </c>
    </row>
    <row r="8" spans="1:11" ht="15" x14ac:dyDescent="0.2">
      <c r="A8" s="188">
        <v>50101305</v>
      </c>
      <c r="B8" s="188">
        <v>50101305</v>
      </c>
      <c r="C8" s="188" t="s">
        <v>708</v>
      </c>
      <c r="D8" s="187">
        <v>601.29999999999995</v>
      </c>
      <c r="E8" s="185">
        <v>264260.0195888289</v>
      </c>
      <c r="F8" s="188" t="s">
        <v>394</v>
      </c>
      <c r="G8" s="240" t="s">
        <v>18</v>
      </c>
      <c r="H8" s="240"/>
      <c r="I8" s="240" t="s">
        <v>81</v>
      </c>
    </row>
    <row r="9" spans="1:11" ht="15" x14ac:dyDescent="0.2">
      <c r="A9" s="188">
        <v>50101400</v>
      </c>
      <c r="B9" s="188">
        <v>50101400</v>
      </c>
      <c r="C9" s="188" t="s">
        <v>709</v>
      </c>
      <c r="D9" s="187">
        <v>601.5</v>
      </c>
      <c r="E9" s="185">
        <v>1238393.4169784137</v>
      </c>
      <c r="F9" s="188" t="s">
        <v>394</v>
      </c>
      <c r="G9" s="240" t="s">
        <v>295</v>
      </c>
      <c r="H9" s="240"/>
      <c r="I9" s="240" t="s">
        <v>81</v>
      </c>
    </row>
    <row r="10" spans="1:11" ht="15" x14ac:dyDescent="0.2">
      <c r="A10" s="188">
        <v>50101405</v>
      </c>
      <c r="B10" s="188">
        <v>50101405</v>
      </c>
      <c r="C10" s="188" t="s">
        <v>710</v>
      </c>
      <c r="D10" s="187">
        <v>601.5</v>
      </c>
      <c r="E10" s="185">
        <v>0</v>
      </c>
      <c r="F10" s="188" t="s">
        <v>394</v>
      </c>
      <c r="G10" s="240" t="s">
        <v>295</v>
      </c>
      <c r="H10" s="240"/>
      <c r="I10" s="240" t="s">
        <v>81</v>
      </c>
    </row>
    <row r="11" spans="1:11" ht="15" x14ac:dyDescent="0.2">
      <c r="A11" s="188">
        <v>50101415</v>
      </c>
      <c r="B11" s="188">
        <v>50101415</v>
      </c>
      <c r="C11" s="188" t="s">
        <v>711</v>
      </c>
      <c r="D11" s="187">
        <v>601.5</v>
      </c>
      <c r="E11" s="185">
        <v>352273.7951404879</v>
      </c>
      <c r="F11" s="188" t="s">
        <v>394</v>
      </c>
      <c r="G11" s="240" t="s">
        <v>296</v>
      </c>
      <c r="H11" s="240"/>
      <c r="I11" s="240" t="s">
        <v>81</v>
      </c>
      <c r="J11" s="188"/>
    </row>
    <row r="12" spans="1:11" ht="15" x14ac:dyDescent="0.2">
      <c r="A12" s="188">
        <v>50101420</v>
      </c>
      <c r="B12" s="188">
        <v>50101420</v>
      </c>
      <c r="C12" s="188" t="s">
        <v>712</v>
      </c>
      <c r="D12" s="187">
        <v>601.5</v>
      </c>
      <c r="E12" s="185">
        <v>1606051.049472302</v>
      </c>
      <c r="F12" s="188" t="s">
        <v>394</v>
      </c>
      <c r="G12" s="240" t="s">
        <v>22</v>
      </c>
      <c r="H12" s="240"/>
      <c r="I12" s="240" t="s">
        <v>81</v>
      </c>
      <c r="J12" s="188"/>
    </row>
    <row r="13" spans="1:11" ht="15" x14ac:dyDescent="0.2">
      <c r="A13" s="188">
        <v>50101500</v>
      </c>
      <c r="B13" s="188">
        <v>50101500</v>
      </c>
      <c r="C13" s="188" t="s">
        <v>713</v>
      </c>
      <c r="D13" s="187">
        <v>601.70000000000005</v>
      </c>
      <c r="E13" s="185">
        <v>67751.267371606285</v>
      </c>
      <c r="F13" s="188" t="s">
        <v>394</v>
      </c>
      <c r="G13" s="240" t="s">
        <v>297</v>
      </c>
      <c r="H13" s="240"/>
      <c r="I13" s="240" t="s">
        <v>81</v>
      </c>
      <c r="J13" s="188"/>
    </row>
    <row r="14" spans="1:11" ht="15" x14ac:dyDescent="0.2">
      <c r="A14" s="188">
        <v>50101505</v>
      </c>
      <c r="B14" s="188">
        <v>50101505</v>
      </c>
      <c r="C14" s="188" t="s">
        <v>714</v>
      </c>
      <c r="D14" s="187">
        <v>601.70000000000005</v>
      </c>
      <c r="E14" s="185">
        <v>93883.644018823063</v>
      </c>
      <c r="F14" s="188" t="s">
        <v>394</v>
      </c>
      <c r="G14" s="240" t="s">
        <v>297</v>
      </c>
      <c r="H14" s="240"/>
      <c r="I14" s="240" t="s">
        <v>81</v>
      </c>
      <c r="J14" s="188"/>
    </row>
    <row r="15" spans="1:11" ht="15" x14ac:dyDescent="0.2">
      <c r="A15" s="188">
        <v>50101510</v>
      </c>
      <c r="B15" s="188">
        <v>50101510</v>
      </c>
      <c r="C15" s="188" t="s">
        <v>715</v>
      </c>
      <c r="D15" s="187">
        <v>601.70000000000005</v>
      </c>
      <c r="E15" s="185">
        <v>1061517.444203164</v>
      </c>
      <c r="F15" s="188" t="s">
        <v>394</v>
      </c>
      <c r="G15" s="240" t="s">
        <v>297</v>
      </c>
      <c r="H15" s="240"/>
      <c r="I15" s="240" t="s">
        <v>81</v>
      </c>
      <c r="J15" s="188"/>
    </row>
    <row r="16" spans="1:11" ht="15" x14ac:dyDescent="0.2">
      <c r="A16" s="188">
        <v>50101520</v>
      </c>
      <c r="B16" s="188">
        <v>50101520</v>
      </c>
      <c r="C16" s="188" t="s">
        <v>716</v>
      </c>
      <c r="D16" s="187">
        <v>601.70000000000005</v>
      </c>
      <c r="E16" s="185">
        <v>144896.9815925752</v>
      </c>
      <c r="F16" s="188" t="s">
        <v>394</v>
      </c>
      <c r="G16" s="240" t="s">
        <v>297</v>
      </c>
      <c r="H16" s="240"/>
      <c r="I16" s="240" t="s">
        <v>81</v>
      </c>
      <c r="J16" s="188"/>
    </row>
    <row r="17" spans="1:10" ht="15" x14ac:dyDescent="0.2">
      <c r="A17" s="188">
        <v>50101600</v>
      </c>
      <c r="B17" s="188">
        <v>50101600</v>
      </c>
      <c r="C17" s="188" t="s">
        <v>717</v>
      </c>
      <c r="D17" s="187">
        <v>601.79999999999995</v>
      </c>
      <c r="E17" s="185">
        <v>2448913.5914859576</v>
      </c>
      <c r="F17" s="188" t="s">
        <v>394</v>
      </c>
      <c r="G17" s="240" t="s">
        <v>392</v>
      </c>
      <c r="H17" s="240"/>
      <c r="I17" s="240" t="s">
        <v>81</v>
      </c>
      <c r="J17" s="188"/>
    </row>
    <row r="18" spans="1:10" ht="15" x14ac:dyDescent="0.2">
      <c r="A18" s="188">
        <v>50101601</v>
      </c>
      <c r="B18" s="188">
        <v>50101601</v>
      </c>
      <c r="C18" s="188" t="s">
        <v>718</v>
      </c>
      <c r="D18" s="187">
        <v>603.79999999999995</v>
      </c>
      <c r="E18" s="185">
        <v>0</v>
      </c>
      <c r="F18" s="188" t="s">
        <v>394</v>
      </c>
      <c r="G18" s="240" t="s">
        <v>392</v>
      </c>
      <c r="H18" s="240"/>
      <c r="I18" s="240" t="s">
        <v>81</v>
      </c>
      <c r="J18" s="188"/>
    </row>
    <row r="19" spans="1:10" ht="15" x14ac:dyDescent="0.2">
      <c r="A19" s="188">
        <v>50102300</v>
      </c>
      <c r="B19" s="188">
        <v>50102300</v>
      </c>
      <c r="C19" s="188" t="s">
        <v>719</v>
      </c>
      <c r="D19" s="187">
        <v>601.4</v>
      </c>
      <c r="E19" s="185">
        <v>471118.71166612592</v>
      </c>
      <c r="F19" s="188" t="s">
        <v>51</v>
      </c>
      <c r="G19" s="240" t="s">
        <v>18</v>
      </c>
      <c r="H19" s="240"/>
      <c r="I19" s="240" t="s">
        <v>81</v>
      </c>
      <c r="J19" s="188"/>
    </row>
    <row r="20" spans="1:10" ht="15" x14ac:dyDescent="0.2">
      <c r="A20" s="188">
        <v>50102400</v>
      </c>
      <c r="B20" s="188">
        <v>50102400</v>
      </c>
      <c r="C20" s="188" t="s">
        <v>720</v>
      </c>
      <c r="D20" s="187">
        <v>601.6</v>
      </c>
      <c r="E20" s="185">
        <v>2421543.6326902453</v>
      </c>
      <c r="F20" s="188" t="s">
        <v>51</v>
      </c>
      <c r="G20" s="240" t="s">
        <v>295</v>
      </c>
      <c r="H20" s="240"/>
      <c r="I20" s="240" t="s">
        <v>81</v>
      </c>
      <c r="J20" s="188"/>
    </row>
    <row r="21" spans="1:10" ht="15" x14ac:dyDescent="0.2">
      <c r="A21" s="188">
        <v>50102405</v>
      </c>
      <c r="B21" s="188">
        <v>50102405</v>
      </c>
      <c r="C21" s="188" t="s">
        <v>721</v>
      </c>
      <c r="D21" s="187">
        <v>601.6</v>
      </c>
      <c r="E21" s="185">
        <v>0</v>
      </c>
      <c r="F21" s="188" t="s">
        <v>51</v>
      </c>
      <c r="G21" s="240" t="s">
        <v>295</v>
      </c>
      <c r="H21" s="240"/>
      <c r="I21" s="240" t="s">
        <v>81</v>
      </c>
      <c r="J21" s="188"/>
    </row>
    <row r="22" spans="1:10" ht="15" x14ac:dyDescent="0.2">
      <c r="A22" s="188">
        <v>50102420</v>
      </c>
      <c r="B22" s="188">
        <v>50102420</v>
      </c>
      <c r="C22" s="188" t="s">
        <v>722</v>
      </c>
      <c r="D22" s="187">
        <v>601.6</v>
      </c>
      <c r="E22" s="185">
        <v>299314.36958713463</v>
      </c>
      <c r="F22" s="188" t="s">
        <v>51</v>
      </c>
      <c r="G22" s="240" t="s">
        <v>296</v>
      </c>
      <c r="H22" s="240"/>
      <c r="I22" s="240" t="s">
        <v>81</v>
      </c>
      <c r="J22" s="188"/>
    </row>
    <row r="23" spans="1:10" ht="15" x14ac:dyDescent="0.2">
      <c r="A23" s="188">
        <v>50102425</v>
      </c>
      <c r="B23" s="188">
        <v>50102425</v>
      </c>
      <c r="C23" s="188" t="s">
        <v>723</v>
      </c>
      <c r="D23" s="187">
        <v>601.6</v>
      </c>
      <c r="E23" s="185">
        <v>0</v>
      </c>
      <c r="F23" s="188" t="s">
        <v>51</v>
      </c>
      <c r="G23" s="240" t="s">
        <v>296</v>
      </c>
      <c r="H23" s="240"/>
      <c r="I23" s="240" t="s">
        <v>81</v>
      </c>
      <c r="J23" s="188"/>
    </row>
    <row r="24" spans="1:10" ht="15" x14ac:dyDescent="0.2">
      <c r="A24" s="188">
        <v>50102430</v>
      </c>
      <c r="B24" s="188">
        <v>50102430</v>
      </c>
      <c r="C24" s="188" t="s">
        <v>724</v>
      </c>
      <c r="D24" s="187">
        <v>601.6</v>
      </c>
      <c r="E24" s="185">
        <v>160971.85169963789</v>
      </c>
      <c r="F24" s="188" t="s">
        <v>51</v>
      </c>
      <c r="G24" s="240" t="s">
        <v>23</v>
      </c>
      <c r="H24" s="240"/>
      <c r="I24" s="240" t="s">
        <v>81</v>
      </c>
      <c r="J24" s="188"/>
    </row>
    <row r="25" spans="1:10" ht="15" x14ac:dyDescent="0.2">
      <c r="A25" s="188">
        <v>50102435</v>
      </c>
      <c r="B25" s="188">
        <v>50102435</v>
      </c>
      <c r="C25" s="188" t="s">
        <v>725</v>
      </c>
      <c r="D25" s="187">
        <v>601.6</v>
      </c>
      <c r="E25" s="185">
        <v>182183.21444585975</v>
      </c>
      <c r="F25" s="188" t="s">
        <v>51</v>
      </c>
      <c r="G25" s="240" t="s">
        <v>22</v>
      </c>
      <c r="H25" s="240"/>
      <c r="I25" s="240" t="s">
        <v>81</v>
      </c>
      <c r="J25" s="188"/>
    </row>
    <row r="26" spans="1:10" ht="15" x14ac:dyDescent="0.2">
      <c r="A26" s="188">
        <v>50102440</v>
      </c>
      <c r="B26" s="188">
        <v>50102440</v>
      </c>
      <c r="C26" s="188" t="s">
        <v>726</v>
      </c>
      <c r="D26" s="187">
        <v>601.6</v>
      </c>
      <c r="E26" s="185">
        <v>90311.114168858534</v>
      </c>
      <c r="F26" s="188" t="s">
        <v>51</v>
      </c>
      <c r="G26" s="240" t="s">
        <v>47</v>
      </c>
      <c r="H26" s="240"/>
      <c r="I26" s="240" t="s">
        <v>81</v>
      </c>
      <c r="J26" s="188"/>
    </row>
    <row r="27" spans="1:10" ht="15" x14ac:dyDescent="0.2">
      <c r="A27" s="188">
        <v>50109900</v>
      </c>
      <c r="B27" s="188">
        <v>50109900</v>
      </c>
      <c r="C27" s="188" t="s">
        <v>727</v>
      </c>
      <c r="D27" s="187">
        <v>601.79999999999995</v>
      </c>
      <c r="E27" s="185">
        <v>-7056447</v>
      </c>
      <c r="F27" s="188" t="s">
        <v>394</v>
      </c>
      <c r="G27" s="240" t="s">
        <v>392</v>
      </c>
      <c r="H27" s="240"/>
      <c r="I27" s="240" t="s">
        <v>81</v>
      </c>
      <c r="J27" s="188"/>
    </row>
    <row r="28" spans="1:10" ht="15" x14ac:dyDescent="0.2">
      <c r="A28" s="188">
        <v>50110000</v>
      </c>
      <c r="B28" s="188">
        <v>50110000</v>
      </c>
      <c r="C28" s="188" t="s">
        <v>728</v>
      </c>
      <c r="D28" s="187">
        <v>601.79999999999995</v>
      </c>
      <c r="E28" s="185">
        <v>0</v>
      </c>
      <c r="F28" s="188" t="s">
        <v>394</v>
      </c>
      <c r="G28" s="240" t="s">
        <v>392</v>
      </c>
      <c r="H28" s="240"/>
      <c r="I28" s="240" t="s">
        <v>81</v>
      </c>
      <c r="J28" s="188"/>
    </row>
    <row r="29" spans="1:10" ht="15" x14ac:dyDescent="0.2">
      <c r="A29" s="188">
        <v>50111300</v>
      </c>
      <c r="B29" s="188">
        <v>50111300</v>
      </c>
      <c r="C29" s="188" t="s">
        <v>729</v>
      </c>
      <c r="D29" s="187">
        <v>601.29999999999995</v>
      </c>
      <c r="E29" s="185">
        <v>755280.98710279749</v>
      </c>
      <c r="F29" s="188" t="s">
        <v>394</v>
      </c>
      <c r="G29" s="240" t="s">
        <v>18</v>
      </c>
      <c r="H29" s="240"/>
      <c r="I29" s="240" t="s">
        <v>81</v>
      </c>
      <c r="J29" s="188"/>
    </row>
    <row r="30" spans="1:10" ht="15" x14ac:dyDescent="0.2">
      <c r="A30" s="188">
        <v>50111400</v>
      </c>
      <c r="B30" s="188">
        <v>50111400</v>
      </c>
      <c r="C30" s="188" t="s">
        <v>730</v>
      </c>
      <c r="D30" s="187">
        <v>601.5</v>
      </c>
      <c r="E30" s="185">
        <v>94121.004435030001</v>
      </c>
      <c r="F30" s="188" t="s">
        <v>394</v>
      </c>
      <c r="G30" s="240" t="s">
        <v>295</v>
      </c>
      <c r="H30" s="240"/>
      <c r="I30" s="240" t="s">
        <v>81</v>
      </c>
      <c r="J30" s="188"/>
    </row>
    <row r="31" spans="1:10" ht="15" x14ac:dyDescent="0.2">
      <c r="A31" s="188">
        <v>50111405</v>
      </c>
      <c r="B31" s="188">
        <v>50111405</v>
      </c>
      <c r="C31" s="188" t="s">
        <v>731</v>
      </c>
      <c r="D31" s="187">
        <v>601.5</v>
      </c>
      <c r="E31" s="185">
        <v>0</v>
      </c>
      <c r="F31" s="188" t="s">
        <v>394</v>
      </c>
      <c r="G31" s="240" t="s">
        <v>295</v>
      </c>
      <c r="H31" s="240"/>
      <c r="I31" s="240" t="s">
        <v>81</v>
      </c>
      <c r="J31" s="188"/>
    </row>
    <row r="32" spans="1:10" ht="15" x14ac:dyDescent="0.2">
      <c r="A32" s="188">
        <v>50111415</v>
      </c>
      <c r="B32" s="188">
        <v>50111415</v>
      </c>
      <c r="C32" s="188" t="s">
        <v>732</v>
      </c>
      <c r="D32" s="187">
        <v>601.5</v>
      </c>
      <c r="E32" s="185">
        <v>6625.5250355388671</v>
      </c>
      <c r="F32" s="188" t="s">
        <v>394</v>
      </c>
      <c r="G32" s="240" t="s">
        <v>296</v>
      </c>
      <c r="H32" s="240"/>
      <c r="I32" s="240" t="s">
        <v>81</v>
      </c>
      <c r="J32" s="188"/>
    </row>
    <row r="33" spans="1:10" ht="15" x14ac:dyDescent="0.2">
      <c r="A33" s="188">
        <v>50111420</v>
      </c>
      <c r="B33" s="188">
        <v>50111420</v>
      </c>
      <c r="C33" s="188" t="s">
        <v>733</v>
      </c>
      <c r="D33" s="187">
        <v>601.5</v>
      </c>
      <c r="E33" s="185">
        <v>169093.31284254623</v>
      </c>
      <c r="F33" s="188" t="s">
        <v>394</v>
      </c>
      <c r="G33" s="240" t="s">
        <v>22</v>
      </c>
      <c r="H33" s="240"/>
      <c r="I33" s="240" t="s">
        <v>81</v>
      </c>
      <c r="J33" s="188"/>
    </row>
    <row r="34" spans="1:10" ht="15" x14ac:dyDescent="0.2">
      <c r="A34" s="188">
        <v>50111500</v>
      </c>
      <c r="B34" s="188">
        <v>50111500</v>
      </c>
      <c r="C34" s="188" t="s">
        <v>734</v>
      </c>
      <c r="D34" s="187">
        <v>601.70000000000005</v>
      </c>
      <c r="E34" s="185">
        <v>1841.8974341606659</v>
      </c>
      <c r="F34" s="188" t="s">
        <v>394</v>
      </c>
      <c r="G34" s="240" t="s">
        <v>297</v>
      </c>
      <c r="H34" s="240"/>
      <c r="I34" s="240" t="s">
        <v>81</v>
      </c>
      <c r="J34" s="188"/>
    </row>
    <row r="35" spans="1:10" ht="15" x14ac:dyDescent="0.2">
      <c r="A35" s="188">
        <v>50111510</v>
      </c>
      <c r="B35" s="188">
        <v>50111510</v>
      </c>
      <c r="C35" s="188" t="s">
        <v>735</v>
      </c>
      <c r="D35" s="187">
        <v>601.70000000000005</v>
      </c>
      <c r="E35" s="185">
        <v>131853.50661707937</v>
      </c>
      <c r="F35" s="188" t="s">
        <v>394</v>
      </c>
      <c r="G35" s="240" t="s">
        <v>297</v>
      </c>
      <c r="H35" s="240"/>
      <c r="I35" s="240" t="s">
        <v>81</v>
      </c>
      <c r="J35" s="188"/>
    </row>
    <row r="36" spans="1:10" ht="15" x14ac:dyDescent="0.2">
      <c r="A36" s="188">
        <v>50111520</v>
      </c>
      <c r="B36" s="188">
        <v>50111520</v>
      </c>
      <c r="C36" s="188" t="s">
        <v>736</v>
      </c>
      <c r="D36" s="187">
        <v>601.70000000000005</v>
      </c>
      <c r="E36" s="185">
        <v>239.51426225422574</v>
      </c>
      <c r="F36" s="188" t="s">
        <v>394</v>
      </c>
      <c r="G36" s="240" t="s">
        <v>297</v>
      </c>
      <c r="H36" s="240"/>
      <c r="I36" s="240" t="s">
        <v>81</v>
      </c>
      <c r="J36" s="188"/>
    </row>
    <row r="37" spans="1:10" ht="15" x14ac:dyDescent="0.2">
      <c r="A37" s="188">
        <v>50111600</v>
      </c>
      <c r="B37" s="188">
        <v>50111600</v>
      </c>
      <c r="C37" s="188" t="s">
        <v>737</v>
      </c>
      <c r="D37" s="187">
        <v>601.79999999999995</v>
      </c>
      <c r="E37" s="185">
        <v>18301.105263960391</v>
      </c>
      <c r="F37" s="188" t="s">
        <v>394</v>
      </c>
      <c r="G37" s="240" t="s">
        <v>392</v>
      </c>
      <c r="H37" s="240"/>
      <c r="I37" s="240" t="s">
        <v>81</v>
      </c>
      <c r="J37" s="188"/>
    </row>
    <row r="38" spans="1:10" ht="15" x14ac:dyDescent="0.2">
      <c r="A38" s="188">
        <v>50112300</v>
      </c>
      <c r="B38" s="188">
        <v>50112300</v>
      </c>
      <c r="C38" s="188" t="s">
        <v>738</v>
      </c>
      <c r="D38" s="187">
        <v>601.4</v>
      </c>
      <c r="E38" s="185">
        <v>70339.367773616425</v>
      </c>
      <c r="F38" s="188" t="s">
        <v>51</v>
      </c>
      <c r="G38" s="240" t="s">
        <v>18</v>
      </c>
      <c r="H38" s="240"/>
      <c r="I38" s="240" t="s">
        <v>81</v>
      </c>
      <c r="J38" s="188"/>
    </row>
    <row r="39" spans="1:10" ht="15" x14ac:dyDescent="0.2">
      <c r="A39" s="188">
        <v>50112400</v>
      </c>
      <c r="B39" s="188">
        <v>50112400</v>
      </c>
      <c r="C39" s="188" t="s">
        <v>739</v>
      </c>
      <c r="D39" s="187">
        <v>601.6</v>
      </c>
      <c r="E39" s="185">
        <v>231234.26296214442</v>
      </c>
      <c r="F39" s="188" t="s">
        <v>51</v>
      </c>
      <c r="G39" s="240" t="s">
        <v>295</v>
      </c>
      <c r="H39" s="240"/>
      <c r="I39" s="240" t="s">
        <v>81</v>
      </c>
      <c r="J39" s="188"/>
    </row>
    <row r="40" spans="1:10" ht="15" x14ac:dyDescent="0.2">
      <c r="A40" s="188">
        <v>50112420</v>
      </c>
      <c r="B40" s="188">
        <v>50112420</v>
      </c>
      <c r="C40" s="188" t="s">
        <v>740</v>
      </c>
      <c r="D40" s="187">
        <v>601.6</v>
      </c>
      <c r="E40" s="185">
        <v>54922.746873968739</v>
      </c>
      <c r="F40" s="188" t="s">
        <v>51</v>
      </c>
      <c r="G40" s="240" t="s">
        <v>296</v>
      </c>
      <c r="H40" s="240"/>
      <c r="I40" s="240" t="s">
        <v>81</v>
      </c>
      <c r="J40" s="188"/>
    </row>
    <row r="41" spans="1:10" ht="15" x14ac:dyDescent="0.2">
      <c r="A41" s="188">
        <v>50112430</v>
      </c>
      <c r="B41" s="188">
        <v>50112430</v>
      </c>
      <c r="C41" s="188" t="s">
        <v>741</v>
      </c>
      <c r="D41" s="187">
        <v>601.6</v>
      </c>
      <c r="E41" s="185">
        <v>15724.045315185946</v>
      </c>
      <c r="F41" s="188" t="s">
        <v>51</v>
      </c>
      <c r="G41" s="240" t="s">
        <v>23</v>
      </c>
      <c r="H41" s="240"/>
      <c r="I41" s="240" t="s">
        <v>81</v>
      </c>
      <c r="J41" s="188"/>
    </row>
    <row r="42" spans="1:10" ht="15" x14ac:dyDescent="0.2">
      <c r="A42" s="188">
        <v>50112435</v>
      </c>
      <c r="B42" s="188">
        <v>50112435</v>
      </c>
      <c r="C42" s="188" t="s">
        <v>742</v>
      </c>
      <c r="D42" s="187">
        <v>601.6</v>
      </c>
      <c r="E42" s="185">
        <v>27496.211643622348</v>
      </c>
      <c r="F42" s="188" t="s">
        <v>51</v>
      </c>
      <c r="G42" s="240" t="s">
        <v>22</v>
      </c>
      <c r="H42" s="240"/>
      <c r="I42" s="240" t="s">
        <v>81</v>
      </c>
      <c r="J42" s="188"/>
    </row>
    <row r="43" spans="1:10" ht="15" x14ac:dyDescent="0.2">
      <c r="A43" s="188">
        <v>50112440</v>
      </c>
      <c r="B43" s="188">
        <v>50112440</v>
      </c>
      <c r="C43" s="188" t="s">
        <v>743</v>
      </c>
      <c r="D43" s="187">
        <v>601.6</v>
      </c>
      <c r="E43" s="185">
        <v>19064.50576052273</v>
      </c>
      <c r="F43" s="188" t="s">
        <v>51</v>
      </c>
      <c r="G43" s="240" t="s">
        <v>47</v>
      </c>
      <c r="H43" s="240"/>
      <c r="I43" s="240" t="s">
        <v>81</v>
      </c>
      <c r="J43" s="188"/>
    </row>
    <row r="44" spans="1:10" ht="15" x14ac:dyDescent="0.2">
      <c r="A44" s="188">
        <v>50119900</v>
      </c>
      <c r="B44" s="188">
        <v>50119900</v>
      </c>
      <c r="C44" s="188" t="s">
        <v>744</v>
      </c>
      <c r="D44" s="187">
        <v>601.79999999999995</v>
      </c>
      <c r="E44" s="185">
        <v>-581432</v>
      </c>
      <c r="F44" s="188" t="s">
        <v>394</v>
      </c>
      <c r="G44" s="240" t="s">
        <v>392</v>
      </c>
      <c r="H44" s="240"/>
      <c r="I44" s="240" t="s">
        <v>81</v>
      </c>
      <c r="J44" s="188"/>
    </row>
    <row r="45" spans="1:10" ht="15" x14ac:dyDescent="0.2">
      <c r="A45" s="188">
        <v>50120000</v>
      </c>
      <c r="B45" s="188">
        <v>50120000</v>
      </c>
      <c r="C45" s="188" t="s">
        <v>745</v>
      </c>
      <c r="D45" s="187">
        <v>601.79999999999995</v>
      </c>
      <c r="E45" s="185">
        <v>0</v>
      </c>
      <c r="F45" s="188" t="s">
        <v>394</v>
      </c>
      <c r="G45" s="240" t="s">
        <v>392</v>
      </c>
      <c r="H45" s="240"/>
      <c r="I45" s="240" t="s">
        <v>81</v>
      </c>
      <c r="J45" s="188"/>
    </row>
    <row r="46" spans="1:10" ht="15" x14ac:dyDescent="0.2">
      <c r="A46" s="188">
        <v>50121300</v>
      </c>
      <c r="B46" s="188">
        <v>50121300</v>
      </c>
      <c r="C46" s="188" t="s">
        <v>746</v>
      </c>
      <c r="D46" s="187">
        <v>601.29999999999995</v>
      </c>
      <c r="E46" s="185">
        <v>134880.02935905318</v>
      </c>
      <c r="F46" s="188" t="s">
        <v>394</v>
      </c>
      <c r="G46" s="240" t="s">
        <v>18</v>
      </c>
      <c r="H46" s="240"/>
      <c r="I46" s="240" t="s">
        <v>81</v>
      </c>
      <c r="J46" s="188"/>
    </row>
    <row r="47" spans="1:10" ht="15" x14ac:dyDescent="0.2">
      <c r="A47" s="188">
        <v>50121400</v>
      </c>
      <c r="B47" s="188">
        <v>50121400</v>
      </c>
      <c r="C47" s="188" t="s">
        <v>747</v>
      </c>
      <c r="D47" s="187">
        <v>601.5</v>
      </c>
      <c r="E47" s="185">
        <v>0</v>
      </c>
      <c r="F47" s="188" t="s">
        <v>394</v>
      </c>
      <c r="G47" s="240" t="s">
        <v>295</v>
      </c>
      <c r="H47" s="240"/>
      <c r="I47" s="240" t="s">
        <v>81</v>
      </c>
      <c r="J47" s="188"/>
    </row>
    <row r="48" spans="1:10" ht="15" x14ac:dyDescent="0.2">
      <c r="A48" s="188">
        <v>50121405</v>
      </c>
      <c r="B48" s="188">
        <v>50121405</v>
      </c>
      <c r="C48" s="188" t="s">
        <v>748</v>
      </c>
      <c r="D48" s="187">
        <v>601.5</v>
      </c>
      <c r="E48" s="185">
        <v>0</v>
      </c>
      <c r="F48" s="188" t="s">
        <v>394</v>
      </c>
      <c r="G48" s="240" t="s">
        <v>296</v>
      </c>
      <c r="H48" s="240"/>
      <c r="I48" s="240" t="s">
        <v>81</v>
      </c>
      <c r="J48" s="188"/>
    </row>
    <row r="49" spans="1:10" ht="15" x14ac:dyDescent="0.2">
      <c r="A49" s="188">
        <v>50121415</v>
      </c>
      <c r="B49" s="188">
        <v>50121415</v>
      </c>
      <c r="C49" s="188" t="s">
        <v>749</v>
      </c>
      <c r="D49" s="187">
        <v>601.5</v>
      </c>
      <c r="E49" s="185">
        <v>0</v>
      </c>
      <c r="F49" s="188" t="s">
        <v>394</v>
      </c>
      <c r="G49" s="240" t="s">
        <v>296</v>
      </c>
      <c r="H49" s="240"/>
      <c r="I49" s="240" t="s">
        <v>81</v>
      </c>
      <c r="J49" s="188"/>
    </row>
    <row r="50" spans="1:10" ht="15" x14ac:dyDescent="0.2">
      <c r="A50" s="188">
        <v>50121420</v>
      </c>
      <c r="B50" s="188">
        <v>50121420</v>
      </c>
      <c r="C50" s="188" t="s">
        <v>750</v>
      </c>
      <c r="D50" s="187">
        <v>601.5</v>
      </c>
      <c r="E50" s="185">
        <v>0</v>
      </c>
      <c r="F50" s="188" t="s">
        <v>394</v>
      </c>
      <c r="G50" s="240" t="s">
        <v>22</v>
      </c>
      <c r="H50" s="240"/>
      <c r="I50" s="240" t="s">
        <v>81</v>
      </c>
      <c r="J50" s="188"/>
    </row>
    <row r="51" spans="1:10" ht="15" x14ac:dyDescent="0.2">
      <c r="A51" s="188">
        <v>50121510</v>
      </c>
      <c r="B51" s="188">
        <v>50121510</v>
      </c>
      <c r="C51" s="188" t="s">
        <v>751</v>
      </c>
      <c r="D51" s="187">
        <v>601.70000000000005</v>
      </c>
      <c r="E51" s="185">
        <v>328.59930218726169</v>
      </c>
      <c r="F51" s="188" t="s">
        <v>394</v>
      </c>
      <c r="G51" s="240" t="s">
        <v>297</v>
      </c>
      <c r="H51" s="240"/>
      <c r="I51" s="240" t="s">
        <v>81</v>
      </c>
      <c r="J51" s="188"/>
    </row>
    <row r="52" spans="1:10" ht="15" x14ac:dyDescent="0.2">
      <c r="A52" s="188">
        <v>50121600</v>
      </c>
      <c r="B52" s="188">
        <v>50121600</v>
      </c>
      <c r="C52" s="188" t="s">
        <v>752</v>
      </c>
      <c r="D52" s="187">
        <v>0</v>
      </c>
      <c r="E52" s="185">
        <v>0</v>
      </c>
      <c r="F52" s="188" t="s">
        <v>394</v>
      </c>
      <c r="G52" s="240" t="s">
        <v>392</v>
      </c>
      <c r="H52" s="240"/>
      <c r="I52" s="240" t="s">
        <v>81</v>
      </c>
      <c r="J52" s="188"/>
    </row>
    <row r="53" spans="1:10" ht="15" x14ac:dyDescent="0.2">
      <c r="A53" s="188">
        <v>50122400</v>
      </c>
      <c r="B53" s="188">
        <v>50122400</v>
      </c>
      <c r="C53" s="188" t="s">
        <v>753</v>
      </c>
      <c r="D53" s="187">
        <v>601.6</v>
      </c>
      <c r="E53" s="185">
        <v>153.81812304380119</v>
      </c>
      <c r="F53" s="188" t="s">
        <v>51</v>
      </c>
      <c r="G53" s="240" t="s">
        <v>295</v>
      </c>
      <c r="H53" s="240"/>
      <c r="I53" s="240" t="s">
        <v>81</v>
      </c>
      <c r="J53" s="188"/>
    </row>
    <row r="54" spans="1:10" ht="15" x14ac:dyDescent="0.2">
      <c r="A54" s="188">
        <v>50122420</v>
      </c>
      <c r="B54" s="188">
        <v>50122420</v>
      </c>
      <c r="C54" s="188" t="s">
        <v>754</v>
      </c>
      <c r="D54" s="187">
        <v>601.6</v>
      </c>
      <c r="E54" s="185">
        <v>2411.8479637684482</v>
      </c>
      <c r="F54" s="188" t="s">
        <v>51</v>
      </c>
      <c r="G54" s="240" t="s">
        <v>296</v>
      </c>
      <c r="H54" s="240"/>
      <c r="I54" s="240" t="s">
        <v>81</v>
      </c>
      <c r="J54" s="188"/>
    </row>
    <row r="55" spans="1:10" ht="15" x14ac:dyDescent="0.2">
      <c r="A55" s="188">
        <v>50122430</v>
      </c>
      <c r="B55" s="188">
        <v>50122430</v>
      </c>
      <c r="C55" s="188" t="s">
        <v>755</v>
      </c>
      <c r="D55" s="187">
        <v>601.6</v>
      </c>
      <c r="E55" s="185">
        <v>259.89805306041421</v>
      </c>
      <c r="F55" s="188" t="s">
        <v>51</v>
      </c>
      <c r="G55" s="240" t="s">
        <v>23</v>
      </c>
      <c r="H55" s="240"/>
      <c r="I55" s="240" t="s">
        <v>81</v>
      </c>
      <c r="J55" s="188"/>
    </row>
    <row r="56" spans="1:10" ht="15" x14ac:dyDescent="0.2">
      <c r="A56" s="188">
        <v>50122440</v>
      </c>
      <c r="B56" s="188">
        <v>50122440</v>
      </c>
      <c r="C56" s="188" t="s">
        <v>756</v>
      </c>
      <c r="D56" s="187">
        <v>601.6</v>
      </c>
      <c r="E56" s="185">
        <v>128.81387645897118</v>
      </c>
      <c r="F56" s="188" t="s">
        <v>51</v>
      </c>
      <c r="G56" s="240" t="s">
        <v>47</v>
      </c>
      <c r="H56" s="240"/>
      <c r="I56" s="240" t="s">
        <v>81</v>
      </c>
      <c r="J56" s="188"/>
    </row>
    <row r="57" spans="1:10" ht="15" x14ac:dyDescent="0.2">
      <c r="A57" s="188">
        <v>50129900</v>
      </c>
      <c r="B57" s="188">
        <v>50129900</v>
      </c>
      <c r="C57" s="188" t="s">
        <v>757</v>
      </c>
      <c r="D57" s="187">
        <v>601.79999999999995</v>
      </c>
      <c r="E57" s="185">
        <v>0</v>
      </c>
      <c r="F57" s="188" t="s">
        <v>394</v>
      </c>
      <c r="G57" s="240" t="s">
        <v>392</v>
      </c>
      <c r="H57" s="240"/>
      <c r="I57" s="240" t="s">
        <v>81</v>
      </c>
      <c r="J57" s="188"/>
    </row>
    <row r="58" spans="1:10" ht="15" x14ac:dyDescent="0.2">
      <c r="A58" s="188">
        <v>50171000</v>
      </c>
      <c r="B58" s="188">
        <v>50171000</v>
      </c>
      <c r="C58" s="188" t="s">
        <v>758</v>
      </c>
      <c r="D58" s="187">
        <v>601.79999999999995</v>
      </c>
      <c r="E58" s="185">
        <v>936162</v>
      </c>
      <c r="F58" s="188" t="s">
        <v>394</v>
      </c>
      <c r="G58" s="240" t="s">
        <v>392</v>
      </c>
      <c r="H58" s="240"/>
      <c r="I58" s="240" t="s">
        <v>81</v>
      </c>
      <c r="J58" s="188"/>
    </row>
    <row r="59" spans="1:10" ht="15" x14ac:dyDescent="0.2">
      <c r="A59" s="188">
        <v>50171600</v>
      </c>
      <c r="B59" s="188">
        <v>50171600</v>
      </c>
      <c r="C59" s="188" t="s">
        <v>759</v>
      </c>
      <c r="D59" s="187">
        <v>601.79999999999995</v>
      </c>
      <c r="E59" s="185">
        <v>0</v>
      </c>
      <c r="F59" s="188" t="s">
        <v>394</v>
      </c>
      <c r="G59" s="240" t="s">
        <v>392</v>
      </c>
      <c r="H59" s="240"/>
      <c r="I59" s="240" t="s">
        <v>81</v>
      </c>
      <c r="J59" s="188"/>
    </row>
    <row r="60" spans="1:10" ht="15" x14ac:dyDescent="0.2">
      <c r="A60" s="188">
        <v>50171800</v>
      </c>
      <c r="B60" s="188">
        <v>50171800</v>
      </c>
      <c r="C60" s="188" t="s">
        <v>760</v>
      </c>
      <c r="D60" s="187">
        <v>601.79999999999995</v>
      </c>
      <c r="E60" s="185">
        <v>219903</v>
      </c>
      <c r="F60" s="188" t="s">
        <v>394</v>
      </c>
      <c r="G60" s="240" t="s">
        <v>392</v>
      </c>
      <c r="H60" s="240"/>
      <c r="I60" s="240" t="s">
        <v>81</v>
      </c>
      <c r="J60" s="188"/>
    </row>
    <row r="61" spans="1:10" ht="15" x14ac:dyDescent="0.2">
      <c r="A61" s="188">
        <v>50185000</v>
      </c>
      <c r="B61" s="188">
        <v>50185000</v>
      </c>
      <c r="C61" s="188" t="s">
        <v>761</v>
      </c>
      <c r="D61" s="187">
        <v>601.79999999999995</v>
      </c>
      <c r="E61" s="185">
        <v>0</v>
      </c>
      <c r="F61" s="188" t="s">
        <v>394</v>
      </c>
      <c r="G61" s="240" t="s">
        <v>392</v>
      </c>
      <c r="H61" s="240"/>
      <c r="I61" s="240" t="s">
        <v>81</v>
      </c>
      <c r="J61" s="188"/>
    </row>
    <row r="62" spans="1:10" ht="15" x14ac:dyDescent="0.2">
      <c r="A62" s="188">
        <v>50421000</v>
      </c>
      <c r="B62" s="188">
        <v>50421000</v>
      </c>
      <c r="C62" s="188" t="s">
        <v>762</v>
      </c>
      <c r="D62" s="187">
        <v>604.79999999999995</v>
      </c>
      <c r="E62" s="185">
        <v>615815</v>
      </c>
      <c r="F62" s="188" t="s">
        <v>394</v>
      </c>
      <c r="G62" s="240" t="s">
        <v>392</v>
      </c>
      <c r="H62" s="240" t="s">
        <v>71</v>
      </c>
      <c r="I62" s="240" t="s">
        <v>85</v>
      </c>
      <c r="J62" s="188"/>
    </row>
    <row r="63" spans="1:10" ht="15" x14ac:dyDescent="0.2">
      <c r="A63" s="188">
        <v>50421100</v>
      </c>
      <c r="B63" s="188">
        <v>50421100</v>
      </c>
      <c r="C63" s="188" t="s">
        <v>763</v>
      </c>
      <c r="D63" s="187">
        <v>604.79999999999995</v>
      </c>
      <c r="E63" s="185">
        <v>-250089</v>
      </c>
      <c r="F63" s="188" t="s">
        <v>394</v>
      </c>
      <c r="G63" s="240" t="s">
        <v>392</v>
      </c>
      <c r="H63" s="240" t="s">
        <v>71</v>
      </c>
      <c r="I63" s="240" t="s">
        <v>85</v>
      </c>
      <c r="J63" s="188"/>
    </row>
    <row r="64" spans="1:10" ht="15" x14ac:dyDescent="0.2">
      <c r="A64" s="188">
        <v>50422000</v>
      </c>
      <c r="B64" s="188">
        <v>50422000</v>
      </c>
      <c r="C64" s="188" t="s">
        <v>764</v>
      </c>
      <c r="D64" s="187">
        <v>604.79999999999995</v>
      </c>
      <c r="E64" s="185">
        <v>883694</v>
      </c>
      <c r="F64" s="188" t="s">
        <v>394</v>
      </c>
      <c r="G64" s="240" t="s">
        <v>392</v>
      </c>
      <c r="H64" s="240" t="s">
        <v>71</v>
      </c>
      <c r="I64" s="240" t="s">
        <v>85</v>
      </c>
      <c r="J64" s="188"/>
    </row>
    <row r="65" spans="1:10" ht="15" x14ac:dyDescent="0.2">
      <c r="A65" s="188">
        <v>50422100</v>
      </c>
      <c r="B65" s="188">
        <v>50422100</v>
      </c>
      <c r="C65" s="188" t="s">
        <v>765</v>
      </c>
      <c r="D65" s="187">
        <v>604.79999999999995</v>
      </c>
      <c r="E65" s="185">
        <v>-352470</v>
      </c>
      <c r="F65" s="188" t="s">
        <v>394</v>
      </c>
      <c r="G65" s="240" t="s">
        <v>392</v>
      </c>
      <c r="H65" s="240" t="s">
        <v>71</v>
      </c>
      <c r="I65" s="240" t="s">
        <v>85</v>
      </c>
      <c r="J65" s="188"/>
    </row>
    <row r="66" spans="1:10" ht="15" x14ac:dyDescent="0.2">
      <c r="A66" s="188">
        <v>50423000</v>
      </c>
      <c r="B66" s="188">
        <v>50423000</v>
      </c>
      <c r="C66" s="188" t="s">
        <v>766</v>
      </c>
      <c r="D66" s="187">
        <v>604.79999999999995</v>
      </c>
      <c r="E66" s="185">
        <v>25578</v>
      </c>
      <c r="F66" s="188" t="s">
        <v>394</v>
      </c>
      <c r="G66" s="240" t="s">
        <v>392</v>
      </c>
      <c r="H66" s="240" t="s">
        <v>71</v>
      </c>
      <c r="I66" s="240" t="s">
        <v>85</v>
      </c>
      <c r="J66" s="188"/>
    </row>
    <row r="67" spans="1:10" ht="15" x14ac:dyDescent="0.2">
      <c r="A67" s="188">
        <v>50426000</v>
      </c>
      <c r="B67" s="188">
        <v>50426000</v>
      </c>
      <c r="C67" s="188" t="s">
        <v>767</v>
      </c>
      <c r="D67" s="187">
        <v>604.79999999999995</v>
      </c>
      <c r="E67" s="185">
        <v>48000</v>
      </c>
      <c r="F67" s="188" t="s">
        <v>394</v>
      </c>
      <c r="G67" s="240" t="s">
        <v>392</v>
      </c>
      <c r="H67" s="240" t="s">
        <v>71</v>
      </c>
      <c r="I67" s="240" t="s">
        <v>85</v>
      </c>
      <c r="J67" s="188"/>
    </row>
    <row r="68" spans="1:10" ht="15" x14ac:dyDescent="0.2">
      <c r="A68" s="188">
        <v>50426100</v>
      </c>
      <c r="B68" s="188">
        <v>50426100</v>
      </c>
      <c r="C68" s="188" t="s">
        <v>768</v>
      </c>
      <c r="D68" s="187">
        <v>604.79999999999995</v>
      </c>
      <c r="E68" s="185">
        <v>-15033</v>
      </c>
      <c r="F68" s="188" t="s">
        <v>394</v>
      </c>
      <c r="G68" s="240" t="s">
        <v>392</v>
      </c>
      <c r="H68" s="240" t="s">
        <v>71</v>
      </c>
      <c r="I68" s="240" t="s">
        <v>85</v>
      </c>
      <c r="J68" s="188"/>
    </row>
    <row r="69" spans="1:10" ht="15" x14ac:dyDescent="0.2">
      <c r="A69" s="188">
        <v>50450000</v>
      </c>
      <c r="B69" s="188">
        <v>50450000</v>
      </c>
      <c r="C69" s="188" t="s">
        <v>769</v>
      </c>
      <c r="D69" s="187">
        <v>604.79999999999995</v>
      </c>
      <c r="E69" s="185">
        <v>0</v>
      </c>
      <c r="F69" s="188" t="s">
        <v>394</v>
      </c>
      <c r="G69" s="240" t="s">
        <v>392</v>
      </c>
      <c r="H69" s="240" t="s">
        <v>71</v>
      </c>
      <c r="I69" s="240" t="s">
        <v>85</v>
      </c>
      <c r="J69" s="188"/>
    </row>
    <row r="70" spans="1:10" ht="15" x14ac:dyDescent="0.2">
      <c r="A70" s="188">
        <v>50450011</v>
      </c>
      <c r="B70" s="188">
        <v>50450011</v>
      </c>
      <c r="C70" s="188" t="s">
        <v>770</v>
      </c>
      <c r="D70" s="187">
        <v>604.29999999999995</v>
      </c>
      <c r="E70" s="185">
        <v>0</v>
      </c>
      <c r="F70" s="188" t="s">
        <v>394</v>
      </c>
      <c r="G70" s="240" t="s">
        <v>52</v>
      </c>
      <c r="H70" s="240" t="s">
        <v>71</v>
      </c>
      <c r="I70" s="240" t="s">
        <v>85</v>
      </c>
      <c r="J70" s="188"/>
    </row>
    <row r="71" spans="1:10" ht="15" x14ac:dyDescent="0.2">
      <c r="A71" s="188">
        <v>50450013</v>
      </c>
      <c r="B71" s="188">
        <v>50450013</v>
      </c>
      <c r="C71" s="188" t="s">
        <v>771</v>
      </c>
      <c r="D71" s="187">
        <v>604.29999999999995</v>
      </c>
      <c r="E71" s="185">
        <v>78.330783770249383</v>
      </c>
      <c r="F71" s="188" t="s">
        <v>394</v>
      </c>
      <c r="G71" s="240" t="s">
        <v>18</v>
      </c>
      <c r="H71" s="240" t="s">
        <v>71</v>
      </c>
      <c r="I71" s="240" t="s">
        <v>85</v>
      </c>
      <c r="J71" s="188"/>
    </row>
    <row r="72" spans="1:10" ht="15" x14ac:dyDescent="0.2">
      <c r="A72" s="188">
        <v>50450014</v>
      </c>
      <c r="B72" s="188">
        <v>50450014</v>
      </c>
      <c r="C72" s="188" t="s">
        <v>772</v>
      </c>
      <c r="D72" s="187">
        <v>604.5</v>
      </c>
      <c r="E72" s="185">
        <v>0</v>
      </c>
      <c r="F72" s="188" t="s">
        <v>394</v>
      </c>
      <c r="G72" s="240" t="s">
        <v>295</v>
      </c>
      <c r="H72" s="240" t="s">
        <v>71</v>
      </c>
      <c r="I72" s="240" t="s">
        <v>85</v>
      </c>
      <c r="J72" s="188"/>
    </row>
    <row r="73" spans="1:10" ht="15" x14ac:dyDescent="0.2">
      <c r="A73" s="188">
        <v>50450015</v>
      </c>
      <c r="B73" s="188">
        <v>50450015</v>
      </c>
      <c r="C73" s="188" t="s">
        <v>773</v>
      </c>
      <c r="D73" s="187">
        <v>604.70000000000005</v>
      </c>
      <c r="E73" s="185">
        <v>2488.5240994524297</v>
      </c>
      <c r="F73" s="188" t="s">
        <v>394</v>
      </c>
      <c r="G73" s="240" t="s">
        <v>297</v>
      </c>
      <c r="H73" s="240" t="s">
        <v>71</v>
      </c>
      <c r="I73" s="240" t="s">
        <v>85</v>
      </c>
      <c r="J73" s="188"/>
    </row>
    <row r="74" spans="1:10" ht="15" x14ac:dyDescent="0.2">
      <c r="A74" s="188">
        <v>50450016</v>
      </c>
      <c r="B74" s="188">
        <v>50450016</v>
      </c>
      <c r="C74" s="188" t="s">
        <v>774</v>
      </c>
      <c r="D74" s="187">
        <v>604.79999999999995</v>
      </c>
      <c r="E74" s="185">
        <v>44705.201581354413</v>
      </c>
      <c r="F74" s="188" t="s">
        <v>394</v>
      </c>
      <c r="G74" s="240" t="s">
        <v>392</v>
      </c>
      <c r="H74" s="240" t="s">
        <v>71</v>
      </c>
      <c r="I74" s="240" t="s">
        <v>85</v>
      </c>
      <c r="J74" s="188"/>
    </row>
    <row r="75" spans="1:10" ht="15" x14ac:dyDescent="0.2">
      <c r="A75" s="188">
        <v>50451000</v>
      </c>
      <c r="B75" s="188">
        <v>50451000</v>
      </c>
      <c r="C75" s="188" t="s">
        <v>775</v>
      </c>
      <c r="D75" s="187">
        <v>604.79999999999995</v>
      </c>
      <c r="E75" s="185">
        <v>3057</v>
      </c>
      <c r="F75" s="188" t="s">
        <v>394</v>
      </c>
      <c r="G75" s="240" t="s">
        <v>392</v>
      </c>
      <c r="H75" s="240" t="s">
        <v>71</v>
      </c>
      <c r="I75" s="240" t="s">
        <v>85</v>
      </c>
      <c r="J75" s="188"/>
    </row>
    <row r="76" spans="1:10" ht="15" x14ac:dyDescent="0.2">
      <c r="A76" s="188">
        <v>50452000</v>
      </c>
      <c r="B76" s="188">
        <v>50452000</v>
      </c>
      <c r="C76" s="188" t="s">
        <v>776</v>
      </c>
      <c r="D76" s="187">
        <v>604.79999999999995</v>
      </c>
      <c r="E76" s="185">
        <v>10050</v>
      </c>
      <c r="F76" s="188" t="s">
        <v>394</v>
      </c>
      <c r="G76" s="240" t="s">
        <v>392</v>
      </c>
      <c r="H76" s="240" t="s">
        <v>71</v>
      </c>
      <c r="I76" s="240" t="s">
        <v>85</v>
      </c>
      <c r="J76" s="188"/>
    </row>
    <row r="77" spans="1:10" ht="15" x14ac:dyDescent="0.2">
      <c r="A77" s="188">
        <v>50454000</v>
      </c>
      <c r="B77" s="188">
        <v>50454000</v>
      </c>
      <c r="C77" s="188" t="s">
        <v>777</v>
      </c>
      <c r="D77" s="187">
        <v>604.79999999999995</v>
      </c>
      <c r="E77" s="185">
        <v>-943</v>
      </c>
      <c r="F77" s="188" t="s">
        <v>394</v>
      </c>
      <c r="G77" s="240" t="s">
        <v>392</v>
      </c>
      <c r="H77" s="240" t="s">
        <v>71</v>
      </c>
      <c r="I77" s="240" t="s">
        <v>85</v>
      </c>
      <c r="J77" s="188"/>
    </row>
    <row r="78" spans="1:10" ht="15" x14ac:dyDescent="0.2">
      <c r="A78" s="188">
        <v>50456000</v>
      </c>
      <c r="B78" s="188">
        <v>50456000</v>
      </c>
      <c r="C78" s="188" t="s">
        <v>778</v>
      </c>
      <c r="D78" s="187">
        <v>604.79999999999995</v>
      </c>
      <c r="E78" s="185">
        <v>25316</v>
      </c>
      <c r="F78" s="188" t="s">
        <v>394</v>
      </c>
      <c r="G78" s="240" t="s">
        <v>392</v>
      </c>
      <c r="H78" s="240" t="s">
        <v>71</v>
      </c>
      <c r="I78" s="240" t="s">
        <v>85</v>
      </c>
      <c r="J78" s="188"/>
    </row>
    <row r="79" spans="1:10" ht="15" x14ac:dyDescent="0.2">
      <c r="A79" s="188">
        <v>50457000</v>
      </c>
      <c r="B79" s="188">
        <v>50457000</v>
      </c>
      <c r="C79" s="188" t="s">
        <v>779</v>
      </c>
      <c r="D79" s="187">
        <v>604.79999999999995</v>
      </c>
      <c r="E79" s="185">
        <v>68839</v>
      </c>
      <c r="F79" s="188" t="s">
        <v>394</v>
      </c>
      <c r="G79" s="240" t="s">
        <v>392</v>
      </c>
      <c r="H79" s="240" t="s">
        <v>71</v>
      </c>
      <c r="I79" s="240" t="s">
        <v>85</v>
      </c>
      <c r="J79" s="188"/>
    </row>
    <row r="80" spans="1:10" ht="15" x14ac:dyDescent="0.2">
      <c r="A80" s="188">
        <v>50458000</v>
      </c>
      <c r="B80" s="188">
        <v>50458000</v>
      </c>
      <c r="C80" s="188" t="s">
        <v>780</v>
      </c>
      <c r="D80" s="187">
        <v>604.79999999999995</v>
      </c>
      <c r="E80" s="185">
        <v>7055</v>
      </c>
      <c r="F80" s="188" t="s">
        <v>394</v>
      </c>
      <c r="G80" s="240" t="s">
        <v>392</v>
      </c>
      <c r="H80" s="240" t="s">
        <v>71</v>
      </c>
      <c r="I80" s="240" t="s">
        <v>85</v>
      </c>
      <c r="J80" s="188"/>
    </row>
    <row r="81" spans="1:10" ht="15" x14ac:dyDescent="0.2">
      <c r="A81" s="188">
        <v>50510000</v>
      </c>
      <c r="B81" s="188">
        <v>50510000</v>
      </c>
      <c r="C81" s="188" t="s">
        <v>781</v>
      </c>
      <c r="D81" s="187">
        <v>604.79999999999995</v>
      </c>
      <c r="E81" s="185">
        <v>-584512</v>
      </c>
      <c r="F81" s="188" t="s">
        <v>394</v>
      </c>
      <c r="G81" s="240" t="s">
        <v>392</v>
      </c>
      <c r="H81" s="188" t="s">
        <v>118</v>
      </c>
      <c r="I81" s="240" t="s">
        <v>83</v>
      </c>
      <c r="J81" s="188"/>
    </row>
    <row r="82" spans="1:10" ht="15" x14ac:dyDescent="0.2">
      <c r="A82" s="188">
        <v>50510100</v>
      </c>
      <c r="B82" s="188">
        <v>50510100</v>
      </c>
      <c r="C82" s="188" t="s">
        <v>782</v>
      </c>
      <c r="D82" s="187">
        <v>604.79999999999995</v>
      </c>
      <c r="E82" s="185">
        <v>-8986</v>
      </c>
      <c r="F82" s="188" t="s">
        <v>394</v>
      </c>
      <c r="G82" s="240" t="s">
        <v>392</v>
      </c>
      <c r="H82" s="188" t="s">
        <v>118</v>
      </c>
      <c r="I82" s="240" t="s">
        <v>83</v>
      </c>
      <c r="J82" s="188"/>
    </row>
    <row r="83" spans="1:10" ht="15" x14ac:dyDescent="0.2">
      <c r="A83" s="188">
        <v>50550000</v>
      </c>
      <c r="B83" s="188">
        <v>50550000</v>
      </c>
      <c r="C83" s="188" t="s">
        <v>396</v>
      </c>
      <c r="D83" s="187">
        <v>604.79999999999995</v>
      </c>
      <c r="E83" s="185">
        <v>4352758</v>
      </c>
      <c r="F83" s="188" t="s">
        <v>394</v>
      </c>
      <c r="G83" s="240" t="s">
        <v>392</v>
      </c>
      <c r="H83" s="188" t="s">
        <v>629</v>
      </c>
      <c r="I83" s="240" t="s">
        <v>84</v>
      </c>
      <c r="J83" s="188"/>
    </row>
    <row r="84" spans="1:10" ht="15" x14ac:dyDescent="0.2">
      <c r="A84" s="188">
        <v>50550100</v>
      </c>
      <c r="B84" s="188">
        <v>50550100</v>
      </c>
      <c r="C84" s="188" t="s">
        <v>783</v>
      </c>
      <c r="D84" s="187">
        <v>604.79999999999995</v>
      </c>
      <c r="E84" s="185">
        <v>-1711908</v>
      </c>
      <c r="F84" s="188" t="s">
        <v>394</v>
      </c>
      <c r="G84" s="240" t="s">
        <v>392</v>
      </c>
      <c r="H84" s="188" t="s">
        <v>629</v>
      </c>
      <c r="I84" s="240" t="s">
        <v>84</v>
      </c>
      <c r="J84" s="188"/>
    </row>
    <row r="85" spans="1:10" ht="15" x14ac:dyDescent="0.2">
      <c r="A85" s="188">
        <v>50560000</v>
      </c>
      <c r="B85" s="188">
        <v>50560000</v>
      </c>
      <c r="C85" s="188" t="s">
        <v>784</v>
      </c>
      <c r="D85" s="187">
        <v>604.79999999999995</v>
      </c>
      <c r="E85" s="185">
        <v>29620</v>
      </c>
      <c r="F85" s="188" t="s">
        <v>394</v>
      </c>
      <c r="G85" s="240" t="s">
        <v>392</v>
      </c>
      <c r="H85" s="188" t="s">
        <v>629</v>
      </c>
      <c r="I85" s="240" t="s">
        <v>84</v>
      </c>
      <c r="J85" s="188"/>
    </row>
    <row r="86" spans="1:10" ht="15" x14ac:dyDescent="0.2">
      <c r="A86" s="188">
        <v>50610000</v>
      </c>
      <c r="B86" s="188">
        <v>50610000</v>
      </c>
      <c r="C86" s="188" t="s">
        <v>117</v>
      </c>
      <c r="D86" s="187">
        <v>604.79999999999995</v>
      </c>
      <c r="E86" s="185">
        <v>155496.31389322024</v>
      </c>
      <c r="F86" s="188" t="s">
        <v>394</v>
      </c>
      <c r="G86" s="240" t="s">
        <v>392</v>
      </c>
      <c r="H86" s="188" t="s">
        <v>117</v>
      </c>
      <c r="I86" s="240" t="s">
        <v>82</v>
      </c>
      <c r="J86" s="188"/>
    </row>
    <row r="87" spans="1:10" ht="15" x14ac:dyDescent="0.2">
      <c r="A87" s="188">
        <v>50610100</v>
      </c>
      <c r="B87" s="188">
        <v>50610100</v>
      </c>
      <c r="C87" s="188" t="s">
        <v>785</v>
      </c>
      <c r="D87" s="187">
        <v>604.79999999999995</v>
      </c>
      <c r="E87" s="185">
        <v>-53682.613470000011</v>
      </c>
      <c r="F87" s="188" t="s">
        <v>394</v>
      </c>
      <c r="G87" s="240" t="s">
        <v>392</v>
      </c>
      <c r="H87" s="188" t="s">
        <v>117</v>
      </c>
      <c r="I87" s="240" t="s">
        <v>82</v>
      </c>
      <c r="J87" s="188"/>
    </row>
    <row r="88" spans="1:10" ht="15" x14ac:dyDescent="0.2">
      <c r="A88" s="188">
        <v>51010000</v>
      </c>
      <c r="B88" s="188">
        <v>51010000</v>
      </c>
      <c r="C88" s="188" t="s">
        <v>395</v>
      </c>
      <c r="D88" s="187">
        <v>610.1</v>
      </c>
      <c r="E88" s="185">
        <v>1571513.2169933333</v>
      </c>
      <c r="F88" s="188" t="s">
        <v>394</v>
      </c>
      <c r="G88" s="240" t="s">
        <v>52</v>
      </c>
      <c r="H88" s="240"/>
      <c r="I88" s="240" t="s">
        <v>78</v>
      </c>
      <c r="J88" s="188"/>
    </row>
    <row r="89" spans="1:10" ht="15" x14ac:dyDescent="0.2">
      <c r="A89" s="188">
        <v>51015000</v>
      </c>
      <c r="B89" s="188">
        <v>51015000</v>
      </c>
      <c r="C89" s="188" t="s">
        <v>786</v>
      </c>
      <c r="D89" s="187">
        <v>610.1</v>
      </c>
      <c r="E89" s="185" t="s">
        <v>664</v>
      </c>
      <c r="F89" s="188" t="s">
        <v>394</v>
      </c>
      <c r="G89" s="240" t="s">
        <v>52</v>
      </c>
      <c r="H89" s="240"/>
      <c r="I89" s="240" t="s">
        <v>78</v>
      </c>
      <c r="J89" s="188"/>
    </row>
    <row r="90" spans="1:10" ht="15" x14ac:dyDescent="0.2">
      <c r="A90" s="188">
        <v>51110000</v>
      </c>
      <c r="B90" s="188">
        <v>51110000</v>
      </c>
      <c r="C90" s="188" t="s">
        <v>70</v>
      </c>
      <c r="D90" s="187">
        <v>675.3</v>
      </c>
      <c r="E90" s="185">
        <v>695419</v>
      </c>
      <c r="F90" s="188" t="s">
        <v>394</v>
      </c>
      <c r="G90" s="240" t="s">
        <v>18</v>
      </c>
      <c r="H90" s="240"/>
      <c r="I90" s="240" t="s">
        <v>80</v>
      </c>
      <c r="J90" s="188"/>
    </row>
    <row r="91" spans="1:10" ht="15" x14ac:dyDescent="0.2">
      <c r="A91" s="188">
        <v>51510000</v>
      </c>
      <c r="B91" s="188">
        <v>51510000</v>
      </c>
      <c r="C91" s="188" t="s">
        <v>787</v>
      </c>
      <c r="D91" s="187">
        <v>615.79999999999995</v>
      </c>
      <c r="E91" s="185">
        <v>0</v>
      </c>
      <c r="F91" s="188" t="s">
        <v>394</v>
      </c>
      <c r="G91" s="240" t="s">
        <v>52</v>
      </c>
      <c r="H91" s="240"/>
      <c r="I91" s="240" t="s">
        <v>79</v>
      </c>
      <c r="J91" s="188"/>
    </row>
    <row r="92" spans="1:10" ht="15" x14ac:dyDescent="0.2">
      <c r="A92" s="188">
        <v>51510011</v>
      </c>
      <c r="B92" s="188">
        <v>51510011</v>
      </c>
      <c r="C92" s="188" t="s">
        <v>788</v>
      </c>
      <c r="D92" s="187">
        <v>615.1</v>
      </c>
      <c r="E92" s="185">
        <v>162353.79999999999</v>
      </c>
      <c r="F92" s="188" t="s">
        <v>394</v>
      </c>
      <c r="G92" s="240" t="s">
        <v>52</v>
      </c>
      <c r="H92" s="240"/>
      <c r="I92" s="240" t="s">
        <v>79</v>
      </c>
      <c r="J92" s="188"/>
    </row>
    <row r="93" spans="1:10" ht="15" x14ac:dyDescent="0.2">
      <c r="A93" s="188">
        <v>51510012</v>
      </c>
      <c r="B93" s="188">
        <v>51510012</v>
      </c>
      <c r="C93" s="188" t="s">
        <v>789</v>
      </c>
      <c r="D93" s="187">
        <v>615.1</v>
      </c>
      <c r="E93" s="185">
        <v>697097.62</v>
      </c>
      <c r="F93" s="188" t="s">
        <v>394</v>
      </c>
      <c r="G93" s="240" t="s">
        <v>45</v>
      </c>
      <c r="H93" s="240"/>
      <c r="I93" s="240" t="s">
        <v>79</v>
      </c>
      <c r="J93" s="188"/>
    </row>
    <row r="94" spans="1:10" ht="15" x14ac:dyDescent="0.2">
      <c r="A94" s="188">
        <v>51510013</v>
      </c>
      <c r="B94" s="188">
        <v>51510013</v>
      </c>
      <c r="C94" s="188" t="s">
        <v>790</v>
      </c>
      <c r="D94" s="187">
        <v>615.29999999999995</v>
      </c>
      <c r="E94" s="185">
        <v>5302634.22</v>
      </c>
      <c r="F94" s="188" t="s">
        <v>394</v>
      </c>
      <c r="G94" s="240" t="s">
        <v>18</v>
      </c>
      <c r="H94" s="240"/>
      <c r="I94" s="240" t="s">
        <v>79</v>
      </c>
      <c r="J94" s="188"/>
    </row>
    <row r="95" spans="1:10" ht="15" x14ac:dyDescent="0.2">
      <c r="A95" s="188">
        <v>51510014</v>
      </c>
      <c r="B95" s="188">
        <v>51510014</v>
      </c>
      <c r="C95" s="188" t="s">
        <v>791</v>
      </c>
      <c r="D95" s="187">
        <v>615.5</v>
      </c>
      <c r="E95" s="185">
        <v>28693.13</v>
      </c>
      <c r="F95" s="188" t="s">
        <v>394</v>
      </c>
      <c r="G95" s="240" t="s">
        <v>295</v>
      </c>
      <c r="H95" s="240"/>
      <c r="I95" s="240" t="s">
        <v>79</v>
      </c>
      <c r="J95" s="188"/>
    </row>
    <row r="96" spans="1:10" ht="15" x14ac:dyDescent="0.2">
      <c r="A96" s="188">
        <v>51520000</v>
      </c>
      <c r="B96" s="188">
        <v>51520000</v>
      </c>
      <c r="C96" s="188" t="s">
        <v>792</v>
      </c>
      <c r="D96" s="187">
        <v>616.1</v>
      </c>
      <c r="E96" s="185">
        <v>13939.23</v>
      </c>
      <c r="F96" s="188" t="s">
        <v>394</v>
      </c>
      <c r="G96" s="240" t="s">
        <v>52</v>
      </c>
      <c r="H96" s="240"/>
      <c r="I96" s="240" t="s">
        <v>79</v>
      </c>
      <c r="J96" s="188"/>
    </row>
    <row r="97" spans="1:10" ht="15" x14ac:dyDescent="0.2">
      <c r="A97" s="188">
        <v>51800000</v>
      </c>
      <c r="B97" s="188">
        <v>51800000</v>
      </c>
      <c r="C97" s="188" t="s">
        <v>69</v>
      </c>
      <c r="D97" s="187">
        <v>618.29999999999995</v>
      </c>
      <c r="E97" s="185">
        <v>5246516.97</v>
      </c>
      <c r="F97" s="188" t="s">
        <v>394</v>
      </c>
      <c r="G97" s="240" t="s">
        <v>18</v>
      </c>
      <c r="H97" s="240"/>
      <c r="I97" s="240" t="s">
        <v>69</v>
      </c>
      <c r="J97" s="188"/>
    </row>
    <row r="98" spans="1:10" ht="15" x14ac:dyDescent="0.2">
      <c r="A98" s="188">
        <v>52000000</v>
      </c>
      <c r="B98" s="188">
        <v>52000000</v>
      </c>
      <c r="C98" s="188" t="s">
        <v>793</v>
      </c>
      <c r="D98" s="187">
        <v>620.5</v>
      </c>
      <c r="E98" s="185">
        <v>7196.32</v>
      </c>
      <c r="F98" s="188" t="s">
        <v>394</v>
      </c>
      <c r="G98" s="240" t="s">
        <v>392</v>
      </c>
      <c r="H98" s="240"/>
      <c r="I98" s="240" t="s">
        <v>59</v>
      </c>
      <c r="J98" s="188"/>
    </row>
    <row r="99" spans="1:10" ht="15" x14ac:dyDescent="0.2">
      <c r="A99" s="188">
        <v>52001100</v>
      </c>
      <c r="B99" s="188">
        <v>52001100</v>
      </c>
      <c r="C99" s="188" t="s">
        <v>794</v>
      </c>
      <c r="D99" s="187">
        <v>620.1</v>
      </c>
      <c r="E99" s="185">
        <v>4291.96</v>
      </c>
      <c r="F99" s="188" t="s">
        <v>394</v>
      </c>
      <c r="G99" s="240" t="s">
        <v>52</v>
      </c>
      <c r="H99" s="240"/>
      <c r="I99" s="240" t="s">
        <v>59</v>
      </c>
      <c r="J99" s="188"/>
    </row>
    <row r="100" spans="1:10" ht="15" x14ac:dyDescent="0.2">
      <c r="A100" s="188">
        <v>52001200</v>
      </c>
      <c r="B100" s="188">
        <v>52001200</v>
      </c>
      <c r="C100" s="188" t="s">
        <v>795</v>
      </c>
      <c r="D100" s="187">
        <v>620.1</v>
      </c>
      <c r="E100" s="185">
        <v>8322.9500000000007</v>
      </c>
      <c r="F100" s="188" t="s">
        <v>394</v>
      </c>
      <c r="G100" s="240" t="s">
        <v>45</v>
      </c>
      <c r="H100" s="240"/>
      <c r="I100" s="240" t="s">
        <v>59</v>
      </c>
      <c r="J100" s="188"/>
    </row>
    <row r="101" spans="1:10" ht="15" x14ac:dyDescent="0.2">
      <c r="A101" s="188">
        <v>52001300</v>
      </c>
      <c r="B101" s="188">
        <v>52001300</v>
      </c>
      <c r="C101" s="188" t="s">
        <v>796</v>
      </c>
      <c r="D101" s="187">
        <v>620.29999999999995</v>
      </c>
      <c r="E101" s="185">
        <v>123159.9</v>
      </c>
      <c r="F101" s="188" t="s">
        <v>394</v>
      </c>
      <c r="G101" s="240" t="s">
        <v>18</v>
      </c>
      <c r="H101" s="240"/>
      <c r="I101" s="240" t="s">
        <v>59</v>
      </c>
      <c r="J101" s="188"/>
    </row>
    <row r="102" spans="1:10" ht="15" x14ac:dyDescent="0.2">
      <c r="A102" s="188">
        <v>52001400</v>
      </c>
      <c r="B102" s="188">
        <v>52001400</v>
      </c>
      <c r="C102" s="188" t="s">
        <v>797</v>
      </c>
      <c r="D102" s="187">
        <v>620.5</v>
      </c>
      <c r="E102" s="185">
        <v>76373.02</v>
      </c>
      <c r="F102" s="188" t="s">
        <v>394</v>
      </c>
      <c r="G102" s="240" t="s">
        <v>295</v>
      </c>
      <c r="H102" s="240"/>
      <c r="I102" s="240" t="s">
        <v>59</v>
      </c>
      <c r="J102" s="188"/>
    </row>
    <row r="103" spans="1:10" ht="15" x14ac:dyDescent="0.2">
      <c r="A103" s="188">
        <v>52001500</v>
      </c>
      <c r="B103" s="188">
        <v>52001500</v>
      </c>
      <c r="C103" s="188" t="s">
        <v>798</v>
      </c>
      <c r="D103" s="187">
        <v>620.70000000000005</v>
      </c>
      <c r="E103" s="185">
        <v>0</v>
      </c>
      <c r="F103" s="188" t="s">
        <v>394</v>
      </c>
      <c r="G103" s="240" t="s">
        <v>297</v>
      </c>
      <c r="H103" s="240"/>
      <c r="I103" s="240" t="s">
        <v>59</v>
      </c>
      <c r="J103" s="188"/>
    </row>
    <row r="104" spans="1:10" ht="15" x14ac:dyDescent="0.2">
      <c r="A104" s="188">
        <v>52001600</v>
      </c>
      <c r="B104" s="188">
        <v>52001600</v>
      </c>
      <c r="C104" s="188" t="s">
        <v>799</v>
      </c>
      <c r="D104" s="187">
        <v>620.79999999999995</v>
      </c>
      <c r="E104" s="185">
        <v>49222.6</v>
      </c>
      <c r="F104" s="188" t="s">
        <v>394</v>
      </c>
      <c r="G104" s="240" t="s">
        <v>392</v>
      </c>
      <c r="H104" s="240"/>
      <c r="I104" s="240" t="s">
        <v>59</v>
      </c>
      <c r="J104" s="188"/>
    </row>
    <row r="105" spans="1:10" ht="15" x14ac:dyDescent="0.2">
      <c r="A105" s="188">
        <v>52001601</v>
      </c>
      <c r="B105" s="188">
        <v>52001601</v>
      </c>
      <c r="C105" s="188" t="s">
        <v>800</v>
      </c>
      <c r="D105" s="187" t="s">
        <v>630</v>
      </c>
      <c r="E105" s="185">
        <v>513</v>
      </c>
      <c r="F105" s="188" t="s">
        <v>394</v>
      </c>
      <c r="G105" s="240" t="s">
        <v>392</v>
      </c>
      <c r="H105" s="240"/>
      <c r="I105" s="240" t="s">
        <v>59</v>
      </c>
      <c r="J105" s="188"/>
    </row>
    <row r="106" spans="1:10" ht="15" x14ac:dyDescent="0.2">
      <c r="A106" s="188">
        <v>52500000</v>
      </c>
      <c r="B106" s="188">
        <v>52500000</v>
      </c>
      <c r="C106" s="188" t="s">
        <v>801</v>
      </c>
      <c r="D106" s="187">
        <v>675.8</v>
      </c>
      <c r="E106" s="185">
        <v>0</v>
      </c>
      <c r="F106" s="188" t="s">
        <v>394</v>
      </c>
      <c r="G106" s="240" t="s">
        <v>392</v>
      </c>
      <c r="H106" s="240"/>
      <c r="I106" s="240" t="s">
        <v>59</v>
      </c>
      <c r="J106" s="188"/>
    </row>
    <row r="107" spans="1:10" ht="15" x14ac:dyDescent="0.2">
      <c r="A107" s="188">
        <v>52501100</v>
      </c>
      <c r="B107" s="188">
        <v>52501100</v>
      </c>
      <c r="C107" s="188" t="s">
        <v>802</v>
      </c>
      <c r="D107" s="187">
        <v>675.1</v>
      </c>
      <c r="E107" s="185">
        <v>4993.8599999999997</v>
      </c>
      <c r="F107" s="188" t="s">
        <v>394</v>
      </c>
      <c r="G107" s="240" t="s">
        <v>52</v>
      </c>
      <c r="H107" s="240"/>
      <c r="I107" s="240" t="s">
        <v>59</v>
      </c>
      <c r="J107" s="188"/>
    </row>
    <row r="108" spans="1:10" ht="15" x14ac:dyDescent="0.2">
      <c r="A108" s="188">
        <v>52501200</v>
      </c>
      <c r="B108" s="188">
        <v>52501200</v>
      </c>
      <c r="C108" s="188" t="s">
        <v>803</v>
      </c>
      <c r="D108" s="187">
        <v>675.1</v>
      </c>
      <c r="E108" s="185">
        <v>0</v>
      </c>
      <c r="F108" s="188" t="s">
        <v>394</v>
      </c>
      <c r="G108" s="240" t="s">
        <v>45</v>
      </c>
      <c r="H108" s="240"/>
      <c r="I108" s="240" t="s">
        <v>59</v>
      </c>
      <c r="J108" s="188"/>
    </row>
    <row r="109" spans="1:10" ht="15" x14ac:dyDescent="0.2">
      <c r="A109" s="188">
        <v>52501300</v>
      </c>
      <c r="B109" s="188">
        <v>52501300</v>
      </c>
      <c r="C109" s="188" t="s">
        <v>804</v>
      </c>
      <c r="D109" s="187">
        <v>675.3</v>
      </c>
      <c r="E109" s="185">
        <v>46369.45</v>
      </c>
      <c r="F109" s="188" t="s">
        <v>394</v>
      </c>
      <c r="G109" s="240" t="s">
        <v>18</v>
      </c>
      <c r="H109" s="240"/>
      <c r="I109" s="240" t="s">
        <v>59</v>
      </c>
      <c r="J109" s="188"/>
    </row>
    <row r="110" spans="1:10" ht="15" x14ac:dyDescent="0.2">
      <c r="A110" s="188">
        <v>52501400</v>
      </c>
      <c r="B110" s="188">
        <v>52501400</v>
      </c>
      <c r="C110" s="188" t="s">
        <v>805</v>
      </c>
      <c r="D110" s="187">
        <v>675.5</v>
      </c>
      <c r="E110" s="185">
        <v>238479.85</v>
      </c>
      <c r="F110" s="188" t="s">
        <v>394</v>
      </c>
      <c r="G110" s="240" t="s">
        <v>295</v>
      </c>
      <c r="H110" s="240"/>
      <c r="I110" s="240" t="s">
        <v>59</v>
      </c>
      <c r="J110" s="188"/>
    </row>
    <row r="111" spans="1:10" ht="15" x14ac:dyDescent="0.2">
      <c r="A111" s="188">
        <v>52501500</v>
      </c>
      <c r="B111" s="188">
        <v>52501500</v>
      </c>
      <c r="C111" s="188" t="s">
        <v>806</v>
      </c>
      <c r="D111" s="187">
        <v>675.7</v>
      </c>
      <c r="E111" s="185">
        <v>0</v>
      </c>
      <c r="F111" s="188" t="s">
        <v>394</v>
      </c>
      <c r="G111" s="240" t="s">
        <v>297</v>
      </c>
      <c r="H111" s="240"/>
      <c r="I111" s="240" t="s">
        <v>93</v>
      </c>
      <c r="J111" s="188"/>
    </row>
    <row r="112" spans="1:10" ht="15" x14ac:dyDescent="0.2">
      <c r="A112" s="188">
        <v>52501510</v>
      </c>
      <c r="B112" s="188">
        <v>52501510</v>
      </c>
      <c r="C112" s="188" t="s">
        <v>807</v>
      </c>
      <c r="D112" s="187">
        <v>675.7</v>
      </c>
      <c r="E112" s="185">
        <v>0</v>
      </c>
      <c r="F112" s="188" t="s">
        <v>394</v>
      </c>
      <c r="G112" s="240" t="s">
        <v>297</v>
      </c>
      <c r="H112" s="240"/>
      <c r="I112" s="240" t="s">
        <v>93</v>
      </c>
      <c r="J112" s="188"/>
    </row>
    <row r="113" spans="1:10" ht="15" x14ac:dyDescent="0.2">
      <c r="A113" s="188">
        <v>52501520</v>
      </c>
      <c r="B113" s="188">
        <v>52501520</v>
      </c>
      <c r="C113" s="188" t="s">
        <v>808</v>
      </c>
      <c r="D113" s="187">
        <v>675.7</v>
      </c>
      <c r="E113" s="185">
        <v>0</v>
      </c>
      <c r="F113" s="188" t="s">
        <v>394</v>
      </c>
      <c r="G113" s="240" t="s">
        <v>297</v>
      </c>
      <c r="H113" s="240"/>
      <c r="I113" s="240" t="s">
        <v>93</v>
      </c>
      <c r="J113" s="188"/>
    </row>
    <row r="114" spans="1:10" ht="15" x14ac:dyDescent="0.2">
      <c r="A114" s="188">
        <v>52501600</v>
      </c>
      <c r="B114" s="188">
        <v>52501600</v>
      </c>
      <c r="C114" s="188" t="s">
        <v>809</v>
      </c>
      <c r="D114" s="187">
        <v>675.8</v>
      </c>
      <c r="E114" s="185">
        <v>121963.47</v>
      </c>
      <c r="F114" s="188" t="s">
        <v>394</v>
      </c>
      <c r="G114" s="240" t="s">
        <v>392</v>
      </c>
      <c r="H114" s="240"/>
      <c r="I114" s="240" t="s">
        <v>59</v>
      </c>
      <c r="J114" s="188"/>
    </row>
    <row r="115" spans="1:10" ht="15" x14ac:dyDescent="0.2">
      <c r="A115" s="188">
        <v>52503000</v>
      </c>
      <c r="B115" s="188">
        <v>52503000</v>
      </c>
      <c r="C115" s="188" t="s">
        <v>810</v>
      </c>
      <c r="D115" s="187">
        <v>660.8</v>
      </c>
      <c r="E115" s="185">
        <v>0</v>
      </c>
      <c r="F115" s="188" t="s">
        <v>394</v>
      </c>
      <c r="G115" s="240" t="s">
        <v>392</v>
      </c>
      <c r="H115" s="240"/>
      <c r="I115" s="240" t="s">
        <v>89</v>
      </c>
      <c r="J115" s="188"/>
    </row>
    <row r="116" spans="1:10" ht="15" x14ac:dyDescent="0.2">
      <c r="A116" s="188">
        <v>52510000</v>
      </c>
      <c r="B116" s="188">
        <v>52510000</v>
      </c>
      <c r="C116" s="188" t="s">
        <v>811</v>
      </c>
      <c r="D116" s="187">
        <v>675.8</v>
      </c>
      <c r="E116" s="185">
        <v>0</v>
      </c>
      <c r="F116" s="188" t="s">
        <v>394</v>
      </c>
      <c r="G116" s="240"/>
      <c r="H116" s="240"/>
      <c r="I116" s="240" t="s">
        <v>60</v>
      </c>
      <c r="J116" s="188"/>
    </row>
    <row r="117" spans="1:10" ht="15" x14ac:dyDescent="0.2">
      <c r="A117" s="188">
        <v>52510015</v>
      </c>
      <c r="B117" s="188">
        <v>52510015</v>
      </c>
      <c r="C117" s="188" t="s">
        <v>812</v>
      </c>
      <c r="D117" s="187">
        <v>675.7</v>
      </c>
      <c r="E117" s="185">
        <v>240276.53</v>
      </c>
      <c r="F117" s="188" t="s">
        <v>394</v>
      </c>
      <c r="G117" s="240" t="s">
        <v>297</v>
      </c>
      <c r="H117" s="240"/>
      <c r="I117" s="240" t="s">
        <v>93</v>
      </c>
      <c r="J117" s="188"/>
    </row>
    <row r="118" spans="1:10" ht="15" x14ac:dyDescent="0.2">
      <c r="A118" s="188">
        <v>52510016</v>
      </c>
      <c r="B118" s="188">
        <v>52510016</v>
      </c>
      <c r="C118" s="188" t="s">
        <v>813</v>
      </c>
      <c r="D118" s="187">
        <v>675.8</v>
      </c>
      <c r="E118" s="185">
        <v>0</v>
      </c>
      <c r="F118" s="188" t="s">
        <v>394</v>
      </c>
      <c r="G118" s="240" t="s">
        <v>392</v>
      </c>
      <c r="H118" s="240"/>
      <c r="I118" s="240" t="s">
        <v>60</v>
      </c>
      <c r="J118" s="188"/>
    </row>
    <row r="119" spans="1:10" ht="15" x14ac:dyDescent="0.2">
      <c r="A119" s="188">
        <v>52512500</v>
      </c>
      <c r="B119" s="188">
        <v>52512500</v>
      </c>
      <c r="C119" s="188" t="s">
        <v>814</v>
      </c>
      <c r="D119" s="187">
        <v>675.8</v>
      </c>
      <c r="E119" s="185">
        <v>645.29588596489953</v>
      </c>
      <c r="F119" s="188" t="s">
        <v>394</v>
      </c>
      <c r="G119" s="240" t="s">
        <v>392</v>
      </c>
      <c r="H119" s="240"/>
      <c r="I119" s="240" t="s">
        <v>60</v>
      </c>
      <c r="J119" s="188"/>
    </row>
    <row r="120" spans="1:10" ht="15" x14ac:dyDescent="0.2">
      <c r="A120" s="188">
        <v>52513200</v>
      </c>
      <c r="B120" s="188">
        <v>52513200</v>
      </c>
      <c r="C120" s="188" t="s">
        <v>815</v>
      </c>
      <c r="D120" s="187">
        <v>675.8</v>
      </c>
      <c r="E120" s="185">
        <v>0</v>
      </c>
      <c r="F120" s="188" t="s">
        <v>394</v>
      </c>
      <c r="G120" s="240" t="s">
        <v>392</v>
      </c>
      <c r="H120" s="240"/>
      <c r="I120" s="240" t="s">
        <v>59</v>
      </c>
      <c r="J120" s="188"/>
    </row>
    <row r="121" spans="1:10" ht="15" x14ac:dyDescent="0.2">
      <c r="A121" s="188">
        <v>52514000</v>
      </c>
      <c r="B121" s="188">
        <v>52514000</v>
      </c>
      <c r="C121" s="188" t="s">
        <v>816</v>
      </c>
      <c r="D121" s="187">
        <v>675.8</v>
      </c>
      <c r="E121" s="185">
        <v>5895.67</v>
      </c>
      <c r="F121" s="188" t="s">
        <v>394</v>
      </c>
      <c r="G121" s="240" t="s">
        <v>392</v>
      </c>
      <c r="H121" s="240"/>
      <c r="I121" s="240" t="s">
        <v>59</v>
      </c>
      <c r="J121" s="188"/>
    </row>
    <row r="122" spans="1:10" ht="15" x14ac:dyDescent="0.2">
      <c r="A122" s="188">
        <v>52514100</v>
      </c>
      <c r="B122" s="188">
        <v>52514100</v>
      </c>
      <c r="C122" s="188" t="s">
        <v>817</v>
      </c>
      <c r="D122" s="187">
        <v>675.8</v>
      </c>
      <c r="E122" s="185">
        <v>661.42</v>
      </c>
      <c r="F122" s="188" t="s">
        <v>394</v>
      </c>
      <c r="G122" s="240" t="s">
        <v>392</v>
      </c>
      <c r="H122" s="240"/>
      <c r="I122" s="240" t="s">
        <v>59</v>
      </c>
      <c r="J122" s="188"/>
    </row>
    <row r="123" spans="1:10" ht="15" x14ac:dyDescent="0.2">
      <c r="A123" s="188">
        <v>52514500</v>
      </c>
      <c r="B123" s="188">
        <v>52514500</v>
      </c>
      <c r="C123" s="188" t="s">
        <v>818</v>
      </c>
      <c r="D123" s="187">
        <v>675.8</v>
      </c>
      <c r="E123" s="185">
        <v>0</v>
      </c>
      <c r="F123" s="188" t="s">
        <v>394</v>
      </c>
      <c r="G123" s="240" t="s">
        <v>392</v>
      </c>
      <c r="H123" s="240"/>
      <c r="I123" s="240" t="s">
        <v>59</v>
      </c>
      <c r="J123" s="188"/>
    </row>
    <row r="124" spans="1:10" ht="15" x14ac:dyDescent="0.2">
      <c r="A124" s="188">
        <v>52514600</v>
      </c>
      <c r="B124" s="188">
        <v>52514600</v>
      </c>
      <c r="C124" s="188" t="s">
        <v>819</v>
      </c>
      <c r="D124" s="187">
        <v>675.8</v>
      </c>
      <c r="E124" s="185">
        <v>0</v>
      </c>
      <c r="F124" s="188" t="s">
        <v>394</v>
      </c>
      <c r="G124" s="240" t="s">
        <v>392</v>
      </c>
      <c r="H124" s="240"/>
      <c r="I124" s="240" t="s">
        <v>59</v>
      </c>
      <c r="J124" s="188"/>
    </row>
    <row r="125" spans="1:10" ht="15" x14ac:dyDescent="0.2">
      <c r="A125" s="188">
        <v>52514700</v>
      </c>
      <c r="B125" s="188">
        <v>52514700</v>
      </c>
      <c r="C125" s="188" t="s">
        <v>820</v>
      </c>
      <c r="D125" s="187">
        <v>675.8</v>
      </c>
      <c r="E125" s="185">
        <v>0</v>
      </c>
      <c r="F125" s="188" t="s">
        <v>394</v>
      </c>
      <c r="G125" s="240" t="s">
        <v>392</v>
      </c>
      <c r="H125" s="240"/>
      <c r="I125" s="240" t="s">
        <v>59</v>
      </c>
      <c r="J125" s="188"/>
    </row>
    <row r="126" spans="1:10" ht="15" x14ac:dyDescent="0.2">
      <c r="A126" s="188">
        <v>52514900</v>
      </c>
      <c r="B126" s="188">
        <v>52514900</v>
      </c>
      <c r="C126" s="188" t="s">
        <v>821</v>
      </c>
      <c r="D126" s="187">
        <v>675.8</v>
      </c>
      <c r="E126" s="185">
        <v>25643.360000000001</v>
      </c>
      <c r="F126" s="188" t="s">
        <v>394</v>
      </c>
      <c r="G126" s="240" t="s">
        <v>392</v>
      </c>
      <c r="H126" s="240"/>
      <c r="I126" s="240" t="s">
        <v>59</v>
      </c>
      <c r="J126" s="188"/>
    </row>
    <row r="127" spans="1:10" ht="15" x14ac:dyDescent="0.2">
      <c r="A127" s="188">
        <v>52514901</v>
      </c>
      <c r="B127" s="188">
        <v>52514901</v>
      </c>
      <c r="C127" s="188" t="s">
        <v>822</v>
      </c>
      <c r="D127" s="187">
        <v>675.8</v>
      </c>
      <c r="E127" s="185">
        <v>12640.23</v>
      </c>
      <c r="F127" s="188" t="s">
        <v>394</v>
      </c>
      <c r="G127" s="240" t="s">
        <v>392</v>
      </c>
      <c r="H127" s="240"/>
      <c r="I127" s="240" t="s">
        <v>59</v>
      </c>
      <c r="J127" s="188"/>
    </row>
    <row r="128" spans="1:10" ht="15" x14ac:dyDescent="0.2">
      <c r="A128" s="188">
        <v>52514903</v>
      </c>
      <c r="B128" s="188">
        <v>52514903</v>
      </c>
      <c r="C128" s="188" t="s">
        <v>823</v>
      </c>
      <c r="D128" s="187">
        <v>675.8</v>
      </c>
      <c r="E128" s="185">
        <v>0</v>
      </c>
      <c r="F128" s="188" t="s">
        <v>394</v>
      </c>
      <c r="G128" s="240" t="s">
        <v>392</v>
      </c>
      <c r="H128" s="240"/>
      <c r="I128" s="240" t="s">
        <v>59</v>
      </c>
      <c r="J128" s="188"/>
    </row>
    <row r="129" spans="1:10" ht="15" x14ac:dyDescent="0.2">
      <c r="A129" s="188">
        <v>52514904</v>
      </c>
      <c r="B129" s="188">
        <v>52514904</v>
      </c>
      <c r="C129" s="188" t="s">
        <v>824</v>
      </c>
      <c r="D129" s="187">
        <v>675.8</v>
      </c>
      <c r="E129" s="185">
        <v>0</v>
      </c>
      <c r="F129" s="188" t="s">
        <v>394</v>
      </c>
      <c r="G129" s="240" t="s">
        <v>392</v>
      </c>
      <c r="H129" s="240"/>
      <c r="I129" s="240" t="s">
        <v>59</v>
      </c>
      <c r="J129" s="188"/>
    </row>
    <row r="130" spans="1:10" ht="15" x14ac:dyDescent="0.2">
      <c r="A130" s="188">
        <v>52514905</v>
      </c>
      <c r="B130" s="188">
        <v>52514905</v>
      </c>
      <c r="C130" s="188" t="s">
        <v>825</v>
      </c>
      <c r="D130" s="187">
        <v>675.8</v>
      </c>
      <c r="E130" s="185">
        <v>0</v>
      </c>
      <c r="F130" s="188" t="s">
        <v>394</v>
      </c>
      <c r="G130" s="240" t="s">
        <v>392</v>
      </c>
      <c r="H130" s="240"/>
      <c r="I130" s="240" t="s">
        <v>59</v>
      </c>
      <c r="J130" s="188"/>
    </row>
    <row r="131" spans="1:10" ht="15" x14ac:dyDescent="0.2">
      <c r="A131" s="188">
        <v>52514906</v>
      </c>
      <c r="B131" s="188">
        <v>52514906</v>
      </c>
      <c r="C131" s="188" t="s">
        <v>826</v>
      </c>
      <c r="D131" s="187">
        <v>675.8</v>
      </c>
      <c r="E131" s="185">
        <v>0</v>
      </c>
      <c r="F131" s="188" t="s">
        <v>394</v>
      </c>
      <c r="G131" s="240" t="s">
        <v>297</v>
      </c>
      <c r="H131" s="240"/>
      <c r="I131" s="240" t="s">
        <v>93</v>
      </c>
      <c r="J131" s="188"/>
    </row>
    <row r="132" spans="1:10" ht="15" x14ac:dyDescent="0.2">
      <c r="A132" s="188">
        <v>52514907</v>
      </c>
      <c r="B132" s="188">
        <v>52514907</v>
      </c>
      <c r="C132" s="188" t="s">
        <v>827</v>
      </c>
      <c r="D132" s="187">
        <v>675.8</v>
      </c>
      <c r="E132" s="185">
        <v>634.75</v>
      </c>
      <c r="F132" s="188" t="s">
        <v>394</v>
      </c>
      <c r="G132" s="240" t="s">
        <v>392</v>
      </c>
      <c r="H132" s="240"/>
      <c r="I132" s="240" t="s">
        <v>59</v>
      </c>
      <c r="J132" s="188"/>
    </row>
    <row r="133" spans="1:10" ht="15" x14ac:dyDescent="0.2">
      <c r="A133" s="188">
        <v>52514909</v>
      </c>
      <c r="B133" s="188">
        <v>52514909</v>
      </c>
      <c r="C133" s="188" t="s">
        <v>828</v>
      </c>
      <c r="D133" s="187">
        <v>675.8</v>
      </c>
      <c r="E133" s="185">
        <v>882.36</v>
      </c>
      <c r="F133" s="188" t="s">
        <v>394</v>
      </c>
      <c r="G133" s="240" t="s">
        <v>392</v>
      </c>
      <c r="H133" s="240"/>
      <c r="I133" s="240" t="s">
        <v>59</v>
      </c>
      <c r="J133" s="188"/>
    </row>
    <row r="134" spans="1:10" ht="15" x14ac:dyDescent="0.2">
      <c r="A134" s="188">
        <v>52515000</v>
      </c>
      <c r="B134" s="188">
        <v>52515000</v>
      </c>
      <c r="C134" s="188" t="s">
        <v>829</v>
      </c>
      <c r="D134" s="187">
        <v>675.8</v>
      </c>
      <c r="E134" s="185">
        <v>6995.45</v>
      </c>
      <c r="F134" s="188" t="s">
        <v>394</v>
      </c>
      <c r="G134" s="240" t="s">
        <v>392</v>
      </c>
      <c r="H134" s="240"/>
      <c r="I134" s="240" t="s">
        <v>59</v>
      </c>
      <c r="J134" s="188"/>
    </row>
    <row r="135" spans="1:10" ht="15" x14ac:dyDescent="0.2">
      <c r="A135" s="188">
        <v>52515001</v>
      </c>
      <c r="B135" s="188">
        <v>52515001</v>
      </c>
      <c r="C135" s="188" t="s">
        <v>830</v>
      </c>
      <c r="D135" s="187">
        <v>675.8</v>
      </c>
      <c r="E135" s="185">
        <v>10995.98</v>
      </c>
      <c r="F135" s="188" t="s">
        <v>394</v>
      </c>
      <c r="G135" s="240" t="s">
        <v>392</v>
      </c>
      <c r="H135" s="240"/>
      <c r="I135" s="240" t="s">
        <v>59</v>
      </c>
      <c r="J135" s="188"/>
    </row>
    <row r="136" spans="1:10" ht="15" x14ac:dyDescent="0.2">
      <c r="A136" s="188">
        <v>52520000</v>
      </c>
      <c r="B136" s="188">
        <v>52520000</v>
      </c>
      <c r="C136" s="188" t="s">
        <v>831</v>
      </c>
      <c r="D136" s="187">
        <v>675.7</v>
      </c>
      <c r="E136" s="185">
        <v>-717.58</v>
      </c>
      <c r="F136" s="188" t="s">
        <v>394</v>
      </c>
      <c r="G136" s="240" t="s">
        <v>297</v>
      </c>
      <c r="H136" s="240"/>
      <c r="I136" s="240" t="s">
        <v>93</v>
      </c>
      <c r="J136" s="188"/>
    </row>
    <row r="137" spans="1:10" ht="15.75" customHeight="1" x14ac:dyDescent="0.2">
      <c r="A137" s="188">
        <v>52522000</v>
      </c>
      <c r="B137" s="188">
        <v>52522000</v>
      </c>
      <c r="C137" s="188" t="s">
        <v>832</v>
      </c>
      <c r="D137" s="187">
        <v>675.8</v>
      </c>
      <c r="E137" s="185">
        <v>98.49</v>
      </c>
      <c r="F137" s="188" t="s">
        <v>394</v>
      </c>
      <c r="G137" s="240" t="s">
        <v>392</v>
      </c>
      <c r="H137" s="240"/>
      <c r="I137" s="240" t="s">
        <v>59</v>
      </c>
      <c r="J137" s="188"/>
    </row>
    <row r="138" spans="1:10" ht="15" x14ac:dyDescent="0.2">
      <c r="A138" s="188">
        <v>52524000</v>
      </c>
      <c r="B138" s="188">
        <v>52524000</v>
      </c>
      <c r="C138" s="188" t="s">
        <v>833</v>
      </c>
      <c r="D138" s="187">
        <v>675.8</v>
      </c>
      <c r="E138" s="185">
        <v>56263.74</v>
      </c>
      <c r="F138" s="188" t="s">
        <v>394</v>
      </c>
      <c r="G138" s="240" t="s">
        <v>392</v>
      </c>
      <c r="H138" s="240"/>
      <c r="I138" s="240" t="s">
        <v>59</v>
      </c>
      <c r="J138" s="188"/>
    </row>
    <row r="139" spans="1:10" ht="15" x14ac:dyDescent="0.2">
      <c r="A139" s="188">
        <v>52524100</v>
      </c>
      <c r="B139" s="188">
        <v>52524100</v>
      </c>
      <c r="C139" s="188" t="s">
        <v>834</v>
      </c>
      <c r="D139" s="187">
        <v>675.8</v>
      </c>
      <c r="E139" s="185">
        <v>0</v>
      </c>
      <c r="F139" s="188" t="s">
        <v>394</v>
      </c>
      <c r="G139" s="240" t="s">
        <v>392</v>
      </c>
      <c r="H139" s="240"/>
      <c r="I139" s="240" t="s">
        <v>59</v>
      </c>
      <c r="J139" s="188"/>
    </row>
    <row r="140" spans="1:10" ht="15" x14ac:dyDescent="0.2">
      <c r="A140" s="188">
        <v>52525000</v>
      </c>
      <c r="B140" s="188">
        <v>52525000</v>
      </c>
      <c r="C140" s="188" t="s">
        <v>835</v>
      </c>
      <c r="D140" s="187">
        <v>675.8</v>
      </c>
      <c r="E140" s="185">
        <v>0</v>
      </c>
      <c r="F140" s="188" t="s">
        <v>394</v>
      </c>
      <c r="G140" s="240" t="s">
        <v>392</v>
      </c>
      <c r="H140" s="240"/>
      <c r="I140" s="240" t="s">
        <v>59</v>
      </c>
      <c r="J140" s="188"/>
    </row>
    <row r="141" spans="1:10" ht="15" x14ac:dyDescent="0.2">
      <c r="A141" s="188">
        <v>52526100</v>
      </c>
      <c r="B141" s="188">
        <v>52526100</v>
      </c>
      <c r="C141" s="188" t="s">
        <v>836</v>
      </c>
      <c r="D141" s="187">
        <v>675.8</v>
      </c>
      <c r="E141" s="185">
        <v>106156.97150809174</v>
      </c>
      <c r="F141" s="188" t="s">
        <v>394</v>
      </c>
      <c r="G141" s="240" t="s">
        <v>392</v>
      </c>
      <c r="H141" s="240"/>
      <c r="I141" s="240" t="s">
        <v>60</v>
      </c>
      <c r="J141" s="188"/>
    </row>
    <row r="142" spans="1:10" ht="15" x14ac:dyDescent="0.2">
      <c r="A142" s="188">
        <v>52527000</v>
      </c>
      <c r="B142" s="188">
        <v>52527000</v>
      </c>
      <c r="C142" s="188" t="s">
        <v>837</v>
      </c>
      <c r="D142" s="187">
        <v>675.8</v>
      </c>
      <c r="E142" s="185">
        <v>31576.11</v>
      </c>
      <c r="F142" s="188" t="s">
        <v>394</v>
      </c>
      <c r="G142" s="240" t="s">
        <v>392</v>
      </c>
      <c r="H142" s="240"/>
      <c r="I142" s="240" t="s">
        <v>59</v>
      </c>
      <c r="J142" s="188"/>
    </row>
    <row r="143" spans="1:10" ht="15" x14ac:dyDescent="0.2">
      <c r="A143" s="188">
        <v>52532000</v>
      </c>
      <c r="B143" s="188">
        <v>52532000</v>
      </c>
      <c r="C143" s="188" t="s">
        <v>838</v>
      </c>
      <c r="D143" s="187">
        <v>675.8</v>
      </c>
      <c r="E143" s="185">
        <v>0</v>
      </c>
      <c r="F143" s="188" t="s">
        <v>394</v>
      </c>
      <c r="G143" s="240" t="s">
        <v>392</v>
      </c>
      <c r="H143" s="240"/>
      <c r="I143" s="240" t="s">
        <v>58</v>
      </c>
      <c r="J143" s="188"/>
    </row>
    <row r="144" spans="1:10" ht="15" x14ac:dyDescent="0.2">
      <c r="A144" s="188">
        <v>52532013</v>
      </c>
      <c r="B144" s="188">
        <v>52532013</v>
      </c>
      <c r="C144" s="188" t="s">
        <v>839</v>
      </c>
      <c r="D144" s="187">
        <v>675.3</v>
      </c>
      <c r="E144" s="185">
        <v>12204.12</v>
      </c>
      <c r="F144" s="188" t="s">
        <v>394</v>
      </c>
      <c r="G144" s="240" t="s">
        <v>18</v>
      </c>
      <c r="H144" s="240"/>
      <c r="I144" s="240" t="s">
        <v>58</v>
      </c>
      <c r="J144" s="188"/>
    </row>
    <row r="145" spans="1:10" ht="15" x14ac:dyDescent="0.2">
      <c r="A145" s="188">
        <v>52532014</v>
      </c>
      <c r="B145" s="188">
        <v>52532014</v>
      </c>
      <c r="C145" s="188" t="s">
        <v>840</v>
      </c>
      <c r="D145" s="187">
        <v>675.5</v>
      </c>
      <c r="E145" s="185">
        <v>140325.85</v>
      </c>
      <c r="F145" s="188" t="s">
        <v>394</v>
      </c>
      <c r="G145" s="240" t="s">
        <v>295</v>
      </c>
      <c r="H145" s="240"/>
      <c r="I145" s="240" t="s">
        <v>58</v>
      </c>
      <c r="J145" s="188"/>
    </row>
    <row r="146" spans="1:10" ht="15" x14ac:dyDescent="0.2">
      <c r="A146" s="188">
        <v>52532016</v>
      </c>
      <c r="B146" s="188">
        <v>52532016</v>
      </c>
      <c r="C146" s="188" t="s">
        <v>841</v>
      </c>
      <c r="D146" s="187">
        <v>675.8</v>
      </c>
      <c r="E146" s="185">
        <v>73127.320000000007</v>
      </c>
      <c r="F146" s="188" t="s">
        <v>394</v>
      </c>
      <c r="G146" s="240" t="s">
        <v>392</v>
      </c>
      <c r="H146" s="240"/>
      <c r="I146" s="240" t="s">
        <v>58</v>
      </c>
      <c r="J146" s="188"/>
    </row>
    <row r="147" spans="1:10" ht="15" x14ac:dyDescent="0.2">
      <c r="A147" s="188">
        <v>52534000</v>
      </c>
      <c r="B147" s="188">
        <v>52534000</v>
      </c>
      <c r="C147" s="188" t="s">
        <v>842</v>
      </c>
      <c r="D147" s="187">
        <v>675.8</v>
      </c>
      <c r="E147" s="185">
        <v>129836.29</v>
      </c>
      <c r="F147" s="188" t="s">
        <v>394</v>
      </c>
      <c r="G147" s="240" t="s">
        <v>392</v>
      </c>
      <c r="H147" s="240"/>
      <c r="I147" s="240" t="s">
        <v>90</v>
      </c>
      <c r="J147" s="188"/>
    </row>
    <row r="148" spans="1:10" ht="15" x14ac:dyDescent="0.2">
      <c r="A148" s="188">
        <v>52534200</v>
      </c>
      <c r="B148" s="188">
        <v>52534200</v>
      </c>
      <c r="C148" s="188" t="s">
        <v>843</v>
      </c>
      <c r="D148" s="187">
        <v>675.8</v>
      </c>
      <c r="E148" s="185">
        <v>28421.279999999999</v>
      </c>
      <c r="F148" s="188" t="s">
        <v>394</v>
      </c>
      <c r="G148" s="240" t="s">
        <v>392</v>
      </c>
      <c r="H148" s="240"/>
      <c r="I148" s="240" t="s">
        <v>90</v>
      </c>
      <c r="J148" s="188"/>
    </row>
    <row r="149" spans="1:10" ht="15" x14ac:dyDescent="0.2">
      <c r="A149" s="188">
        <v>52535000</v>
      </c>
      <c r="B149" s="188">
        <v>52535000</v>
      </c>
      <c r="C149" s="188" t="s">
        <v>844</v>
      </c>
      <c r="D149" s="187">
        <v>675.8</v>
      </c>
      <c r="E149" s="185">
        <v>53638.31</v>
      </c>
      <c r="F149" s="188" t="s">
        <v>394</v>
      </c>
      <c r="G149" s="240" t="s">
        <v>392</v>
      </c>
      <c r="H149" s="240"/>
      <c r="I149" s="240" t="s">
        <v>90</v>
      </c>
      <c r="J149" s="188"/>
    </row>
    <row r="150" spans="1:10" ht="15" x14ac:dyDescent="0.2">
      <c r="A150" s="188">
        <v>52535100</v>
      </c>
      <c r="B150" s="188">
        <v>52535100</v>
      </c>
      <c r="C150" s="188" t="s">
        <v>845</v>
      </c>
      <c r="D150" s="187">
        <v>675.8</v>
      </c>
      <c r="E150" s="185">
        <v>3352.76</v>
      </c>
      <c r="F150" s="188" t="s">
        <v>394</v>
      </c>
      <c r="G150" s="240" t="s">
        <v>392</v>
      </c>
      <c r="H150" s="240"/>
      <c r="I150" s="240" t="s">
        <v>90</v>
      </c>
      <c r="J150" s="188"/>
    </row>
    <row r="151" spans="1:10" ht="15" x14ac:dyDescent="0.2">
      <c r="A151" s="188">
        <v>52540000</v>
      </c>
      <c r="B151" s="188">
        <v>52540000</v>
      </c>
      <c r="C151" s="188" t="s">
        <v>846</v>
      </c>
      <c r="D151" s="187">
        <v>675.8</v>
      </c>
      <c r="E151" s="185">
        <v>0</v>
      </c>
      <c r="F151" s="188" t="s">
        <v>394</v>
      </c>
      <c r="G151" s="240" t="s">
        <v>392</v>
      </c>
      <c r="H151" s="240"/>
      <c r="I151" s="240" t="s">
        <v>59</v>
      </c>
      <c r="J151" s="188"/>
    </row>
    <row r="152" spans="1:10" ht="15" x14ac:dyDescent="0.2">
      <c r="A152" s="188">
        <v>52542000</v>
      </c>
      <c r="B152" s="188">
        <v>52542000</v>
      </c>
      <c r="C152" s="188" t="s">
        <v>847</v>
      </c>
      <c r="D152" s="187">
        <v>675.8</v>
      </c>
      <c r="E152" s="185">
        <v>0</v>
      </c>
      <c r="F152" s="188" t="s">
        <v>394</v>
      </c>
      <c r="G152" s="240"/>
      <c r="H152" s="240"/>
      <c r="I152" s="240" t="s">
        <v>60</v>
      </c>
      <c r="J152" s="188"/>
    </row>
    <row r="153" spans="1:10" ht="15" x14ac:dyDescent="0.2">
      <c r="A153" s="188">
        <v>52542015</v>
      </c>
      <c r="B153" s="188">
        <v>52542015</v>
      </c>
      <c r="C153" s="188" t="s">
        <v>848</v>
      </c>
      <c r="D153" s="187">
        <v>675.7</v>
      </c>
      <c r="E153" s="185">
        <v>0</v>
      </c>
      <c r="F153" s="188" t="s">
        <v>394</v>
      </c>
      <c r="G153" s="240" t="s">
        <v>297</v>
      </c>
      <c r="H153" s="240"/>
      <c r="I153" s="240" t="s">
        <v>93</v>
      </c>
      <c r="J153" s="188"/>
    </row>
    <row r="154" spans="1:10" ht="15" x14ac:dyDescent="0.2">
      <c r="A154" s="188">
        <v>52542016</v>
      </c>
      <c r="B154" s="188">
        <v>52542016</v>
      </c>
      <c r="C154" s="188" t="s">
        <v>849</v>
      </c>
      <c r="D154" s="187">
        <v>675.8</v>
      </c>
      <c r="E154" s="185">
        <v>35</v>
      </c>
      <c r="F154" s="188" t="s">
        <v>394</v>
      </c>
      <c r="G154" s="240" t="s">
        <v>392</v>
      </c>
      <c r="H154" s="240"/>
      <c r="I154" s="240" t="s">
        <v>60</v>
      </c>
      <c r="J154" s="188"/>
    </row>
    <row r="155" spans="1:10" ht="15" x14ac:dyDescent="0.2">
      <c r="A155" s="188">
        <v>52546000</v>
      </c>
      <c r="B155" s="188">
        <v>52546000</v>
      </c>
      <c r="C155" s="188" t="s">
        <v>850</v>
      </c>
      <c r="D155" s="187">
        <v>675.8</v>
      </c>
      <c r="E155" s="185">
        <v>0</v>
      </c>
      <c r="F155" s="188" t="s">
        <v>394</v>
      </c>
      <c r="G155" s="240" t="s">
        <v>392</v>
      </c>
      <c r="H155" s="240"/>
      <c r="I155" s="240" t="s">
        <v>58</v>
      </c>
      <c r="J155" s="188"/>
    </row>
    <row r="156" spans="1:10" ht="15" x14ac:dyDescent="0.2">
      <c r="A156" s="188">
        <v>52546011</v>
      </c>
      <c r="B156" s="188">
        <v>52546011</v>
      </c>
      <c r="C156" s="188" t="s">
        <v>851</v>
      </c>
      <c r="D156" s="187">
        <v>675.1</v>
      </c>
      <c r="E156" s="185">
        <v>0</v>
      </c>
      <c r="F156" s="188" t="s">
        <v>394</v>
      </c>
      <c r="G156" s="240" t="s">
        <v>52</v>
      </c>
      <c r="H156" s="240"/>
      <c r="I156" s="240" t="s">
        <v>58</v>
      </c>
      <c r="J156" s="188"/>
    </row>
    <row r="157" spans="1:10" ht="15" x14ac:dyDescent="0.2">
      <c r="A157" s="188">
        <v>52546013</v>
      </c>
      <c r="B157" s="188">
        <v>52546013</v>
      </c>
      <c r="C157" s="188" t="s">
        <v>852</v>
      </c>
      <c r="D157" s="187">
        <v>675.3</v>
      </c>
      <c r="E157" s="185">
        <v>106584.25</v>
      </c>
      <c r="F157" s="188" t="s">
        <v>394</v>
      </c>
      <c r="G157" s="240" t="s">
        <v>18</v>
      </c>
      <c r="H157" s="240"/>
      <c r="I157" s="240" t="s">
        <v>58</v>
      </c>
      <c r="J157" s="188"/>
    </row>
    <row r="158" spans="1:10" ht="15" x14ac:dyDescent="0.2">
      <c r="A158" s="188">
        <v>52546014</v>
      </c>
      <c r="B158" s="188">
        <v>52546014</v>
      </c>
      <c r="C158" s="188" t="s">
        <v>853</v>
      </c>
      <c r="D158" s="187">
        <v>675.5</v>
      </c>
      <c r="E158" s="185">
        <v>15402.68</v>
      </c>
      <c r="F158" s="188" t="s">
        <v>394</v>
      </c>
      <c r="G158" s="240" t="s">
        <v>295</v>
      </c>
      <c r="H158" s="240"/>
      <c r="I158" s="240" t="s">
        <v>58</v>
      </c>
      <c r="J158" s="188"/>
    </row>
    <row r="159" spans="1:10" ht="15" x14ac:dyDescent="0.2">
      <c r="A159" s="188">
        <v>52546016</v>
      </c>
      <c r="B159" s="188">
        <v>52546016</v>
      </c>
      <c r="C159" s="188" t="s">
        <v>854</v>
      </c>
      <c r="D159" s="187">
        <v>675.8</v>
      </c>
      <c r="E159" s="185">
        <v>196647.75</v>
      </c>
      <c r="F159" s="188" t="s">
        <v>394</v>
      </c>
      <c r="G159" s="240" t="s">
        <v>392</v>
      </c>
      <c r="H159" s="240"/>
      <c r="I159" s="240" t="s">
        <v>58</v>
      </c>
      <c r="J159" s="188"/>
    </row>
    <row r="160" spans="1:10" ht="15" x14ac:dyDescent="0.2">
      <c r="A160" s="188">
        <v>52548000</v>
      </c>
      <c r="B160" s="188">
        <v>52548000</v>
      </c>
      <c r="C160" s="188" t="s">
        <v>855</v>
      </c>
      <c r="D160" s="187">
        <v>675.8</v>
      </c>
      <c r="E160" s="185">
        <v>0</v>
      </c>
      <c r="F160" s="188" t="s">
        <v>394</v>
      </c>
      <c r="G160" s="240" t="s">
        <v>392</v>
      </c>
      <c r="H160" s="240"/>
      <c r="I160" s="240" t="s">
        <v>58</v>
      </c>
      <c r="J160" s="188"/>
    </row>
    <row r="161" spans="1:10" ht="15" x14ac:dyDescent="0.2">
      <c r="A161" s="188">
        <v>52548011</v>
      </c>
      <c r="B161" s="188">
        <v>52548011</v>
      </c>
      <c r="C161" s="188" t="s">
        <v>856</v>
      </c>
      <c r="D161" s="187">
        <v>675.1</v>
      </c>
      <c r="E161" s="185">
        <v>3796.59</v>
      </c>
      <c r="F161" s="188" t="s">
        <v>394</v>
      </c>
      <c r="G161" s="240" t="s">
        <v>52</v>
      </c>
      <c r="H161" s="240"/>
      <c r="I161" s="240" t="s">
        <v>58</v>
      </c>
      <c r="J161" s="188"/>
    </row>
    <row r="162" spans="1:10" ht="15" x14ac:dyDescent="0.2">
      <c r="A162" s="188">
        <v>52548013</v>
      </c>
      <c r="B162" s="188">
        <v>52548013</v>
      </c>
      <c r="C162" s="188" t="s">
        <v>857</v>
      </c>
      <c r="D162" s="187">
        <v>675.3</v>
      </c>
      <c r="E162" s="185">
        <v>37260.86</v>
      </c>
      <c r="F162" s="188" t="s">
        <v>394</v>
      </c>
      <c r="G162" s="240" t="s">
        <v>18</v>
      </c>
      <c r="H162" s="240"/>
      <c r="I162" s="240" t="s">
        <v>58</v>
      </c>
      <c r="J162" s="188"/>
    </row>
    <row r="163" spans="1:10" ht="15" x14ac:dyDescent="0.2">
      <c r="A163" s="188">
        <v>52548014</v>
      </c>
      <c r="B163" s="188">
        <v>52548014</v>
      </c>
      <c r="C163" s="188" t="s">
        <v>858</v>
      </c>
      <c r="D163" s="187">
        <v>675.5</v>
      </c>
      <c r="E163" s="185">
        <v>2680.24</v>
      </c>
      <c r="F163" s="188" t="s">
        <v>394</v>
      </c>
      <c r="G163" s="240" t="s">
        <v>295</v>
      </c>
      <c r="H163" s="240"/>
      <c r="I163" s="240" t="s">
        <v>58</v>
      </c>
      <c r="J163" s="188"/>
    </row>
    <row r="164" spans="1:10" ht="15" x14ac:dyDescent="0.2">
      <c r="A164" s="188">
        <v>52548016</v>
      </c>
      <c r="B164" s="188">
        <v>52548016</v>
      </c>
      <c r="C164" s="188" t="s">
        <v>859</v>
      </c>
      <c r="D164" s="187">
        <v>675.8</v>
      </c>
      <c r="E164" s="185">
        <v>14375.19</v>
      </c>
      <c r="F164" s="188" t="s">
        <v>394</v>
      </c>
      <c r="G164" s="240" t="s">
        <v>392</v>
      </c>
      <c r="H164" s="240"/>
      <c r="I164" s="240" t="s">
        <v>58</v>
      </c>
      <c r="J164" s="188"/>
    </row>
    <row r="165" spans="1:10" ht="15" x14ac:dyDescent="0.2">
      <c r="A165" s="188">
        <v>52548100</v>
      </c>
      <c r="B165" s="188">
        <v>52548100</v>
      </c>
      <c r="C165" s="188" t="s">
        <v>860</v>
      </c>
      <c r="D165" s="187">
        <v>675.8</v>
      </c>
      <c r="E165" s="185">
        <v>0</v>
      </c>
      <c r="F165" s="188" t="s">
        <v>394</v>
      </c>
      <c r="G165" s="240" t="s">
        <v>392</v>
      </c>
      <c r="H165" s="240"/>
      <c r="I165" s="240" t="s">
        <v>59</v>
      </c>
      <c r="J165" s="188"/>
    </row>
    <row r="166" spans="1:10" ht="15" x14ac:dyDescent="0.2">
      <c r="A166" s="188">
        <v>52549000</v>
      </c>
      <c r="B166" s="188">
        <v>52549000</v>
      </c>
      <c r="C166" s="188" t="s">
        <v>861</v>
      </c>
      <c r="D166" s="187">
        <v>675.8</v>
      </c>
      <c r="E166" s="185">
        <v>0</v>
      </c>
      <c r="F166" s="188" t="s">
        <v>394</v>
      </c>
      <c r="G166" s="240" t="s">
        <v>392</v>
      </c>
      <c r="H166" s="240"/>
      <c r="I166" s="240" t="s">
        <v>59</v>
      </c>
      <c r="J166" s="188"/>
    </row>
    <row r="167" spans="1:10" ht="15" x14ac:dyDescent="0.2">
      <c r="A167" s="188">
        <v>52549500</v>
      </c>
      <c r="B167" s="188">
        <v>52549500</v>
      </c>
      <c r="C167" s="188" t="s">
        <v>862</v>
      </c>
      <c r="D167" s="187">
        <v>675.8</v>
      </c>
      <c r="E167" s="185">
        <v>33018.379999999997</v>
      </c>
      <c r="F167" s="188" t="s">
        <v>394</v>
      </c>
      <c r="G167" s="240" t="s">
        <v>392</v>
      </c>
      <c r="H167" s="240"/>
      <c r="I167" s="240" t="s">
        <v>59</v>
      </c>
      <c r="J167" s="188"/>
    </row>
    <row r="168" spans="1:10" ht="15" x14ac:dyDescent="0.2">
      <c r="A168" s="188">
        <v>52550000</v>
      </c>
      <c r="B168" s="188">
        <v>52550000</v>
      </c>
      <c r="C168" s="188" t="s">
        <v>863</v>
      </c>
      <c r="D168" s="187">
        <v>675.8</v>
      </c>
      <c r="E168" s="185">
        <v>0</v>
      </c>
      <c r="F168" s="188" t="s">
        <v>394</v>
      </c>
      <c r="G168" s="240" t="s">
        <v>392</v>
      </c>
      <c r="H168" s="240"/>
      <c r="I168" s="240" t="s">
        <v>58</v>
      </c>
      <c r="J168" s="188"/>
    </row>
    <row r="169" spans="1:10" ht="15" x14ac:dyDescent="0.2">
      <c r="A169" s="188">
        <v>52550012</v>
      </c>
      <c r="B169" s="188">
        <v>52550012</v>
      </c>
      <c r="C169" s="188" t="s">
        <v>864</v>
      </c>
      <c r="D169" s="187">
        <v>675.3</v>
      </c>
      <c r="E169" s="185">
        <v>0</v>
      </c>
      <c r="F169" s="188" t="s">
        <v>394</v>
      </c>
      <c r="G169" s="240" t="s">
        <v>45</v>
      </c>
      <c r="H169" s="240"/>
      <c r="I169" s="240" t="s">
        <v>58</v>
      </c>
      <c r="J169" s="188"/>
    </row>
    <row r="170" spans="1:10" ht="15" x14ac:dyDescent="0.2">
      <c r="A170" s="188">
        <v>52550013</v>
      </c>
      <c r="B170" s="188">
        <v>52550013</v>
      </c>
      <c r="C170" s="188" t="s">
        <v>865</v>
      </c>
      <c r="D170" s="187">
        <v>675.3</v>
      </c>
      <c r="E170" s="185">
        <v>13925.28</v>
      </c>
      <c r="F170" s="188" t="s">
        <v>394</v>
      </c>
      <c r="G170" s="240" t="s">
        <v>18</v>
      </c>
      <c r="H170" s="240"/>
      <c r="I170" s="240" t="s">
        <v>58</v>
      </c>
      <c r="J170" s="188"/>
    </row>
    <row r="171" spans="1:10" ht="15" x14ac:dyDescent="0.2">
      <c r="A171" s="188">
        <v>52550014</v>
      </c>
      <c r="B171" s="188">
        <v>52550014</v>
      </c>
      <c r="C171" s="188" t="s">
        <v>866</v>
      </c>
      <c r="D171" s="187">
        <v>675.5</v>
      </c>
      <c r="E171" s="185">
        <v>5146.5200000000004</v>
      </c>
      <c r="F171" s="188" t="s">
        <v>394</v>
      </c>
      <c r="G171" s="240" t="s">
        <v>295</v>
      </c>
      <c r="H171" s="240"/>
      <c r="I171" s="240" t="s">
        <v>58</v>
      </c>
      <c r="J171" s="188"/>
    </row>
    <row r="172" spans="1:10" ht="15" x14ac:dyDescent="0.2">
      <c r="A172" s="188">
        <v>52550016</v>
      </c>
      <c r="B172" s="188">
        <v>52550016</v>
      </c>
      <c r="C172" s="188" t="s">
        <v>867</v>
      </c>
      <c r="D172" s="187">
        <v>675.8</v>
      </c>
      <c r="E172" s="185">
        <v>114669.38</v>
      </c>
      <c r="F172" s="188" t="s">
        <v>394</v>
      </c>
      <c r="G172" s="240" t="s">
        <v>392</v>
      </c>
      <c r="H172" s="240"/>
      <c r="I172" s="240" t="s">
        <v>58</v>
      </c>
      <c r="J172" s="188"/>
    </row>
    <row r="173" spans="1:10" ht="15" x14ac:dyDescent="0.2">
      <c r="A173" s="188">
        <v>52554500</v>
      </c>
      <c r="B173" s="188">
        <v>52554500</v>
      </c>
      <c r="C173" s="188" t="s">
        <v>868</v>
      </c>
      <c r="D173" s="187">
        <v>675.3</v>
      </c>
      <c r="E173" s="185">
        <v>145237.84</v>
      </c>
      <c r="F173" s="188" t="s">
        <v>394</v>
      </c>
      <c r="G173" s="240" t="s">
        <v>18</v>
      </c>
      <c r="H173" s="240"/>
      <c r="I173" s="240" t="s">
        <v>59</v>
      </c>
      <c r="J173" s="188"/>
    </row>
    <row r="174" spans="1:10" ht="15" x14ac:dyDescent="0.2">
      <c r="A174" s="188">
        <v>52556000</v>
      </c>
      <c r="B174" s="188">
        <v>52556000</v>
      </c>
      <c r="C174" s="188" t="s">
        <v>869</v>
      </c>
      <c r="D174" s="187">
        <v>675.8</v>
      </c>
      <c r="E174" s="185">
        <v>0</v>
      </c>
      <c r="F174" s="188" t="s">
        <v>394</v>
      </c>
      <c r="G174" s="240" t="s">
        <v>392</v>
      </c>
      <c r="H174" s="240"/>
      <c r="I174" s="240" t="s">
        <v>59</v>
      </c>
      <c r="J174" s="188"/>
    </row>
    <row r="175" spans="1:10" ht="15" x14ac:dyDescent="0.2">
      <c r="A175" s="188">
        <v>52556500</v>
      </c>
      <c r="B175" s="188">
        <v>52556500</v>
      </c>
      <c r="C175" s="188" t="s">
        <v>870</v>
      </c>
      <c r="D175" s="187">
        <v>675.8</v>
      </c>
      <c r="E175" s="185">
        <v>0</v>
      </c>
      <c r="F175" s="188" t="s">
        <v>394</v>
      </c>
      <c r="G175" s="240" t="s">
        <v>392</v>
      </c>
      <c r="H175" s="240"/>
      <c r="I175" s="240" t="s">
        <v>59</v>
      </c>
      <c r="J175" s="188"/>
    </row>
    <row r="176" spans="1:10" ht="15" x14ac:dyDescent="0.2">
      <c r="A176" s="188">
        <v>52562000</v>
      </c>
      <c r="B176" s="188">
        <v>52562000</v>
      </c>
      <c r="C176" s="188" t="s">
        <v>871</v>
      </c>
      <c r="D176" s="187">
        <v>675.8</v>
      </c>
      <c r="E176" s="185">
        <v>0</v>
      </c>
      <c r="F176" s="188" t="s">
        <v>394</v>
      </c>
      <c r="G176" s="240"/>
      <c r="H176" s="240"/>
      <c r="I176" s="240" t="s">
        <v>60</v>
      </c>
      <c r="J176" s="188"/>
    </row>
    <row r="177" spans="1:10" ht="15" x14ac:dyDescent="0.2">
      <c r="A177" s="188">
        <v>52562011</v>
      </c>
      <c r="B177" s="188">
        <v>52562011</v>
      </c>
      <c r="C177" s="188" t="s">
        <v>872</v>
      </c>
      <c r="D177" s="187">
        <v>675.1</v>
      </c>
      <c r="E177" s="185">
        <v>192.4312043018472</v>
      </c>
      <c r="F177" s="188" t="s">
        <v>394</v>
      </c>
      <c r="G177" s="240" t="s">
        <v>52</v>
      </c>
      <c r="H177" s="240"/>
      <c r="I177" s="240" t="s">
        <v>60</v>
      </c>
      <c r="J177" s="188"/>
    </row>
    <row r="178" spans="1:10" ht="15" x14ac:dyDescent="0.2">
      <c r="A178" s="188">
        <v>52562013</v>
      </c>
      <c r="B178" s="188">
        <v>52562013</v>
      </c>
      <c r="C178" s="188" t="s">
        <v>873</v>
      </c>
      <c r="D178" s="187">
        <v>675.3</v>
      </c>
      <c r="E178" s="185">
        <v>44233.817599502989</v>
      </c>
      <c r="F178" s="188" t="s">
        <v>394</v>
      </c>
      <c r="G178" s="240" t="s">
        <v>18</v>
      </c>
      <c r="H178" s="240"/>
      <c r="I178" s="240" t="s">
        <v>60</v>
      </c>
      <c r="J178" s="188"/>
    </row>
    <row r="179" spans="1:10" ht="15" x14ac:dyDescent="0.2">
      <c r="A179" s="188">
        <v>52562014</v>
      </c>
      <c r="B179" s="188">
        <v>52562014</v>
      </c>
      <c r="C179" s="188" t="s">
        <v>874</v>
      </c>
      <c r="D179" s="187">
        <v>675.5</v>
      </c>
      <c r="E179" s="185">
        <v>8497.4299874748212</v>
      </c>
      <c r="F179" s="188" t="s">
        <v>394</v>
      </c>
      <c r="G179" s="240" t="s">
        <v>295</v>
      </c>
      <c r="H179" s="240"/>
      <c r="I179" s="240" t="s">
        <v>60</v>
      </c>
      <c r="J179" s="188"/>
    </row>
    <row r="180" spans="1:10" ht="15" x14ac:dyDescent="0.2">
      <c r="A180" s="188">
        <v>52562015</v>
      </c>
      <c r="B180" s="188">
        <v>52562015</v>
      </c>
      <c r="C180" s="188" t="s">
        <v>875</v>
      </c>
      <c r="D180" s="187">
        <v>675.7</v>
      </c>
      <c r="E180" s="185">
        <v>0</v>
      </c>
      <c r="F180" s="188" t="s">
        <v>394</v>
      </c>
      <c r="G180" s="240" t="s">
        <v>297</v>
      </c>
      <c r="H180" s="240"/>
      <c r="I180" s="240" t="s">
        <v>60</v>
      </c>
      <c r="J180" s="188"/>
    </row>
    <row r="181" spans="1:10" ht="15" x14ac:dyDescent="0.2">
      <c r="A181" s="188">
        <v>52562016</v>
      </c>
      <c r="B181" s="188">
        <v>52562016</v>
      </c>
      <c r="C181" s="188" t="s">
        <v>876</v>
      </c>
      <c r="D181" s="187">
        <v>675.8</v>
      </c>
      <c r="E181" s="185">
        <v>17146.735478197352</v>
      </c>
      <c r="F181" s="188" t="s">
        <v>394</v>
      </c>
      <c r="G181" s="240" t="s">
        <v>392</v>
      </c>
      <c r="H181" s="240"/>
      <c r="I181" s="240" t="s">
        <v>60</v>
      </c>
      <c r="J181" s="188"/>
    </row>
    <row r="182" spans="1:10" ht="15" x14ac:dyDescent="0.2">
      <c r="A182" s="188">
        <v>52562500</v>
      </c>
      <c r="B182" s="188">
        <v>52562500</v>
      </c>
      <c r="C182" s="188" t="s">
        <v>877</v>
      </c>
      <c r="D182" s="187">
        <v>675.8</v>
      </c>
      <c r="E182" s="185">
        <v>0</v>
      </c>
      <c r="F182" s="188" t="s">
        <v>394</v>
      </c>
      <c r="G182" s="240" t="s">
        <v>392</v>
      </c>
      <c r="H182" s="240"/>
      <c r="I182" s="240" t="s">
        <v>74</v>
      </c>
      <c r="J182" s="188"/>
    </row>
    <row r="183" spans="1:10" ht="15" x14ac:dyDescent="0.2">
      <c r="A183" s="188">
        <v>52562511</v>
      </c>
      <c r="B183" s="188">
        <v>52562511</v>
      </c>
      <c r="C183" s="188" t="s">
        <v>878</v>
      </c>
      <c r="D183" s="187">
        <v>675.1</v>
      </c>
      <c r="E183" s="185">
        <v>0.8</v>
      </c>
      <c r="F183" s="188" t="s">
        <v>394</v>
      </c>
      <c r="G183" s="240" t="s">
        <v>52</v>
      </c>
      <c r="H183" s="240"/>
      <c r="I183" s="240" t="s">
        <v>74</v>
      </c>
      <c r="J183" s="188"/>
    </row>
    <row r="184" spans="1:10" ht="15" x14ac:dyDescent="0.2">
      <c r="A184" s="188">
        <v>52562513</v>
      </c>
      <c r="B184" s="188">
        <v>52562513</v>
      </c>
      <c r="C184" s="188" t="s">
        <v>879</v>
      </c>
      <c r="D184" s="187">
        <v>675.3</v>
      </c>
      <c r="E184" s="185">
        <v>11012.8</v>
      </c>
      <c r="F184" s="188" t="s">
        <v>394</v>
      </c>
      <c r="G184" s="240" t="s">
        <v>18</v>
      </c>
      <c r="H184" s="240"/>
      <c r="I184" s="240" t="s">
        <v>74</v>
      </c>
      <c r="J184" s="188"/>
    </row>
    <row r="185" spans="1:10" ht="15" x14ac:dyDescent="0.2">
      <c r="A185" s="188">
        <v>52562514</v>
      </c>
      <c r="B185" s="188">
        <v>52562514</v>
      </c>
      <c r="C185" s="188" t="s">
        <v>880</v>
      </c>
      <c r="D185" s="187">
        <v>675.5</v>
      </c>
      <c r="E185" s="185">
        <v>200.81</v>
      </c>
      <c r="F185" s="188" t="s">
        <v>394</v>
      </c>
      <c r="G185" s="240" t="s">
        <v>295</v>
      </c>
      <c r="H185" s="240"/>
      <c r="I185" s="240" t="s">
        <v>74</v>
      </c>
      <c r="J185" s="188"/>
    </row>
    <row r="186" spans="1:10" ht="15" x14ac:dyDescent="0.2">
      <c r="A186" s="188">
        <v>52562515</v>
      </c>
      <c r="B186" s="188">
        <v>52562515</v>
      </c>
      <c r="C186" s="188" t="s">
        <v>881</v>
      </c>
      <c r="D186" s="187">
        <v>675.7</v>
      </c>
      <c r="E186" s="185">
        <v>0</v>
      </c>
      <c r="F186" s="188" t="s">
        <v>394</v>
      </c>
      <c r="G186" s="240" t="s">
        <v>297</v>
      </c>
      <c r="H186" s="240"/>
      <c r="I186" s="240" t="s">
        <v>93</v>
      </c>
      <c r="J186" s="188"/>
    </row>
    <row r="187" spans="1:10" ht="15" x14ac:dyDescent="0.2">
      <c r="A187" s="188">
        <v>52562516</v>
      </c>
      <c r="B187" s="188">
        <v>52562516</v>
      </c>
      <c r="C187" s="188" t="s">
        <v>882</v>
      </c>
      <c r="D187" s="187">
        <v>675.8</v>
      </c>
      <c r="E187" s="185">
        <v>1481.47</v>
      </c>
      <c r="F187" s="188" t="s">
        <v>394</v>
      </c>
      <c r="G187" s="240" t="s">
        <v>392</v>
      </c>
      <c r="H187" s="240"/>
      <c r="I187" s="240" t="s">
        <v>74</v>
      </c>
      <c r="J187" s="188"/>
    </row>
    <row r="188" spans="1:10" ht="15" x14ac:dyDescent="0.2">
      <c r="A188" s="188">
        <v>52564000</v>
      </c>
      <c r="B188" s="188">
        <v>52564000</v>
      </c>
      <c r="C188" s="188" t="s">
        <v>883</v>
      </c>
      <c r="D188" s="187">
        <v>675.8</v>
      </c>
      <c r="E188" s="185">
        <v>0</v>
      </c>
      <c r="F188" s="188" t="s">
        <v>394</v>
      </c>
      <c r="G188" s="240" t="s">
        <v>392</v>
      </c>
      <c r="H188" s="240"/>
      <c r="I188" s="240" t="s">
        <v>59</v>
      </c>
      <c r="J188" s="188"/>
    </row>
    <row r="189" spans="1:10" ht="15" x14ac:dyDescent="0.2">
      <c r="A189" s="188">
        <v>52566000</v>
      </c>
      <c r="B189" s="188">
        <v>52566000</v>
      </c>
      <c r="C189" s="188" t="s">
        <v>884</v>
      </c>
      <c r="D189" s="187">
        <v>675.8</v>
      </c>
      <c r="E189" s="185">
        <v>0</v>
      </c>
      <c r="F189" s="188" t="s">
        <v>394</v>
      </c>
      <c r="G189" s="240" t="s">
        <v>392</v>
      </c>
      <c r="H189" s="240"/>
      <c r="I189" s="240" t="s">
        <v>74</v>
      </c>
      <c r="J189" s="188"/>
    </row>
    <row r="190" spans="1:10" ht="15" x14ac:dyDescent="0.2">
      <c r="A190" s="188">
        <v>52566015</v>
      </c>
      <c r="B190" s="188">
        <v>52566015</v>
      </c>
      <c r="C190" s="188" t="s">
        <v>885</v>
      </c>
      <c r="D190" s="187">
        <v>675.7</v>
      </c>
      <c r="E190" s="185">
        <v>0</v>
      </c>
      <c r="F190" s="188" t="s">
        <v>394</v>
      </c>
      <c r="G190" s="240" t="s">
        <v>297</v>
      </c>
      <c r="H190" s="240"/>
      <c r="I190" s="240" t="s">
        <v>93</v>
      </c>
      <c r="J190" s="188"/>
    </row>
    <row r="191" spans="1:10" ht="15" x14ac:dyDescent="0.2">
      <c r="A191" s="188">
        <v>52566016</v>
      </c>
      <c r="B191" s="188">
        <v>52566016</v>
      </c>
      <c r="C191" s="188" t="s">
        <v>886</v>
      </c>
      <c r="D191" s="187">
        <v>675.8</v>
      </c>
      <c r="E191" s="185">
        <v>2931.39</v>
      </c>
      <c r="F191" s="188" t="s">
        <v>394</v>
      </c>
      <c r="G191" s="240" t="s">
        <v>392</v>
      </c>
      <c r="H191" s="240"/>
      <c r="I191" s="240" t="s">
        <v>74</v>
      </c>
      <c r="J191" s="188"/>
    </row>
    <row r="192" spans="1:10" ht="15" x14ac:dyDescent="0.2">
      <c r="A192" s="188">
        <v>52566700</v>
      </c>
      <c r="B192" s="188">
        <v>52566700</v>
      </c>
      <c r="C192" s="188" t="s">
        <v>887</v>
      </c>
      <c r="D192" s="187">
        <v>675.8</v>
      </c>
      <c r="E192" s="185">
        <v>1081.51</v>
      </c>
      <c r="F192" s="188" t="s">
        <v>394</v>
      </c>
      <c r="G192" s="240" t="s">
        <v>392</v>
      </c>
      <c r="H192" s="240"/>
      <c r="I192" s="240" t="s">
        <v>74</v>
      </c>
      <c r="J192" s="188"/>
    </row>
    <row r="193" spans="1:10" ht="15" x14ac:dyDescent="0.2">
      <c r="A193" s="188">
        <v>52567000</v>
      </c>
      <c r="B193" s="188">
        <v>52567000</v>
      </c>
      <c r="C193" s="188" t="s">
        <v>888</v>
      </c>
      <c r="D193" s="187">
        <v>675.8</v>
      </c>
      <c r="E193" s="185">
        <v>30492.52</v>
      </c>
      <c r="F193" s="188" t="s">
        <v>394</v>
      </c>
      <c r="G193" s="240" t="s">
        <v>392</v>
      </c>
      <c r="H193" s="240"/>
      <c r="I193" s="240" t="s">
        <v>90</v>
      </c>
      <c r="J193" s="188"/>
    </row>
    <row r="194" spans="1:10" ht="15" x14ac:dyDescent="0.2">
      <c r="A194" s="188">
        <v>52568000</v>
      </c>
      <c r="B194" s="188">
        <v>52568000</v>
      </c>
      <c r="C194" s="188" t="s">
        <v>889</v>
      </c>
      <c r="D194" s="187">
        <v>675.8</v>
      </c>
      <c r="E194" s="185">
        <v>33992.11</v>
      </c>
      <c r="F194" s="188" t="s">
        <v>394</v>
      </c>
      <c r="G194" s="240" t="s">
        <v>392</v>
      </c>
      <c r="H194" s="240"/>
      <c r="I194" s="240" t="s">
        <v>59</v>
      </c>
      <c r="J194" s="188"/>
    </row>
    <row r="195" spans="1:10" ht="15" x14ac:dyDescent="0.2">
      <c r="A195" s="188">
        <v>52571000</v>
      </c>
      <c r="B195" s="188">
        <v>52571000</v>
      </c>
      <c r="C195" s="188" t="s">
        <v>890</v>
      </c>
      <c r="D195" s="187">
        <v>675.8</v>
      </c>
      <c r="E195" s="185">
        <v>0</v>
      </c>
      <c r="F195" s="188" t="s">
        <v>394</v>
      </c>
      <c r="G195" s="240" t="s">
        <v>392</v>
      </c>
      <c r="H195" s="240"/>
      <c r="I195" s="240" t="s">
        <v>58</v>
      </c>
      <c r="J195" s="188"/>
    </row>
    <row r="196" spans="1:10" ht="15" x14ac:dyDescent="0.2">
      <c r="A196" s="188">
        <v>52571011</v>
      </c>
      <c r="B196" s="188">
        <v>52571011</v>
      </c>
      <c r="C196" s="188" t="s">
        <v>891</v>
      </c>
      <c r="D196" s="187">
        <v>675.1</v>
      </c>
      <c r="E196" s="185">
        <v>132477.91</v>
      </c>
      <c r="F196" s="188" t="s">
        <v>394</v>
      </c>
      <c r="G196" s="240" t="s">
        <v>52</v>
      </c>
      <c r="H196" s="240"/>
      <c r="I196" s="240" t="s">
        <v>58</v>
      </c>
      <c r="J196" s="188"/>
    </row>
    <row r="197" spans="1:10" ht="15" x14ac:dyDescent="0.2">
      <c r="A197" s="188">
        <v>52571013</v>
      </c>
      <c r="B197" s="188">
        <v>52571013</v>
      </c>
      <c r="C197" s="188" t="s">
        <v>892</v>
      </c>
      <c r="D197" s="187">
        <v>675.3</v>
      </c>
      <c r="E197" s="185">
        <v>0</v>
      </c>
      <c r="F197" s="188" t="s">
        <v>394</v>
      </c>
      <c r="G197" s="240" t="s">
        <v>18</v>
      </c>
      <c r="H197" s="240"/>
      <c r="I197" s="240" t="s">
        <v>58</v>
      </c>
      <c r="J197" s="188"/>
    </row>
    <row r="198" spans="1:10" ht="15" x14ac:dyDescent="0.2">
      <c r="A198" s="188">
        <v>52571014</v>
      </c>
      <c r="B198" s="188">
        <v>52571014</v>
      </c>
      <c r="C198" s="188" t="s">
        <v>893</v>
      </c>
      <c r="D198" s="187">
        <v>675.5</v>
      </c>
      <c r="E198" s="185">
        <v>0</v>
      </c>
      <c r="F198" s="188" t="s">
        <v>394</v>
      </c>
      <c r="G198" s="240" t="s">
        <v>295</v>
      </c>
      <c r="H198" s="240"/>
      <c r="I198" s="240" t="s">
        <v>58</v>
      </c>
      <c r="J198" s="188"/>
    </row>
    <row r="199" spans="1:10" ht="15" x14ac:dyDescent="0.2">
      <c r="A199" s="188">
        <v>52571016</v>
      </c>
      <c r="B199" s="188">
        <v>52571016</v>
      </c>
      <c r="C199" s="188" t="s">
        <v>894</v>
      </c>
      <c r="D199" s="187">
        <v>675.8</v>
      </c>
      <c r="E199" s="185">
        <v>103064.38</v>
      </c>
      <c r="F199" s="188" t="s">
        <v>394</v>
      </c>
      <c r="G199" s="240" t="s">
        <v>392</v>
      </c>
      <c r="H199" s="240"/>
      <c r="I199" s="240" t="s">
        <v>58</v>
      </c>
      <c r="J199" s="188"/>
    </row>
    <row r="200" spans="1:10" ht="15" x14ac:dyDescent="0.2">
      <c r="A200" s="188">
        <v>52571100</v>
      </c>
      <c r="B200" s="188">
        <v>52571100</v>
      </c>
      <c r="C200" s="188" t="s">
        <v>895</v>
      </c>
      <c r="D200" s="187">
        <v>675.8</v>
      </c>
      <c r="E200" s="185">
        <v>60746.73</v>
      </c>
      <c r="F200" s="188" t="s">
        <v>394</v>
      </c>
      <c r="G200" s="240" t="s">
        <v>392</v>
      </c>
      <c r="H200" s="240"/>
      <c r="I200" s="240" t="s">
        <v>58</v>
      </c>
      <c r="J200" s="188"/>
    </row>
    <row r="201" spans="1:10" ht="15" x14ac:dyDescent="0.2">
      <c r="A201" s="188">
        <v>52571500</v>
      </c>
      <c r="B201" s="188">
        <v>52571500</v>
      </c>
      <c r="C201" s="188" t="s">
        <v>896</v>
      </c>
      <c r="D201" s="187">
        <v>675.8</v>
      </c>
      <c r="E201" s="185">
        <v>190518.28966907624</v>
      </c>
      <c r="F201" s="188" t="s">
        <v>394</v>
      </c>
      <c r="G201" s="240" t="s">
        <v>392</v>
      </c>
      <c r="H201" s="240"/>
      <c r="I201" s="240" t="s">
        <v>60</v>
      </c>
      <c r="J201" s="188"/>
    </row>
    <row r="202" spans="1:10" ht="15" x14ac:dyDescent="0.2">
      <c r="A202" s="188">
        <v>52574000</v>
      </c>
      <c r="B202" s="188">
        <v>52574000</v>
      </c>
      <c r="C202" s="188" t="s">
        <v>897</v>
      </c>
      <c r="D202" s="187">
        <v>675.8</v>
      </c>
      <c r="E202" s="185">
        <v>0</v>
      </c>
      <c r="F202" s="188" t="s">
        <v>394</v>
      </c>
      <c r="G202" s="240" t="s">
        <v>392</v>
      </c>
      <c r="H202" s="240"/>
      <c r="I202" s="240" t="s">
        <v>88</v>
      </c>
      <c r="J202" s="188"/>
    </row>
    <row r="203" spans="1:10" ht="15" x14ac:dyDescent="0.2">
      <c r="A203" s="188">
        <v>52574011</v>
      </c>
      <c r="B203" s="188">
        <v>52574011</v>
      </c>
      <c r="C203" s="188" t="s">
        <v>898</v>
      </c>
      <c r="D203" s="187">
        <v>675.1</v>
      </c>
      <c r="E203" s="185">
        <v>28.26</v>
      </c>
      <c r="F203" s="188" t="s">
        <v>394</v>
      </c>
      <c r="G203" s="240" t="s">
        <v>52</v>
      </c>
      <c r="H203" s="240"/>
      <c r="I203" s="240" t="s">
        <v>88</v>
      </c>
      <c r="J203" s="188"/>
    </row>
    <row r="204" spans="1:10" ht="15" x14ac:dyDescent="0.2">
      <c r="A204" s="188">
        <v>52574013</v>
      </c>
      <c r="B204" s="188">
        <v>52574013</v>
      </c>
      <c r="C204" s="188" t="s">
        <v>899</v>
      </c>
      <c r="D204" s="187">
        <v>675.3</v>
      </c>
      <c r="E204" s="185">
        <v>137.78</v>
      </c>
      <c r="F204" s="188" t="s">
        <v>394</v>
      </c>
      <c r="G204" s="240" t="s">
        <v>18</v>
      </c>
      <c r="H204" s="240"/>
      <c r="I204" s="240" t="s">
        <v>88</v>
      </c>
      <c r="J204" s="188"/>
    </row>
    <row r="205" spans="1:10" ht="15" x14ac:dyDescent="0.2">
      <c r="A205" s="188">
        <v>52574014</v>
      </c>
      <c r="B205" s="188">
        <v>52574014</v>
      </c>
      <c r="C205" s="188" t="s">
        <v>900</v>
      </c>
      <c r="D205" s="187">
        <v>675.5</v>
      </c>
      <c r="E205" s="185">
        <v>1081.23</v>
      </c>
      <c r="F205" s="188" t="s">
        <v>394</v>
      </c>
      <c r="G205" s="240" t="s">
        <v>295</v>
      </c>
      <c r="H205" s="240"/>
      <c r="I205" s="240" t="s">
        <v>88</v>
      </c>
      <c r="J205" s="188"/>
    </row>
    <row r="206" spans="1:10" ht="15" x14ac:dyDescent="0.2">
      <c r="A206" s="188">
        <v>52574015</v>
      </c>
      <c r="B206" s="188">
        <v>52574015</v>
      </c>
      <c r="C206" s="188" t="s">
        <v>901</v>
      </c>
      <c r="D206" s="187">
        <v>675.7</v>
      </c>
      <c r="E206" s="185">
        <v>-140.80000000000001</v>
      </c>
      <c r="F206" s="188" t="s">
        <v>394</v>
      </c>
      <c r="G206" s="240" t="s">
        <v>297</v>
      </c>
      <c r="H206" s="240"/>
      <c r="I206" s="240" t="s">
        <v>88</v>
      </c>
      <c r="J206" s="188"/>
    </row>
    <row r="207" spans="1:10" ht="15" x14ac:dyDescent="0.2">
      <c r="A207" s="188">
        <v>52574016</v>
      </c>
      <c r="B207" s="188">
        <v>52574016</v>
      </c>
      <c r="C207" s="188" t="s">
        <v>902</v>
      </c>
      <c r="D207" s="187">
        <v>675.8</v>
      </c>
      <c r="E207" s="185">
        <v>113070.83</v>
      </c>
      <c r="F207" s="188" t="s">
        <v>394</v>
      </c>
      <c r="G207" s="240" t="s">
        <v>392</v>
      </c>
      <c r="H207" s="240"/>
      <c r="I207" s="240" t="s">
        <v>88</v>
      </c>
      <c r="J207" s="188"/>
    </row>
    <row r="208" spans="1:10" ht="15" x14ac:dyDescent="0.2">
      <c r="A208" s="188">
        <v>52574100</v>
      </c>
      <c r="B208" s="188">
        <v>52574100</v>
      </c>
      <c r="C208" s="188" t="s">
        <v>903</v>
      </c>
      <c r="D208" s="187">
        <v>675.8</v>
      </c>
      <c r="E208" s="185">
        <v>0</v>
      </c>
      <c r="F208" s="188" t="s">
        <v>394</v>
      </c>
      <c r="G208" s="240" t="s">
        <v>392</v>
      </c>
      <c r="H208" s="240"/>
      <c r="I208" s="240" t="s">
        <v>88</v>
      </c>
      <c r="J208" s="188"/>
    </row>
    <row r="209" spans="1:10" ht="15" x14ac:dyDescent="0.2">
      <c r="A209" s="188">
        <v>52574111</v>
      </c>
      <c r="B209" s="188">
        <v>52574111</v>
      </c>
      <c r="C209" s="188" t="s">
        <v>904</v>
      </c>
      <c r="D209" s="187">
        <v>675.1</v>
      </c>
      <c r="E209" s="185">
        <v>0</v>
      </c>
      <c r="F209" s="188" t="s">
        <v>394</v>
      </c>
      <c r="G209" s="240" t="s">
        <v>52</v>
      </c>
      <c r="H209" s="240"/>
      <c r="I209" s="240" t="s">
        <v>88</v>
      </c>
      <c r="J209" s="188"/>
    </row>
    <row r="210" spans="1:10" ht="15" x14ac:dyDescent="0.2">
      <c r="A210" s="188">
        <v>52574113</v>
      </c>
      <c r="B210" s="188">
        <v>52574113</v>
      </c>
      <c r="C210" s="188" t="s">
        <v>905</v>
      </c>
      <c r="D210" s="187">
        <v>675.3</v>
      </c>
      <c r="E210" s="185">
        <v>1272.6300000000001</v>
      </c>
      <c r="F210" s="188" t="s">
        <v>394</v>
      </c>
      <c r="G210" s="240" t="s">
        <v>18</v>
      </c>
      <c r="H210" s="240"/>
      <c r="I210" s="240" t="s">
        <v>88</v>
      </c>
      <c r="J210" s="188"/>
    </row>
    <row r="211" spans="1:10" ht="15" x14ac:dyDescent="0.2">
      <c r="A211" s="188">
        <v>52574114</v>
      </c>
      <c r="B211" s="188">
        <v>52574114</v>
      </c>
      <c r="C211" s="188" t="s">
        <v>906</v>
      </c>
      <c r="D211" s="187">
        <v>675.5</v>
      </c>
      <c r="E211" s="185">
        <v>-790.5</v>
      </c>
      <c r="F211" s="188" t="s">
        <v>394</v>
      </c>
      <c r="G211" s="240" t="s">
        <v>295</v>
      </c>
      <c r="H211" s="240"/>
      <c r="I211" s="240" t="s">
        <v>88</v>
      </c>
      <c r="J211" s="188"/>
    </row>
    <row r="212" spans="1:10" ht="15" x14ac:dyDescent="0.2">
      <c r="A212" s="188">
        <v>52574115</v>
      </c>
      <c r="B212" s="188">
        <v>52574115</v>
      </c>
      <c r="C212" s="188" t="s">
        <v>907</v>
      </c>
      <c r="D212" s="187">
        <v>675.7</v>
      </c>
      <c r="E212" s="185">
        <v>1515</v>
      </c>
      <c r="F212" s="188" t="s">
        <v>394</v>
      </c>
      <c r="G212" s="240" t="s">
        <v>297</v>
      </c>
      <c r="H212" s="240"/>
      <c r="I212" s="240" t="s">
        <v>88</v>
      </c>
      <c r="J212" s="188"/>
    </row>
    <row r="213" spans="1:10" ht="15" x14ac:dyDescent="0.2">
      <c r="A213" s="188">
        <v>52574116</v>
      </c>
      <c r="B213" s="188">
        <v>52574116</v>
      </c>
      <c r="C213" s="188" t="s">
        <v>908</v>
      </c>
      <c r="D213" s="187">
        <v>675.8</v>
      </c>
      <c r="E213" s="185">
        <v>73482.63</v>
      </c>
      <c r="F213" s="188" t="s">
        <v>394</v>
      </c>
      <c r="G213" s="240" t="s">
        <v>392</v>
      </c>
      <c r="H213" s="240"/>
      <c r="I213" s="240" t="s">
        <v>88</v>
      </c>
      <c r="J213" s="188"/>
    </row>
    <row r="214" spans="1:10" ht="15" x14ac:dyDescent="0.2">
      <c r="A214" s="188">
        <v>52574200</v>
      </c>
      <c r="B214" s="188">
        <v>52574200</v>
      </c>
      <c r="C214" s="188" t="s">
        <v>909</v>
      </c>
      <c r="D214" s="187">
        <v>675.8</v>
      </c>
      <c r="E214" s="185">
        <v>19054.400000000001</v>
      </c>
      <c r="F214" s="188" t="s">
        <v>394</v>
      </c>
      <c r="G214" s="240" t="s">
        <v>392</v>
      </c>
      <c r="H214" s="240"/>
      <c r="I214" s="240" t="s">
        <v>88</v>
      </c>
      <c r="J214" s="188"/>
    </row>
    <row r="215" spans="1:10" ht="15" x14ac:dyDescent="0.2">
      <c r="A215" s="188">
        <v>52574300</v>
      </c>
      <c r="B215" s="188">
        <v>52574300</v>
      </c>
      <c r="C215" s="188" t="s">
        <v>910</v>
      </c>
      <c r="D215" s="187">
        <v>675.8</v>
      </c>
      <c r="E215" s="185">
        <v>0</v>
      </c>
      <c r="F215" s="188" t="s">
        <v>394</v>
      </c>
      <c r="G215" s="240" t="s">
        <v>392</v>
      </c>
      <c r="H215" s="240"/>
      <c r="I215" s="240" t="s">
        <v>88</v>
      </c>
      <c r="J215" s="188"/>
    </row>
    <row r="216" spans="1:10" ht="15" x14ac:dyDescent="0.2">
      <c r="A216" s="188">
        <v>52574316</v>
      </c>
      <c r="B216" s="188">
        <v>52574316</v>
      </c>
      <c r="C216" s="188" t="s">
        <v>911</v>
      </c>
      <c r="D216" s="187">
        <v>675.8</v>
      </c>
      <c r="E216" s="185">
        <v>103215.69</v>
      </c>
      <c r="F216" s="188" t="s">
        <v>394</v>
      </c>
      <c r="G216" s="240" t="s">
        <v>392</v>
      </c>
      <c r="H216" s="240"/>
      <c r="I216" s="240" t="s">
        <v>88</v>
      </c>
      <c r="J216" s="188"/>
    </row>
    <row r="217" spans="1:10" ht="15" x14ac:dyDescent="0.2">
      <c r="A217" s="188">
        <v>52578000</v>
      </c>
      <c r="B217" s="188">
        <v>52578000</v>
      </c>
      <c r="C217" s="188" t="s">
        <v>912</v>
      </c>
      <c r="D217" s="187">
        <v>675.8</v>
      </c>
      <c r="E217" s="185">
        <v>0</v>
      </c>
      <c r="F217" s="188" t="s">
        <v>394</v>
      </c>
      <c r="G217" s="240" t="s">
        <v>392</v>
      </c>
      <c r="H217" s="240"/>
      <c r="I217" s="240" t="s">
        <v>58</v>
      </c>
      <c r="J217" s="188"/>
    </row>
    <row r="218" spans="1:10" ht="15" x14ac:dyDescent="0.2">
      <c r="A218" s="188">
        <v>52578013</v>
      </c>
      <c r="B218" s="188">
        <v>52578013</v>
      </c>
      <c r="C218" s="188" t="s">
        <v>913</v>
      </c>
      <c r="D218" s="187">
        <v>675.3</v>
      </c>
      <c r="E218" s="185">
        <v>8111.62</v>
      </c>
      <c r="F218" s="188" t="s">
        <v>394</v>
      </c>
      <c r="G218" s="240" t="s">
        <v>18</v>
      </c>
      <c r="H218" s="240"/>
      <c r="I218" s="240" t="s">
        <v>58</v>
      </c>
      <c r="J218" s="188"/>
    </row>
    <row r="219" spans="1:10" ht="15" x14ac:dyDescent="0.2">
      <c r="A219" s="188">
        <v>52578014</v>
      </c>
      <c r="B219" s="188">
        <v>52578014</v>
      </c>
      <c r="C219" s="188" t="s">
        <v>914</v>
      </c>
      <c r="D219" s="187">
        <v>675.5</v>
      </c>
      <c r="E219" s="185">
        <v>33441.440000000002</v>
      </c>
      <c r="F219" s="188" t="s">
        <v>394</v>
      </c>
      <c r="G219" s="240" t="s">
        <v>295</v>
      </c>
      <c r="H219" s="240"/>
      <c r="I219" s="240" t="s">
        <v>58</v>
      </c>
      <c r="J219" s="188"/>
    </row>
    <row r="220" spans="1:10" ht="15" x14ac:dyDescent="0.2">
      <c r="A220" s="188">
        <v>52578016</v>
      </c>
      <c r="B220" s="188">
        <v>52578016</v>
      </c>
      <c r="C220" s="188" t="s">
        <v>915</v>
      </c>
      <c r="D220" s="187">
        <v>675.8</v>
      </c>
      <c r="E220" s="185">
        <v>1931.46</v>
      </c>
      <c r="F220" s="188" t="s">
        <v>394</v>
      </c>
      <c r="G220" s="240" t="s">
        <v>392</v>
      </c>
      <c r="H220" s="240"/>
      <c r="I220" s="240" t="s">
        <v>58</v>
      </c>
      <c r="J220" s="188"/>
    </row>
    <row r="221" spans="1:10" ht="15" x14ac:dyDescent="0.2">
      <c r="A221" s="188">
        <v>52579000</v>
      </c>
      <c r="B221" s="188">
        <v>52579000</v>
      </c>
      <c r="C221" s="188" t="s">
        <v>916</v>
      </c>
      <c r="D221" s="187">
        <v>675.8</v>
      </c>
      <c r="E221" s="185">
        <v>31209.22</v>
      </c>
      <c r="F221" s="188" t="s">
        <v>394</v>
      </c>
      <c r="G221" s="240" t="s">
        <v>392</v>
      </c>
      <c r="H221" s="240"/>
      <c r="I221" s="240" t="s">
        <v>59</v>
      </c>
      <c r="J221" s="188"/>
    </row>
    <row r="222" spans="1:10" ht="15" x14ac:dyDescent="0.2">
      <c r="A222" s="188">
        <v>52582000</v>
      </c>
      <c r="B222" s="188">
        <v>52582000</v>
      </c>
      <c r="C222" s="188" t="s">
        <v>917</v>
      </c>
      <c r="D222" s="187">
        <v>675.7</v>
      </c>
      <c r="E222" s="185">
        <v>0</v>
      </c>
      <c r="F222" s="188" t="s">
        <v>394</v>
      </c>
      <c r="G222" s="240" t="s">
        <v>297</v>
      </c>
      <c r="H222" s="240"/>
      <c r="I222" s="240" t="s">
        <v>60</v>
      </c>
      <c r="J222" s="188"/>
    </row>
    <row r="223" spans="1:10" ht="15" x14ac:dyDescent="0.2">
      <c r="A223" s="188">
        <v>52582011</v>
      </c>
      <c r="B223" s="188">
        <v>52582011</v>
      </c>
      <c r="C223" s="188" t="s">
        <v>918</v>
      </c>
      <c r="D223" s="187">
        <v>675.1</v>
      </c>
      <c r="E223" s="185">
        <v>177.25453487262612</v>
      </c>
      <c r="F223" s="188" t="s">
        <v>394</v>
      </c>
      <c r="G223" s="240" t="s">
        <v>52</v>
      </c>
      <c r="H223" s="240"/>
      <c r="I223" s="240" t="s">
        <v>60</v>
      </c>
      <c r="J223" s="188"/>
    </row>
    <row r="224" spans="1:10" ht="15" x14ac:dyDescent="0.2">
      <c r="A224" s="188">
        <v>52582012</v>
      </c>
      <c r="B224" s="188">
        <v>52582012</v>
      </c>
      <c r="C224" s="188" t="s">
        <v>919</v>
      </c>
      <c r="D224" s="187">
        <v>675.3</v>
      </c>
      <c r="E224" s="185">
        <v>0</v>
      </c>
      <c r="F224" s="188" t="s">
        <v>394</v>
      </c>
      <c r="G224" s="240" t="s">
        <v>45</v>
      </c>
      <c r="H224" s="240"/>
      <c r="I224" s="240" t="s">
        <v>60</v>
      </c>
      <c r="J224" s="188"/>
    </row>
    <row r="225" spans="1:10" ht="15" x14ac:dyDescent="0.2">
      <c r="A225" s="188">
        <v>52582013</v>
      </c>
      <c r="B225" s="188">
        <v>52582013</v>
      </c>
      <c r="C225" s="188" t="s">
        <v>920</v>
      </c>
      <c r="D225" s="187">
        <v>675.3</v>
      </c>
      <c r="E225" s="185">
        <v>27736.723731924965</v>
      </c>
      <c r="F225" s="188" t="s">
        <v>394</v>
      </c>
      <c r="G225" s="240" t="s">
        <v>18</v>
      </c>
      <c r="H225" s="240"/>
      <c r="I225" s="240" t="s">
        <v>60</v>
      </c>
      <c r="J225" s="188"/>
    </row>
    <row r="226" spans="1:10" ht="15" x14ac:dyDescent="0.2">
      <c r="A226" s="188">
        <v>52582014</v>
      </c>
      <c r="B226" s="188">
        <v>52582014</v>
      </c>
      <c r="C226" s="188" t="s">
        <v>921</v>
      </c>
      <c r="D226" s="187">
        <v>675.5</v>
      </c>
      <c r="E226" s="185">
        <v>111404.23894818648</v>
      </c>
      <c r="F226" s="188" t="s">
        <v>394</v>
      </c>
      <c r="G226" s="240" t="s">
        <v>295</v>
      </c>
      <c r="H226" s="240"/>
      <c r="I226" s="240" t="s">
        <v>60</v>
      </c>
      <c r="J226" s="188"/>
    </row>
    <row r="227" spans="1:10" ht="15" x14ac:dyDescent="0.2">
      <c r="A227" s="188">
        <v>52582016</v>
      </c>
      <c r="B227" s="188">
        <v>52582016</v>
      </c>
      <c r="C227" s="188" t="s">
        <v>922</v>
      </c>
      <c r="D227" s="187">
        <v>675.7</v>
      </c>
      <c r="E227" s="185">
        <v>48492.26911571504</v>
      </c>
      <c r="F227" s="188" t="s">
        <v>394</v>
      </c>
      <c r="G227" s="240" t="s">
        <v>392</v>
      </c>
      <c r="H227" s="240"/>
      <c r="I227" s="240" t="s">
        <v>60</v>
      </c>
      <c r="J227" s="188"/>
    </row>
    <row r="228" spans="1:10" ht="15" x14ac:dyDescent="0.2">
      <c r="A228" s="188">
        <v>52583000</v>
      </c>
      <c r="B228" s="188">
        <v>52583000</v>
      </c>
      <c r="C228" s="188" t="s">
        <v>923</v>
      </c>
      <c r="D228" s="187">
        <v>675.8</v>
      </c>
      <c r="E228" s="185">
        <v>0</v>
      </c>
      <c r="F228" s="188" t="s">
        <v>394</v>
      </c>
      <c r="G228" s="240" t="s">
        <v>392</v>
      </c>
      <c r="H228" s="240"/>
      <c r="I228" s="240" t="s">
        <v>58</v>
      </c>
      <c r="J228" s="188"/>
    </row>
    <row r="229" spans="1:10" ht="15" x14ac:dyDescent="0.2">
      <c r="A229" s="188">
        <v>52583011</v>
      </c>
      <c r="B229" s="188">
        <v>52583011</v>
      </c>
      <c r="C229" s="188" t="s">
        <v>924</v>
      </c>
      <c r="D229" s="187">
        <v>675.1</v>
      </c>
      <c r="E229" s="185">
        <v>46072.4</v>
      </c>
      <c r="F229" s="188" t="s">
        <v>394</v>
      </c>
      <c r="G229" s="240" t="s">
        <v>52</v>
      </c>
      <c r="H229" s="240"/>
      <c r="I229" s="240" t="s">
        <v>58</v>
      </c>
      <c r="J229" s="188"/>
    </row>
    <row r="230" spans="1:10" ht="15" x14ac:dyDescent="0.2">
      <c r="A230" s="188">
        <v>52583013</v>
      </c>
      <c r="B230" s="188">
        <v>52583013</v>
      </c>
      <c r="C230" s="188" t="s">
        <v>925</v>
      </c>
      <c r="D230" s="187">
        <v>675.3</v>
      </c>
      <c r="E230" s="185">
        <v>4609.18</v>
      </c>
      <c r="F230" s="188" t="s">
        <v>394</v>
      </c>
      <c r="G230" s="240" t="s">
        <v>18</v>
      </c>
      <c r="H230" s="240"/>
      <c r="I230" s="240" t="s">
        <v>58</v>
      </c>
      <c r="J230" s="188"/>
    </row>
    <row r="231" spans="1:10" ht="15" x14ac:dyDescent="0.2">
      <c r="A231" s="188">
        <v>52583014</v>
      </c>
      <c r="B231" s="188">
        <v>52583014</v>
      </c>
      <c r="C231" s="188" t="s">
        <v>926</v>
      </c>
      <c r="D231" s="187">
        <v>675.5</v>
      </c>
      <c r="E231" s="185">
        <v>346.9</v>
      </c>
      <c r="F231" s="188" t="s">
        <v>394</v>
      </c>
      <c r="G231" s="240" t="s">
        <v>295</v>
      </c>
      <c r="H231" s="240"/>
      <c r="I231" s="240" t="s">
        <v>58</v>
      </c>
      <c r="J231" s="188"/>
    </row>
    <row r="232" spans="1:10" ht="15" x14ac:dyDescent="0.2">
      <c r="A232" s="188">
        <v>52583016</v>
      </c>
      <c r="B232" s="188">
        <v>52583016</v>
      </c>
      <c r="C232" s="188" t="s">
        <v>927</v>
      </c>
      <c r="D232" s="187">
        <v>675.8</v>
      </c>
      <c r="E232" s="185">
        <v>41971.11</v>
      </c>
      <c r="F232" s="188" t="s">
        <v>394</v>
      </c>
      <c r="G232" s="240" t="s">
        <v>392</v>
      </c>
      <c r="H232" s="240"/>
      <c r="I232" s="240" t="s">
        <v>58</v>
      </c>
      <c r="J232" s="188"/>
    </row>
    <row r="233" spans="1:10" ht="15" x14ac:dyDescent="0.2">
      <c r="A233" s="188">
        <v>52585000</v>
      </c>
      <c r="B233" s="188">
        <v>52585000</v>
      </c>
      <c r="C233" s="188" t="s">
        <v>928</v>
      </c>
      <c r="D233" s="187">
        <v>675.8</v>
      </c>
      <c r="E233" s="185">
        <v>-249207.16</v>
      </c>
      <c r="F233" s="188" t="s">
        <v>394</v>
      </c>
      <c r="G233" s="240" t="s">
        <v>392</v>
      </c>
      <c r="H233" s="240"/>
      <c r="I233" s="240" t="s">
        <v>59</v>
      </c>
      <c r="J233" s="188"/>
    </row>
    <row r="234" spans="1:10" ht="15" x14ac:dyDescent="0.2">
      <c r="A234" s="188">
        <v>52586000</v>
      </c>
      <c r="B234" s="188">
        <v>52586000</v>
      </c>
      <c r="C234" s="188" t="s">
        <v>929</v>
      </c>
      <c r="D234" s="187">
        <v>675.8</v>
      </c>
      <c r="E234" s="185">
        <v>-130.94999999999999</v>
      </c>
      <c r="F234" s="188" t="s">
        <v>394</v>
      </c>
      <c r="G234" s="240" t="s">
        <v>392</v>
      </c>
      <c r="H234" s="240"/>
      <c r="I234" s="240" t="s">
        <v>59</v>
      </c>
      <c r="J234" s="188"/>
    </row>
    <row r="235" spans="1:10" ht="15" x14ac:dyDescent="0.2">
      <c r="A235" s="188">
        <v>52599800</v>
      </c>
      <c r="B235" s="188">
        <v>52599800</v>
      </c>
      <c r="C235" s="188" t="s">
        <v>930</v>
      </c>
      <c r="D235" s="187">
        <v>675.8</v>
      </c>
      <c r="E235" s="185">
        <v>-555.95116330902579</v>
      </c>
      <c r="F235" s="188" t="s">
        <v>394</v>
      </c>
      <c r="G235" s="240" t="s">
        <v>392</v>
      </c>
      <c r="H235" s="240"/>
      <c r="I235" s="240" t="s">
        <v>60</v>
      </c>
      <c r="J235" s="188"/>
    </row>
    <row r="236" spans="1:10" ht="15" x14ac:dyDescent="0.2">
      <c r="A236" s="188">
        <v>52801000</v>
      </c>
      <c r="B236" s="188">
        <v>52801000</v>
      </c>
      <c r="C236" s="188" t="s">
        <v>931</v>
      </c>
      <c r="D236" s="187">
        <v>675.8</v>
      </c>
      <c r="E236" s="185">
        <v>0</v>
      </c>
      <c r="F236" s="188" t="s">
        <v>394</v>
      </c>
      <c r="G236" s="240"/>
      <c r="H236" s="240"/>
      <c r="I236" s="240" t="s">
        <v>60</v>
      </c>
      <c r="J236" s="188"/>
    </row>
    <row r="237" spans="1:10" ht="15" x14ac:dyDescent="0.2">
      <c r="A237" s="188">
        <v>52801100</v>
      </c>
      <c r="B237" s="188">
        <v>52801100</v>
      </c>
      <c r="C237" s="188" t="s">
        <v>932</v>
      </c>
      <c r="D237" s="187">
        <v>675.8</v>
      </c>
      <c r="E237" s="185" t="s">
        <v>664</v>
      </c>
      <c r="F237" s="188" t="s">
        <v>394</v>
      </c>
      <c r="G237" s="240"/>
      <c r="H237" s="240"/>
      <c r="I237" s="240" t="s">
        <v>60</v>
      </c>
      <c r="J237" s="188"/>
    </row>
    <row r="238" spans="1:10" ht="15" x14ac:dyDescent="0.2">
      <c r="A238" s="188">
        <v>52801200</v>
      </c>
      <c r="B238" s="188">
        <v>52801200</v>
      </c>
      <c r="C238" s="188" t="s">
        <v>933</v>
      </c>
      <c r="D238" s="187">
        <v>675.8</v>
      </c>
      <c r="E238" s="185" t="s">
        <v>664</v>
      </c>
      <c r="F238" s="188" t="s">
        <v>51</v>
      </c>
      <c r="G238" s="240"/>
      <c r="H238" s="240"/>
      <c r="I238" s="240" t="s">
        <v>641</v>
      </c>
      <c r="J238" s="188"/>
    </row>
    <row r="239" spans="1:10" ht="15" x14ac:dyDescent="0.2">
      <c r="A239" s="188">
        <v>52801700</v>
      </c>
      <c r="B239" s="188">
        <v>52801700</v>
      </c>
      <c r="C239" s="188" t="s">
        <v>934</v>
      </c>
      <c r="D239" s="187">
        <v>0</v>
      </c>
      <c r="E239" s="185" t="s">
        <v>664</v>
      </c>
      <c r="F239" s="188" t="s">
        <v>51</v>
      </c>
      <c r="G239" s="240"/>
      <c r="H239" s="240"/>
      <c r="I239" s="240">
        <v>0</v>
      </c>
      <c r="J239" s="188"/>
    </row>
    <row r="240" spans="1:10" ht="15" x14ac:dyDescent="0.2">
      <c r="A240" s="188">
        <v>52805100</v>
      </c>
      <c r="B240" s="188">
        <v>52805100</v>
      </c>
      <c r="C240" s="188" t="s">
        <v>935</v>
      </c>
      <c r="D240" s="187">
        <v>675.8</v>
      </c>
      <c r="E240" s="185" t="s">
        <v>664</v>
      </c>
      <c r="F240" s="188" t="s">
        <v>394</v>
      </c>
      <c r="G240" s="240"/>
      <c r="H240" s="240"/>
      <c r="I240" s="240" t="s">
        <v>60</v>
      </c>
      <c r="J240" s="188"/>
    </row>
    <row r="241" spans="1:10" ht="15" x14ac:dyDescent="0.2">
      <c r="A241" s="188">
        <v>53110000</v>
      </c>
      <c r="B241" s="188">
        <v>53110000</v>
      </c>
      <c r="C241" s="188" t="s">
        <v>936</v>
      </c>
      <c r="D241" s="187">
        <v>631.79999999999995</v>
      </c>
      <c r="E241" s="185">
        <v>0</v>
      </c>
      <c r="F241" s="188" t="s">
        <v>394</v>
      </c>
      <c r="G241" s="240" t="s">
        <v>392</v>
      </c>
      <c r="H241" s="240"/>
      <c r="I241" s="240" t="s">
        <v>87</v>
      </c>
      <c r="J241" s="188"/>
    </row>
    <row r="242" spans="1:10" ht="15" x14ac:dyDescent="0.2">
      <c r="A242" s="188">
        <v>53110013</v>
      </c>
      <c r="B242" s="188">
        <v>53110013</v>
      </c>
      <c r="C242" s="188" t="s">
        <v>937</v>
      </c>
      <c r="D242" s="187">
        <v>631.29999999999995</v>
      </c>
      <c r="E242" s="185">
        <v>919.02984013962202</v>
      </c>
      <c r="F242" s="188" t="s">
        <v>394</v>
      </c>
      <c r="G242" s="240" t="s">
        <v>18</v>
      </c>
      <c r="H242" s="240"/>
      <c r="I242" s="240" t="s">
        <v>87</v>
      </c>
      <c r="J242" s="188"/>
    </row>
    <row r="243" spans="1:10" ht="15" x14ac:dyDescent="0.2">
      <c r="A243" s="188">
        <v>53110014</v>
      </c>
      <c r="B243" s="188">
        <v>53110014</v>
      </c>
      <c r="C243" s="188" t="s">
        <v>938</v>
      </c>
      <c r="D243" s="187">
        <v>631.5</v>
      </c>
      <c r="E243" s="185">
        <v>0</v>
      </c>
      <c r="F243" s="188" t="s">
        <v>394</v>
      </c>
      <c r="G243" s="240" t="s">
        <v>295</v>
      </c>
      <c r="H243" s="240"/>
      <c r="I243" s="240" t="s">
        <v>87</v>
      </c>
      <c r="J243" s="188"/>
    </row>
    <row r="244" spans="1:10" ht="15" x14ac:dyDescent="0.2">
      <c r="A244" s="188">
        <v>53110016</v>
      </c>
      <c r="B244" s="188">
        <v>53110016</v>
      </c>
      <c r="C244" s="188" t="s">
        <v>939</v>
      </c>
      <c r="D244" s="187">
        <v>631.79999999999995</v>
      </c>
      <c r="E244" s="185">
        <v>9963.5129800077448</v>
      </c>
      <c r="F244" s="188" t="s">
        <v>394</v>
      </c>
      <c r="G244" s="240" t="s">
        <v>392</v>
      </c>
      <c r="H244" s="240"/>
      <c r="I244" s="240" t="s">
        <v>87</v>
      </c>
      <c r="J244" s="188"/>
    </row>
    <row r="245" spans="1:10" ht="15" x14ac:dyDescent="0.2">
      <c r="A245" s="188">
        <v>53150000</v>
      </c>
      <c r="B245" s="188">
        <v>53150000</v>
      </c>
      <c r="C245" s="188" t="s">
        <v>940</v>
      </c>
      <c r="D245" s="187">
        <v>636.79999999999995</v>
      </c>
      <c r="E245" s="185">
        <v>0</v>
      </c>
      <c r="F245" s="188" t="s">
        <v>394</v>
      </c>
      <c r="G245" s="240" t="s">
        <v>392</v>
      </c>
      <c r="H245" s="240"/>
      <c r="I245" s="240" t="s">
        <v>87</v>
      </c>
      <c r="J245" s="188"/>
    </row>
    <row r="246" spans="1:10" ht="15" x14ac:dyDescent="0.2">
      <c r="A246" s="188">
        <v>53150011</v>
      </c>
      <c r="B246" s="188">
        <v>53150011</v>
      </c>
      <c r="C246" s="188" t="s">
        <v>941</v>
      </c>
      <c r="D246" s="187">
        <v>636.1</v>
      </c>
      <c r="E246" s="185">
        <v>70411.756846706921</v>
      </c>
      <c r="F246" s="188" t="s">
        <v>394</v>
      </c>
      <c r="G246" s="240" t="s">
        <v>52</v>
      </c>
      <c r="H246" s="240"/>
      <c r="I246" s="240" t="s">
        <v>87</v>
      </c>
      <c r="J246" s="188"/>
    </row>
    <row r="247" spans="1:10" ht="15" x14ac:dyDescent="0.2">
      <c r="A247" s="188">
        <v>53150013</v>
      </c>
      <c r="B247" s="188">
        <v>53150013</v>
      </c>
      <c r="C247" s="188" t="s">
        <v>942</v>
      </c>
      <c r="D247" s="187">
        <v>636.29999999999995</v>
      </c>
      <c r="E247" s="185">
        <v>173038.60200152642</v>
      </c>
      <c r="F247" s="188" t="s">
        <v>394</v>
      </c>
      <c r="G247" s="240" t="s">
        <v>18</v>
      </c>
      <c r="H247" s="240"/>
      <c r="I247" s="240" t="s">
        <v>87</v>
      </c>
      <c r="J247" s="188"/>
    </row>
    <row r="248" spans="1:10" ht="15" x14ac:dyDescent="0.2">
      <c r="A248" s="188">
        <v>53150014</v>
      </c>
      <c r="B248" s="188">
        <v>53150014</v>
      </c>
      <c r="C248" s="188" t="s">
        <v>943</v>
      </c>
      <c r="D248" s="187">
        <v>636.5</v>
      </c>
      <c r="E248" s="185">
        <v>1023211.5099134475</v>
      </c>
      <c r="F248" s="188" t="s">
        <v>394</v>
      </c>
      <c r="G248" s="240" t="s">
        <v>295</v>
      </c>
      <c r="H248" s="240"/>
      <c r="I248" s="240" t="s">
        <v>87</v>
      </c>
      <c r="J248" s="188"/>
    </row>
    <row r="249" spans="1:10" ht="15" x14ac:dyDescent="0.2">
      <c r="A249" s="188">
        <v>53150015</v>
      </c>
      <c r="B249" s="188">
        <v>53150015</v>
      </c>
      <c r="C249" s="188" t="s">
        <v>944</v>
      </c>
      <c r="D249" s="187">
        <v>636.70000000000005</v>
      </c>
      <c r="E249" s="185">
        <v>0</v>
      </c>
      <c r="F249" s="188" t="s">
        <v>394</v>
      </c>
      <c r="G249" s="240" t="s">
        <v>297</v>
      </c>
      <c r="H249" s="240"/>
      <c r="I249" s="240" t="s">
        <v>87</v>
      </c>
      <c r="J249" s="188"/>
    </row>
    <row r="250" spans="1:10" ht="15" x14ac:dyDescent="0.2">
      <c r="A250" s="188">
        <v>53150016</v>
      </c>
      <c r="B250" s="188">
        <v>53150016</v>
      </c>
      <c r="C250" s="188" t="s">
        <v>945</v>
      </c>
      <c r="D250" s="187">
        <v>636.79999999999995</v>
      </c>
      <c r="E250" s="185">
        <v>163598.50135412253</v>
      </c>
      <c r="F250" s="188" t="s">
        <v>394</v>
      </c>
      <c r="G250" s="240" t="s">
        <v>392</v>
      </c>
      <c r="H250" s="240"/>
      <c r="I250" s="240" t="s">
        <v>87</v>
      </c>
      <c r="J250" s="188"/>
    </row>
    <row r="251" spans="1:10" ht="15" x14ac:dyDescent="0.2">
      <c r="A251" s="188">
        <v>53151000</v>
      </c>
      <c r="B251" s="188">
        <v>53151000</v>
      </c>
      <c r="C251" s="188" t="s">
        <v>946</v>
      </c>
      <c r="D251" s="187">
        <v>636.79999999999995</v>
      </c>
      <c r="E251" s="185">
        <v>0</v>
      </c>
      <c r="F251" s="188" t="s">
        <v>394</v>
      </c>
      <c r="G251" s="240" t="s">
        <v>392</v>
      </c>
      <c r="H251" s="240"/>
      <c r="I251" s="240" t="s">
        <v>87</v>
      </c>
      <c r="J251" s="188"/>
    </row>
    <row r="252" spans="1:10" ht="15" x14ac:dyDescent="0.2">
      <c r="A252" s="188">
        <v>53151013</v>
      </c>
      <c r="B252" s="188">
        <v>53151013</v>
      </c>
      <c r="C252" s="188" t="s">
        <v>947</v>
      </c>
      <c r="D252" s="187">
        <v>636.29999999999995</v>
      </c>
      <c r="E252" s="185">
        <v>0</v>
      </c>
      <c r="F252" s="188" t="s">
        <v>394</v>
      </c>
      <c r="G252" s="240" t="s">
        <v>18</v>
      </c>
      <c r="H252" s="240"/>
      <c r="I252" s="240" t="s">
        <v>87</v>
      </c>
      <c r="J252" s="188"/>
    </row>
    <row r="253" spans="1:10" ht="15" x14ac:dyDescent="0.2">
      <c r="A253" s="188">
        <v>53151014</v>
      </c>
      <c r="B253" s="188">
        <v>53151014</v>
      </c>
      <c r="C253" s="188" t="s">
        <v>948</v>
      </c>
      <c r="D253" s="187">
        <v>636.5</v>
      </c>
      <c r="E253" s="185">
        <v>88264.122619895861</v>
      </c>
      <c r="F253" s="188" t="s">
        <v>394</v>
      </c>
      <c r="G253" s="240" t="s">
        <v>295</v>
      </c>
      <c r="H253" s="240"/>
      <c r="I253" s="240" t="s">
        <v>87</v>
      </c>
      <c r="J253" s="188"/>
    </row>
    <row r="254" spans="1:10" ht="15" x14ac:dyDescent="0.2">
      <c r="A254" s="188">
        <v>53151016</v>
      </c>
      <c r="B254" s="188">
        <v>53151016</v>
      </c>
      <c r="C254" s="188" t="s">
        <v>949</v>
      </c>
      <c r="D254" s="187">
        <v>636.79999999999995</v>
      </c>
      <c r="E254" s="185">
        <v>80311.782251812052</v>
      </c>
      <c r="F254" s="188" t="s">
        <v>394</v>
      </c>
      <c r="G254" s="240" t="s">
        <v>392</v>
      </c>
      <c r="H254" s="240"/>
      <c r="I254" s="240" t="s">
        <v>87</v>
      </c>
      <c r="J254" s="188"/>
    </row>
    <row r="255" spans="1:10" ht="15" x14ac:dyDescent="0.2">
      <c r="A255" s="188">
        <v>53152000</v>
      </c>
      <c r="B255" s="188">
        <v>53152000</v>
      </c>
      <c r="C255" s="188" t="s">
        <v>950</v>
      </c>
      <c r="D255" s="187">
        <v>635.29999999999995</v>
      </c>
      <c r="E255" s="185">
        <v>8641.4140390339126</v>
      </c>
      <c r="F255" s="188" t="s">
        <v>394</v>
      </c>
      <c r="G255" s="240" t="s">
        <v>18</v>
      </c>
      <c r="H255" s="240"/>
      <c r="I255" s="240" t="s">
        <v>87</v>
      </c>
      <c r="J255" s="188"/>
    </row>
    <row r="256" spans="1:10" ht="15" x14ac:dyDescent="0.2">
      <c r="A256" s="188">
        <v>53153000</v>
      </c>
      <c r="B256" s="188">
        <v>53153000</v>
      </c>
      <c r="C256" s="188" t="s">
        <v>951</v>
      </c>
      <c r="D256" s="187">
        <v>632.79999999999995</v>
      </c>
      <c r="E256" s="185">
        <v>46572.458115183545</v>
      </c>
      <c r="F256" s="188" t="s">
        <v>394</v>
      </c>
      <c r="G256" s="240" t="s">
        <v>392</v>
      </c>
      <c r="H256" s="240"/>
      <c r="I256" s="240" t="s">
        <v>87</v>
      </c>
      <c r="J256" s="188"/>
    </row>
    <row r="257" spans="1:10" ht="15" x14ac:dyDescent="0.2">
      <c r="A257" s="188">
        <v>53154000</v>
      </c>
      <c r="B257" s="188">
        <v>53154000</v>
      </c>
      <c r="C257" s="188" t="s">
        <v>952</v>
      </c>
      <c r="D257" s="187">
        <v>632.79999999999995</v>
      </c>
      <c r="E257" s="185">
        <v>249013.6190502634</v>
      </c>
      <c r="F257" s="188" t="s">
        <v>394</v>
      </c>
      <c r="G257" s="240" t="s">
        <v>392</v>
      </c>
      <c r="H257" s="240"/>
      <c r="I257" s="240" t="s">
        <v>87</v>
      </c>
      <c r="J257" s="188"/>
    </row>
    <row r="258" spans="1:10" ht="15" x14ac:dyDescent="0.2">
      <c r="A258" s="188">
        <v>53155000</v>
      </c>
      <c r="B258" s="188">
        <v>53155000</v>
      </c>
      <c r="C258" s="188" t="s">
        <v>953</v>
      </c>
      <c r="D258" s="187">
        <v>633.79999999999995</v>
      </c>
      <c r="E258" s="185">
        <v>349123.70098786056</v>
      </c>
      <c r="F258" s="188" t="s">
        <v>394</v>
      </c>
      <c r="G258" s="240" t="s">
        <v>392</v>
      </c>
      <c r="H258" s="240"/>
      <c r="I258" s="240" t="s">
        <v>87</v>
      </c>
      <c r="J258" s="188"/>
    </row>
    <row r="259" spans="1:10" ht="15" x14ac:dyDescent="0.2">
      <c r="A259" s="188">
        <v>53157000</v>
      </c>
      <c r="B259" s="188">
        <v>53157000</v>
      </c>
      <c r="C259" s="188" t="s">
        <v>954</v>
      </c>
      <c r="D259" s="187">
        <v>675.8</v>
      </c>
      <c r="E259" s="185">
        <v>0</v>
      </c>
      <c r="F259" s="188" t="s">
        <v>394</v>
      </c>
      <c r="G259" s="240" t="s">
        <v>392</v>
      </c>
      <c r="H259" s="240"/>
      <c r="I259" s="240" t="s">
        <v>87</v>
      </c>
      <c r="J259" s="188"/>
    </row>
    <row r="260" spans="1:10" ht="15" x14ac:dyDescent="0.2">
      <c r="A260" s="188">
        <v>53401000</v>
      </c>
      <c r="B260" s="188">
        <v>53401000</v>
      </c>
      <c r="C260" s="188" t="s">
        <v>955</v>
      </c>
      <c r="D260" s="187">
        <v>634.79999999999995</v>
      </c>
      <c r="E260" s="185">
        <v>1502027.6699351799</v>
      </c>
      <c r="F260" s="188" t="s">
        <v>394</v>
      </c>
      <c r="G260" s="240" t="s">
        <v>392</v>
      </c>
      <c r="H260" s="240"/>
      <c r="I260" s="240" t="s">
        <v>86</v>
      </c>
      <c r="J260" s="188"/>
    </row>
    <row r="261" spans="1:10" ht="15" x14ac:dyDescent="0.2">
      <c r="A261" s="188">
        <v>53401100</v>
      </c>
      <c r="B261" s="188">
        <v>53401100</v>
      </c>
      <c r="C261" s="188" t="s">
        <v>956</v>
      </c>
      <c r="D261" s="187">
        <v>634.79999999999995</v>
      </c>
      <c r="E261" s="185">
        <v>1164189.3197278222</v>
      </c>
      <c r="F261" s="188" t="s">
        <v>394</v>
      </c>
      <c r="G261" s="240" t="s">
        <v>392</v>
      </c>
      <c r="H261" s="240"/>
      <c r="I261" s="240" t="s">
        <v>86</v>
      </c>
      <c r="J261" s="188"/>
    </row>
    <row r="262" spans="1:10" ht="15" x14ac:dyDescent="0.2">
      <c r="A262" s="188">
        <v>53401200</v>
      </c>
      <c r="B262" s="188">
        <v>53401200</v>
      </c>
      <c r="C262" s="188" t="s">
        <v>957</v>
      </c>
      <c r="D262" s="187">
        <v>634.79999999999995</v>
      </c>
      <c r="E262" s="185">
        <v>449143.29502937547</v>
      </c>
      <c r="F262" s="188" t="s">
        <v>394</v>
      </c>
      <c r="G262" s="240" t="s">
        <v>392</v>
      </c>
      <c r="H262" s="240"/>
      <c r="I262" s="240" t="s">
        <v>86</v>
      </c>
      <c r="J262" s="188"/>
    </row>
    <row r="263" spans="1:10" ht="15" x14ac:dyDescent="0.2">
      <c r="A263" s="188">
        <v>53401300</v>
      </c>
      <c r="B263" s="188">
        <v>53401300</v>
      </c>
      <c r="C263" s="188" t="s">
        <v>958</v>
      </c>
      <c r="D263" s="187">
        <v>634.79999999999995</v>
      </c>
      <c r="E263" s="185">
        <v>510925.53912116622</v>
      </c>
      <c r="F263" s="188" t="s">
        <v>394</v>
      </c>
      <c r="G263" s="240" t="s">
        <v>392</v>
      </c>
      <c r="H263" s="240"/>
      <c r="I263" s="240" t="s">
        <v>86</v>
      </c>
      <c r="J263" s="188"/>
    </row>
    <row r="264" spans="1:10" ht="15" x14ac:dyDescent="0.2">
      <c r="A264" s="188">
        <v>53401400</v>
      </c>
      <c r="B264" s="188">
        <v>53401400</v>
      </c>
      <c r="C264" s="188" t="s">
        <v>959</v>
      </c>
      <c r="D264" s="187">
        <v>634.79999999999995</v>
      </c>
      <c r="E264" s="185">
        <v>918005.94293155475</v>
      </c>
      <c r="F264" s="188" t="s">
        <v>394</v>
      </c>
      <c r="G264" s="240" t="s">
        <v>392</v>
      </c>
      <c r="H264" s="240"/>
      <c r="I264" s="240" t="s">
        <v>86</v>
      </c>
      <c r="J264" s="188"/>
    </row>
    <row r="265" spans="1:10" ht="15" x14ac:dyDescent="0.2">
      <c r="A265" s="188">
        <v>53401500</v>
      </c>
      <c r="B265" s="188">
        <v>53401500</v>
      </c>
      <c r="C265" s="188" t="s">
        <v>960</v>
      </c>
      <c r="D265" s="187">
        <v>634.79999999999995</v>
      </c>
      <c r="E265" s="185">
        <v>25552.357746659025</v>
      </c>
      <c r="F265" s="188" t="s">
        <v>394</v>
      </c>
      <c r="G265" s="240" t="s">
        <v>392</v>
      </c>
      <c r="H265" s="240"/>
      <c r="I265" s="240" t="s">
        <v>86</v>
      </c>
      <c r="J265" s="188"/>
    </row>
    <row r="266" spans="1:10" ht="15" x14ac:dyDescent="0.2">
      <c r="A266" s="188">
        <v>53401700</v>
      </c>
      <c r="B266" s="188">
        <v>53401700</v>
      </c>
      <c r="C266" s="188" t="s">
        <v>961</v>
      </c>
      <c r="D266" s="187">
        <v>634.79999999999995</v>
      </c>
      <c r="E266" s="185">
        <v>7911227.4159133611</v>
      </c>
      <c r="F266" s="188" t="s">
        <v>394</v>
      </c>
      <c r="G266" s="240" t="s">
        <v>392</v>
      </c>
      <c r="H266" s="240"/>
      <c r="I266" s="240" t="s">
        <v>86</v>
      </c>
      <c r="J266" s="188"/>
    </row>
    <row r="267" spans="1:10" ht="15" x14ac:dyDescent="0.2">
      <c r="A267" s="188">
        <v>53401800</v>
      </c>
      <c r="B267" s="188">
        <v>53401800</v>
      </c>
      <c r="C267" s="188" t="s">
        <v>962</v>
      </c>
      <c r="D267" s="187">
        <v>634.79999999999995</v>
      </c>
      <c r="E267" s="185">
        <v>297272.32684035989</v>
      </c>
      <c r="F267" s="188" t="s">
        <v>394</v>
      </c>
      <c r="G267" s="240" t="s">
        <v>392</v>
      </c>
      <c r="H267" s="240"/>
      <c r="I267" s="240" t="s">
        <v>86</v>
      </c>
      <c r="J267" s="188"/>
    </row>
    <row r="268" spans="1:10" ht="15" x14ac:dyDescent="0.2">
      <c r="A268" s="188">
        <v>53401900</v>
      </c>
      <c r="B268" s="188">
        <v>53401900</v>
      </c>
      <c r="C268" s="188" t="s">
        <v>963</v>
      </c>
      <c r="D268" s="187">
        <v>634.79999999999995</v>
      </c>
      <c r="E268" s="185">
        <v>76214.462479977461</v>
      </c>
      <c r="F268" s="188" t="s">
        <v>394</v>
      </c>
      <c r="G268" s="240" t="s">
        <v>392</v>
      </c>
      <c r="H268" s="240"/>
      <c r="I268" s="240" t="s">
        <v>86</v>
      </c>
      <c r="J268" s="188"/>
    </row>
    <row r="269" spans="1:10" ht="15" x14ac:dyDescent="0.2">
      <c r="A269" s="188">
        <v>53402100</v>
      </c>
      <c r="B269" s="188">
        <v>53402100</v>
      </c>
      <c r="C269" s="188" t="s">
        <v>964</v>
      </c>
      <c r="D269" s="187">
        <v>634.79999999999995</v>
      </c>
      <c r="E269" s="185">
        <v>1452027.9112488772</v>
      </c>
      <c r="F269" s="188" t="s">
        <v>394</v>
      </c>
      <c r="G269" s="240" t="s">
        <v>392</v>
      </c>
      <c r="H269" s="240"/>
      <c r="I269" s="240" t="s">
        <v>86</v>
      </c>
      <c r="J269" s="188"/>
    </row>
    <row r="270" spans="1:10" ht="15" x14ac:dyDescent="0.2">
      <c r="A270" s="188">
        <v>53402200</v>
      </c>
      <c r="B270" s="188">
        <v>53402200</v>
      </c>
      <c r="C270" s="188" t="s">
        <v>965</v>
      </c>
      <c r="D270" s="187">
        <v>634.79999999999995</v>
      </c>
      <c r="E270" s="185">
        <v>527674.15537263476</v>
      </c>
      <c r="F270" s="188" t="s">
        <v>394</v>
      </c>
      <c r="G270" s="240" t="s">
        <v>392</v>
      </c>
      <c r="H270" s="240"/>
      <c r="I270" s="240" t="s">
        <v>86</v>
      </c>
      <c r="J270" s="188"/>
    </row>
    <row r="271" spans="1:10" ht="15" x14ac:dyDescent="0.2">
      <c r="A271" s="188">
        <v>53402300</v>
      </c>
      <c r="B271" s="188">
        <v>53402300</v>
      </c>
      <c r="C271" s="188" t="s">
        <v>966</v>
      </c>
      <c r="D271" s="187">
        <v>634.79999999999995</v>
      </c>
      <c r="E271" s="185">
        <v>0</v>
      </c>
      <c r="F271" s="188" t="s">
        <v>394</v>
      </c>
      <c r="G271" s="240" t="s">
        <v>392</v>
      </c>
      <c r="H271" s="240"/>
      <c r="I271" s="240" t="s">
        <v>86</v>
      </c>
      <c r="J271" s="188"/>
    </row>
    <row r="272" spans="1:10" ht="15" x14ac:dyDescent="0.2">
      <c r="A272" s="188">
        <v>53402400</v>
      </c>
      <c r="B272" s="188">
        <v>53402400</v>
      </c>
      <c r="C272" s="188" t="s">
        <v>967</v>
      </c>
      <c r="D272" s="187">
        <v>634.79999999999995</v>
      </c>
      <c r="E272" s="185">
        <v>590605.30761839391</v>
      </c>
      <c r="F272" s="188" t="s">
        <v>394</v>
      </c>
      <c r="G272" s="240" t="s">
        <v>392</v>
      </c>
      <c r="H272" s="240"/>
      <c r="I272" s="240" t="s">
        <v>86</v>
      </c>
      <c r="J272" s="188"/>
    </row>
    <row r="273" spans="1:10" ht="15" x14ac:dyDescent="0.2">
      <c r="A273" s="188">
        <v>53402500</v>
      </c>
      <c r="B273" s="188">
        <v>53402500</v>
      </c>
      <c r="C273" s="188" t="s">
        <v>968</v>
      </c>
      <c r="D273" s="187">
        <v>634.79999999999995</v>
      </c>
      <c r="E273" s="185">
        <v>145730.79493138642</v>
      </c>
      <c r="F273" s="188" t="s">
        <v>394</v>
      </c>
      <c r="G273" s="240" t="s">
        <v>392</v>
      </c>
      <c r="H273" s="240"/>
      <c r="I273" s="240" t="s">
        <v>86</v>
      </c>
      <c r="J273" s="188"/>
    </row>
    <row r="274" spans="1:10" ht="15" x14ac:dyDescent="0.2">
      <c r="A274" s="188">
        <v>53402600</v>
      </c>
      <c r="B274" s="188">
        <v>53402600</v>
      </c>
      <c r="C274" s="188" t="s">
        <v>969</v>
      </c>
      <c r="D274" s="187">
        <v>634.79999999999995</v>
      </c>
      <c r="E274" s="185">
        <v>253890.06681531444</v>
      </c>
      <c r="F274" s="188" t="s">
        <v>394</v>
      </c>
      <c r="G274" s="240" t="s">
        <v>392</v>
      </c>
      <c r="H274" s="240"/>
      <c r="I274" s="240" t="s">
        <v>86</v>
      </c>
      <c r="J274" s="188"/>
    </row>
    <row r="275" spans="1:10" ht="15" x14ac:dyDescent="0.2">
      <c r="A275" s="188">
        <v>53481000</v>
      </c>
      <c r="B275" s="188">
        <v>53481000</v>
      </c>
      <c r="C275" s="188" t="s">
        <v>970</v>
      </c>
      <c r="D275" s="187">
        <v>634.79999999999995</v>
      </c>
      <c r="E275" s="185" t="s">
        <v>664</v>
      </c>
      <c r="F275" s="188" t="s">
        <v>394</v>
      </c>
      <c r="G275" s="240" t="s">
        <v>392</v>
      </c>
      <c r="H275" s="240"/>
      <c r="I275" s="240" t="s">
        <v>86</v>
      </c>
      <c r="J275" s="188"/>
    </row>
    <row r="276" spans="1:10" ht="15" x14ac:dyDescent="0.2">
      <c r="A276" s="188">
        <v>53481100</v>
      </c>
      <c r="B276" s="188">
        <v>53481100</v>
      </c>
      <c r="C276" s="188" t="s">
        <v>971</v>
      </c>
      <c r="D276" s="187">
        <v>634.79999999999995</v>
      </c>
      <c r="E276" s="185" t="s">
        <v>664</v>
      </c>
      <c r="F276" s="188" t="s">
        <v>394</v>
      </c>
      <c r="G276" s="240" t="s">
        <v>392</v>
      </c>
      <c r="H276" s="240"/>
      <c r="I276" s="240" t="s">
        <v>86</v>
      </c>
      <c r="J276" s="188"/>
    </row>
    <row r="277" spans="1:10" ht="15" x14ac:dyDescent="0.2">
      <c r="A277" s="188">
        <v>53481200</v>
      </c>
      <c r="B277" s="188">
        <v>53481200</v>
      </c>
      <c r="C277" s="188" t="s">
        <v>972</v>
      </c>
      <c r="D277" s="187">
        <v>634.79999999999995</v>
      </c>
      <c r="E277" s="185" t="s">
        <v>664</v>
      </c>
      <c r="F277" s="188" t="s">
        <v>394</v>
      </c>
      <c r="G277" s="240" t="s">
        <v>392</v>
      </c>
      <c r="H277" s="240"/>
      <c r="I277" s="240" t="s">
        <v>86</v>
      </c>
      <c r="J277" s="188"/>
    </row>
    <row r="278" spans="1:10" ht="15" x14ac:dyDescent="0.2">
      <c r="A278" s="188">
        <v>53481300</v>
      </c>
      <c r="B278" s="188">
        <v>53481300</v>
      </c>
      <c r="C278" s="188" t="s">
        <v>973</v>
      </c>
      <c r="D278" s="187">
        <v>634.79999999999995</v>
      </c>
      <c r="E278" s="185" t="s">
        <v>664</v>
      </c>
      <c r="F278" s="188" t="s">
        <v>394</v>
      </c>
      <c r="G278" s="240" t="s">
        <v>392</v>
      </c>
      <c r="H278" s="240"/>
      <c r="I278" s="240" t="s">
        <v>86</v>
      </c>
      <c r="J278" s="188"/>
    </row>
    <row r="279" spans="1:10" ht="15" x14ac:dyDescent="0.2">
      <c r="A279" s="188">
        <v>53481400</v>
      </c>
      <c r="B279" s="188">
        <v>53481400</v>
      </c>
      <c r="C279" s="188" t="s">
        <v>974</v>
      </c>
      <c r="D279" s="187">
        <v>634.79999999999995</v>
      </c>
      <c r="E279" s="185" t="s">
        <v>664</v>
      </c>
      <c r="F279" s="188" t="s">
        <v>394</v>
      </c>
      <c r="G279" s="240" t="s">
        <v>392</v>
      </c>
      <c r="H279" s="240"/>
      <c r="I279" s="240" t="s">
        <v>86</v>
      </c>
      <c r="J279" s="188"/>
    </row>
    <row r="280" spans="1:10" ht="15" x14ac:dyDescent="0.2">
      <c r="A280" s="188">
        <v>53481500</v>
      </c>
      <c r="B280" s="188">
        <v>53481500</v>
      </c>
      <c r="C280" s="188" t="s">
        <v>975</v>
      </c>
      <c r="D280" s="187">
        <v>634.79999999999995</v>
      </c>
      <c r="E280" s="185" t="s">
        <v>664</v>
      </c>
      <c r="F280" s="188" t="s">
        <v>394</v>
      </c>
      <c r="G280" s="240" t="s">
        <v>392</v>
      </c>
      <c r="H280" s="240"/>
      <c r="I280" s="240" t="s">
        <v>86</v>
      </c>
      <c r="J280" s="188"/>
    </row>
    <row r="281" spans="1:10" ht="15" x14ac:dyDescent="0.2">
      <c r="A281" s="188">
        <v>53481700</v>
      </c>
      <c r="B281" s="188">
        <v>53481700</v>
      </c>
      <c r="C281" s="188" t="s">
        <v>976</v>
      </c>
      <c r="D281" s="187">
        <v>634.79999999999995</v>
      </c>
      <c r="E281" s="185" t="s">
        <v>664</v>
      </c>
      <c r="F281" s="188" t="s">
        <v>394</v>
      </c>
      <c r="G281" s="240" t="s">
        <v>392</v>
      </c>
      <c r="H281" s="240"/>
      <c r="I281" s="240" t="s">
        <v>86</v>
      </c>
      <c r="J281" s="188"/>
    </row>
    <row r="282" spans="1:10" ht="15" x14ac:dyDescent="0.2">
      <c r="A282" s="188">
        <v>53481900</v>
      </c>
      <c r="B282" s="188">
        <v>53481900</v>
      </c>
      <c r="C282" s="188" t="s">
        <v>977</v>
      </c>
      <c r="D282" s="187">
        <v>634.79999999999995</v>
      </c>
      <c r="E282" s="185" t="s">
        <v>664</v>
      </c>
      <c r="F282" s="188" t="s">
        <v>394</v>
      </c>
      <c r="G282" s="240" t="s">
        <v>392</v>
      </c>
      <c r="H282" s="240"/>
      <c r="I282" s="240" t="s">
        <v>86</v>
      </c>
      <c r="J282" s="188"/>
    </row>
    <row r="283" spans="1:10" ht="15" x14ac:dyDescent="0.2">
      <c r="A283" s="188">
        <v>53482100</v>
      </c>
      <c r="B283" s="188">
        <v>53482100</v>
      </c>
      <c r="C283" s="188" t="s">
        <v>978</v>
      </c>
      <c r="D283" s="187">
        <v>634.79999999999995</v>
      </c>
      <c r="E283" s="185" t="s">
        <v>664</v>
      </c>
      <c r="F283" s="188" t="s">
        <v>394</v>
      </c>
      <c r="G283" s="240" t="s">
        <v>392</v>
      </c>
      <c r="H283" s="240"/>
      <c r="I283" s="240" t="s">
        <v>86</v>
      </c>
      <c r="J283" s="188"/>
    </row>
    <row r="284" spans="1:10" ht="15" x14ac:dyDescent="0.2">
      <c r="A284" s="188">
        <v>53482300</v>
      </c>
      <c r="B284" s="188">
        <v>53482300</v>
      </c>
      <c r="C284" s="188" t="s">
        <v>979</v>
      </c>
      <c r="D284" s="187">
        <v>634.79999999999995</v>
      </c>
      <c r="E284" s="185" t="s">
        <v>664</v>
      </c>
      <c r="F284" s="188" t="s">
        <v>394</v>
      </c>
      <c r="G284" s="240" t="s">
        <v>392</v>
      </c>
      <c r="H284" s="240"/>
      <c r="I284" s="240" t="s">
        <v>86</v>
      </c>
      <c r="J284" s="188"/>
    </row>
    <row r="285" spans="1:10" ht="15" x14ac:dyDescent="0.2">
      <c r="A285" s="188">
        <v>53482400</v>
      </c>
      <c r="B285" s="188">
        <v>53482400</v>
      </c>
      <c r="C285" s="188" t="s">
        <v>980</v>
      </c>
      <c r="D285" s="187">
        <v>634.79999999999995</v>
      </c>
      <c r="E285" s="185" t="s">
        <v>664</v>
      </c>
      <c r="F285" s="188" t="s">
        <v>394</v>
      </c>
      <c r="G285" s="240" t="s">
        <v>392</v>
      </c>
      <c r="H285" s="240"/>
      <c r="I285" s="240" t="s">
        <v>86</v>
      </c>
      <c r="J285" s="188"/>
    </row>
    <row r="286" spans="1:10" ht="15" x14ac:dyDescent="0.2">
      <c r="A286" s="188">
        <v>53482500</v>
      </c>
      <c r="B286" s="188">
        <v>53482500</v>
      </c>
      <c r="C286" s="188" t="s">
        <v>981</v>
      </c>
      <c r="D286" s="187">
        <v>634.79999999999995</v>
      </c>
      <c r="E286" s="185" t="s">
        <v>664</v>
      </c>
      <c r="F286" s="188" t="s">
        <v>394</v>
      </c>
      <c r="G286" s="240" t="s">
        <v>392</v>
      </c>
      <c r="H286" s="240"/>
      <c r="I286" s="240" t="s">
        <v>86</v>
      </c>
      <c r="J286" s="188"/>
    </row>
    <row r="287" spans="1:10" ht="15" x14ac:dyDescent="0.2">
      <c r="A287" s="188">
        <v>54110000</v>
      </c>
      <c r="B287" s="188">
        <v>54110000</v>
      </c>
      <c r="C287" s="188" t="s">
        <v>982</v>
      </c>
      <c r="D287" s="187">
        <v>641.79999999999995</v>
      </c>
      <c r="E287" s="185">
        <v>0</v>
      </c>
      <c r="F287" s="188" t="s">
        <v>394</v>
      </c>
      <c r="G287" s="240"/>
      <c r="H287" s="240"/>
      <c r="I287" s="240" t="s">
        <v>62</v>
      </c>
      <c r="J287" s="188"/>
    </row>
    <row r="288" spans="1:10" ht="15" x14ac:dyDescent="0.2">
      <c r="A288" s="188">
        <v>54110011</v>
      </c>
      <c r="B288" s="188">
        <v>54110011</v>
      </c>
      <c r="C288" s="188" t="s">
        <v>983</v>
      </c>
      <c r="D288" s="187">
        <v>641.1</v>
      </c>
      <c r="E288" s="185">
        <v>40426.61</v>
      </c>
      <c r="F288" s="188" t="s">
        <v>394</v>
      </c>
      <c r="G288" s="240" t="s">
        <v>52</v>
      </c>
      <c r="H288" s="240"/>
      <c r="I288" s="240" t="s">
        <v>62</v>
      </c>
      <c r="J288" s="188"/>
    </row>
    <row r="289" spans="1:10" ht="15" x14ac:dyDescent="0.2">
      <c r="A289" s="188">
        <v>54110013</v>
      </c>
      <c r="B289" s="188">
        <v>54110013</v>
      </c>
      <c r="C289" s="188" t="s">
        <v>984</v>
      </c>
      <c r="D289" s="187">
        <v>641.29999999999995</v>
      </c>
      <c r="E289" s="185">
        <v>15961.6</v>
      </c>
      <c r="F289" s="188" t="s">
        <v>394</v>
      </c>
      <c r="G289" s="240" t="s">
        <v>18</v>
      </c>
      <c r="H289" s="240"/>
      <c r="I289" s="240" t="s">
        <v>62</v>
      </c>
      <c r="J289" s="188"/>
    </row>
    <row r="290" spans="1:10" ht="15" x14ac:dyDescent="0.2">
      <c r="A290" s="188">
        <v>54110014</v>
      </c>
      <c r="B290" s="188">
        <v>54110014</v>
      </c>
      <c r="C290" s="188" t="s">
        <v>985</v>
      </c>
      <c r="D290" s="187">
        <v>641.5</v>
      </c>
      <c r="E290" s="185">
        <v>22937.14</v>
      </c>
      <c r="F290" s="188" t="s">
        <v>394</v>
      </c>
      <c r="G290" s="240" t="s">
        <v>295</v>
      </c>
      <c r="H290" s="240"/>
      <c r="I290" s="240" t="s">
        <v>62</v>
      </c>
      <c r="J290" s="188"/>
    </row>
    <row r="291" spans="1:10" ht="15" x14ac:dyDescent="0.2">
      <c r="A291" s="188">
        <v>54110016</v>
      </c>
      <c r="B291" s="188">
        <v>54110016</v>
      </c>
      <c r="C291" s="188" t="s">
        <v>986</v>
      </c>
      <c r="D291" s="187">
        <v>641.79999999999995</v>
      </c>
      <c r="E291" s="185">
        <v>3520.54</v>
      </c>
      <c r="F291" s="188" t="s">
        <v>394</v>
      </c>
      <c r="G291" s="240" t="s">
        <v>392</v>
      </c>
      <c r="H291" s="240"/>
      <c r="I291" s="240" t="s">
        <v>62</v>
      </c>
      <c r="J291" s="188"/>
    </row>
    <row r="292" spans="1:10" ht="15" x14ac:dyDescent="0.2">
      <c r="A292" s="188">
        <v>54140000</v>
      </c>
      <c r="B292" s="188">
        <v>54140000</v>
      </c>
      <c r="C292" s="188" t="s">
        <v>987</v>
      </c>
      <c r="D292" s="187">
        <v>642.79999999999995</v>
      </c>
      <c r="E292" s="185">
        <v>0</v>
      </c>
      <c r="F292" s="188" t="s">
        <v>394</v>
      </c>
      <c r="G292" s="240"/>
      <c r="H292" s="240"/>
      <c r="I292" s="240" t="s">
        <v>62</v>
      </c>
      <c r="J292" s="188"/>
    </row>
    <row r="293" spans="1:10" ht="15" x14ac:dyDescent="0.2">
      <c r="A293" s="188">
        <v>54140011</v>
      </c>
      <c r="B293" s="188">
        <v>54140011</v>
      </c>
      <c r="C293" s="188" t="s">
        <v>988</v>
      </c>
      <c r="D293" s="187">
        <v>642.1</v>
      </c>
      <c r="E293" s="185">
        <v>0</v>
      </c>
      <c r="F293" s="188" t="s">
        <v>394</v>
      </c>
      <c r="G293" s="240" t="s">
        <v>52</v>
      </c>
      <c r="H293" s="240"/>
      <c r="I293" s="240" t="s">
        <v>62</v>
      </c>
      <c r="J293" s="188"/>
    </row>
    <row r="294" spans="1:10" ht="15" x14ac:dyDescent="0.2">
      <c r="A294" s="188">
        <v>54140013</v>
      </c>
      <c r="B294" s="188">
        <v>54140013</v>
      </c>
      <c r="C294" s="188" t="s">
        <v>989</v>
      </c>
      <c r="D294" s="187">
        <v>642.29999999999995</v>
      </c>
      <c r="E294" s="185">
        <v>219.75</v>
      </c>
      <c r="F294" s="188" t="s">
        <v>394</v>
      </c>
      <c r="G294" s="240" t="s">
        <v>18</v>
      </c>
      <c r="H294" s="240"/>
      <c r="I294" s="240" t="s">
        <v>62</v>
      </c>
      <c r="J294" s="188"/>
    </row>
    <row r="295" spans="1:10" ht="15" x14ac:dyDescent="0.2">
      <c r="A295" s="188">
        <v>54140014</v>
      </c>
      <c r="B295" s="188">
        <v>54140014</v>
      </c>
      <c r="C295" s="188" t="s">
        <v>990</v>
      </c>
      <c r="D295" s="187">
        <v>642.5</v>
      </c>
      <c r="E295" s="185">
        <v>0</v>
      </c>
      <c r="F295" s="188" t="s">
        <v>394</v>
      </c>
      <c r="G295" s="240" t="s">
        <v>295</v>
      </c>
      <c r="H295" s="240"/>
      <c r="I295" s="240" t="s">
        <v>62</v>
      </c>
      <c r="J295" s="188"/>
    </row>
    <row r="296" spans="1:10" ht="15" x14ac:dyDescent="0.2">
      <c r="A296" s="188">
        <v>54140015</v>
      </c>
      <c r="B296" s="188">
        <v>54140015</v>
      </c>
      <c r="C296" s="188" t="s">
        <v>991</v>
      </c>
      <c r="D296" s="187">
        <v>0</v>
      </c>
      <c r="E296" s="185">
        <v>575.53</v>
      </c>
      <c r="F296" s="188" t="s">
        <v>394</v>
      </c>
      <c r="G296" s="240" t="s">
        <v>295</v>
      </c>
      <c r="H296" s="240"/>
      <c r="I296" s="240" t="s">
        <v>62</v>
      </c>
      <c r="J296" s="188"/>
    </row>
    <row r="297" spans="1:10" ht="15" x14ac:dyDescent="0.2">
      <c r="A297" s="188">
        <v>54140016</v>
      </c>
      <c r="B297" s="188">
        <v>54140016</v>
      </c>
      <c r="C297" s="188" t="s">
        <v>992</v>
      </c>
      <c r="D297" s="187">
        <v>642.79999999999995</v>
      </c>
      <c r="E297" s="185">
        <v>10898.64</v>
      </c>
      <c r="F297" s="188" t="s">
        <v>394</v>
      </c>
      <c r="G297" s="240" t="s">
        <v>392</v>
      </c>
      <c r="H297" s="240"/>
      <c r="I297" s="240" t="s">
        <v>62</v>
      </c>
      <c r="J297" s="188"/>
    </row>
    <row r="298" spans="1:10" ht="15" x14ac:dyDescent="0.2">
      <c r="A298" s="188">
        <v>55000000</v>
      </c>
      <c r="B298" s="188">
        <v>55000000</v>
      </c>
      <c r="C298" s="188" t="s">
        <v>993</v>
      </c>
      <c r="D298" s="187">
        <v>650.79999999999995</v>
      </c>
      <c r="E298" s="185">
        <v>-7974.39</v>
      </c>
      <c r="F298" s="188" t="s">
        <v>394</v>
      </c>
      <c r="G298" s="240" t="s">
        <v>392</v>
      </c>
      <c r="H298" s="240"/>
      <c r="I298" s="240" t="s">
        <v>63</v>
      </c>
      <c r="J298" s="188"/>
    </row>
    <row r="299" spans="1:10" ht="15" x14ac:dyDescent="0.2">
      <c r="A299" s="188">
        <v>55000011</v>
      </c>
      <c r="B299" s="188">
        <v>55000011</v>
      </c>
      <c r="C299" s="188" t="s">
        <v>994</v>
      </c>
      <c r="D299" s="187">
        <v>650.1</v>
      </c>
      <c r="E299" s="185">
        <v>0</v>
      </c>
      <c r="F299" s="188" t="s">
        <v>394</v>
      </c>
      <c r="G299" s="240" t="s">
        <v>52</v>
      </c>
      <c r="H299" s="240"/>
      <c r="I299" s="240" t="s">
        <v>63</v>
      </c>
      <c r="J299" s="188"/>
    </row>
    <row r="300" spans="1:10" ht="15" x14ac:dyDescent="0.2">
      <c r="A300" s="188">
        <v>55000013</v>
      </c>
      <c r="B300" s="188">
        <v>55000013</v>
      </c>
      <c r="C300" s="188" t="s">
        <v>995</v>
      </c>
      <c r="D300" s="187">
        <v>650.29999999999995</v>
      </c>
      <c r="E300" s="185">
        <v>785.14</v>
      </c>
      <c r="F300" s="188" t="s">
        <v>394</v>
      </c>
      <c r="G300" s="240" t="s">
        <v>18</v>
      </c>
      <c r="H300" s="240"/>
      <c r="I300" s="240" t="s">
        <v>63</v>
      </c>
      <c r="J300" s="188"/>
    </row>
    <row r="301" spans="1:10" ht="15" x14ac:dyDescent="0.2">
      <c r="A301" s="188">
        <v>55000014</v>
      </c>
      <c r="B301" s="188">
        <v>55000014</v>
      </c>
      <c r="C301" s="188" t="s">
        <v>996</v>
      </c>
      <c r="D301" s="187">
        <v>650.5</v>
      </c>
      <c r="E301" s="185">
        <v>0</v>
      </c>
      <c r="F301" s="188" t="s">
        <v>394</v>
      </c>
      <c r="G301" s="240" t="s">
        <v>295</v>
      </c>
      <c r="H301" s="240"/>
      <c r="I301" s="240" t="s">
        <v>63</v>
      </c>
      <c r="J301" s="188"/>
    </row>
    <row r="302" spans="1:10" ht="15" x14ac:dyDescent="0.2">
      <c r="A302" s="188">
        <v>55000015</v>
      </c>
      <c r="B302" s="188">
        <v>55000015</v>
      </c>
      <c r="C302" s="188" t="s">
        <v>997</v>
      </c>
      <c r="D302" s="187">
        <v>650.70000000000005</v>
      </c>
      <c r="E302" s="185">
        <v>0</v>
      </c>
      <c r="F302" s="188" t="s">
        <v>394</v>
      </c>
      <c r="G302" s="240" t="s">
        <v>297</v>
      </c>
      <c r="H302" s="240"/>
      <c r="I302" s="240" t="s">
        <v>63</v>
      </c>
      <c r="J302" s="188"/>
    </row>
    <row r="303" spans="1:10" ht="15" x14ac:dyDescent="0.2">
      <c r="A303" s="188">
        <v>55000016</v>
      </c>
      <c r="B303" s="188">
        <v>55000016</v>
      </c>
      <c r="C303" s="188" t="s">
        <v>998</v>
      </c>
      <c r="D303" s="187">
        <v>650.79999999999995</v>
      </c>
      <c r="E303" s="185">
        <v>15.26</v>
      </c>
      <c r="F303" s="188" t="s">
        <v>394</v>
      </c>
      <c r="G303" s="240" t="s">
        <v>392</v>
      </c>
      <c r="H303" s="240"/>
      <c r="I303" s="240" t="s">
        <v>63</v>
      </c>
      <c r="J303" s="188"/>
    </row>
    <row r="304" spans="1:10" ht="15" x14ac:dyDescent="0.2">
      <c r="A304" s="188">
        <v>55000023</v>
      </c>
      <c r="B304" s="188">
        <v>55000023</v>
      </c>
      <c r="C304" s="188" t="s">
        <v>999</v>
      </c>
      <c r="D304" s="187">
        <v>650.4</v>
      </c>
      <c r="E304" s="185">
        <v>0</v>
      </c>
      <c r="F304" s="188" t="s">
        <v>51</v>
      </c>
      <c r="G304" s="240" t="s">
        <v>18</v>
      </c>
      <c r="H304" s="240"/>
      <c r="I304" s="240" t="s">
        <v>63</v>
      </c>
      <c r="J304" s="188"/>
    </row>
    <row r="305" spans="1:10" ht="15" x14ac:dyDescent="0.2">
      <c r="A305" s="188">
        <v>55000024</v>
      </c>
      <c r="B305" s="188">
        <v>55000024</v>
      </c>
      <c r="C305" s="188" t="s">
        <v>1000</v>
      </c>
      <c r="D305" s="187">
        <v>650.6</v>
      </c>
      <c r="E305" s="185">
        <v>0</v>
      </c>
      <c r="F305" s="188" t="s">
        <v>51</v>
      </c>
      <c r="G305" s="240" t="s">
        <v>295</v>
      </c>
      <c r="H305" s="240"/>
      <c r="I305" s="240" t="s">
        <v>63</v>
      </c>
      <c r="J305" s="188"/>
    </row>
    <row r="306" spans="1:10" ht="15" x14ac:dyDescent="0.2">
      <c r="A306" s="188">
        <v>55000100</v>
      </c>
      <c r="B306" s="188">
        <v>55000100</v>
      </c>
      <c r="C306" s="188" t="s">
        <v>1001</v>
      </c>
      <c r="D306" s="187">
        <v>650.79999999999995</v>
      </c>
      <c r="E306" s="185">
        <v>-329273</v>
      </c>
      <c r="F306" s="188" t="s">
        <v>394</v>
      </c>
      <c r="G306" s="240" t="s">
        <v>392</v>
      </c>
      <c r="H306" s="240"/>
      <c r="I306" s="240" t="s">
        <v>63</v>
      </c>
      <c r="J306" s="188"/>
    </row>
    <row r="307" spans="1:10" ht="15" x14ac:dyDescent="0.2">
      <c r="A307" s="188">
        <v>55010100</v>
      </c>
      <c r="B307" s="188">
        <v>55010100</v>
      </c>
      <c r="C307" s="188" t="s">
        <v>1002</v>
      </c>
      <c r="D307" s="187">
        <v>650.79999999999995</v>
      </c>
      <c r="E307" s="185">
        <v>154297.59</v>
      </c>
      <c r="F307" s="188" t="s">
        <v>394</v>
      </c>
      <c r="G307" s="240" t="s">
        <v>392</v>
      </c>
      <c r="H307" s="240"/>
      <c r="I307" s="240" t="s">
        <v>63</v>
      </c>
      <c r="J307" s="188"/>
    </row>
    <row r="308" spans="1:10" ht="15" x14ac:dyDescent="0.2">
      <c r="A308" s="188">
        <v>55010200</v>
      </c>
      <c r="B308" s="188">
        <v>55010200</v>
      </c>
      <c r="C308" s="188" t="s">
        <v>1003</v>
      </c>
      <c r="D308" s="187">
        <v>650.79999999999995</v>
      </c>
      <c r="E308" s="185">
        <v>384127.81</v>
      </c>
      <c r="F308" s="188" t="s">
        <v>394</v>
      </c>
      <c r="G308" s="240" t="s">
        <v>392</v>
      </c>
      <c r="H308" s="240"/>
      <c r="I308" s="240" t="s">
        <v>63</v>
      </c>
      <c r="J308" s="188"/>
    </row>
    <row r="309" spans="1:10" ht="15" x14ac:dyDescent="0.2">
      <c r="A309" s="188">
        <v>55010300</v>
      </c>
      <c r="B309" s="188">
        <v>55010300</v>
      </c>
      <c r="C309" s="188" t="s">
        <v>1004</v>
      </c>
      <c r="D309" s="187">
        <v>650.79999999999995</v>
      </c>
      <c r="E309" s="185">
        <v>397794.12</v>
      </c>
      <c r="F309" s="188" t="s">
        <v>394</v>
      </c>
      <c r="G309" s="240" t="s">
        <v>392</v>
      </c>
      <c r="H309" s="240"/>
      <c r="I309" s="240" t="s">
        <v>63</v>
      </c>
      <c r="J309" s="188"/>
    </row>
    <row r="310" spans="1:10" ht="15" x14ac:dyDescent="0.2">
      <c r="A310" s="188">
        <v>55010500</v>
      </c>
      <c r="B310" s="188">
        <v>55010500</v>
      </c>
      <c r="C310" s="188" t="s">
        <v>1005</v>
      </c>
      <c r="D310" s="187">
        <v>650.79999999999995</v>
      </c>
      <c r="E310" s="185">
        <v>10992.54</v>
      </c>
      <c r="F310" s="188" t="s">
        <v>394</v>
      </c>
      <c r="G310" s="240" t="s">
        <v>392</v>
      </c>
      <c r="H310" s="240"/>
      <c r="I310" s="240" t="s">
        <v>63</v>
      </c>
      <c r="J310" s="188"/>
    </row>
    <row r="311" spans="1:10" ht="15" x14ac:dyDescent="0.2">
      <c r="A311" s="188">
        <v>55110000</v>
      </c>
      <c r="B311" s="188">
        <v>55110000</v>
      </c>
      <c r="C311" s="188" t="s">
        <v>1006</v>
      </c>
      <c r="D311" s="187">
        <v>656.8</v>
      </c>
      <c r="E311" s="185">
        <v>100536.51</v>
      </c>
      <c r="F311" s="188" t="s">
        <v>394</v>
      </c>
      <c r="G311" s="240" t="s">
        <v>392</v>
      </c>
      <c r="H311" s="240"/>
      <c r="I311" s="240" t="s">
        <v>95</v>
      </c>
      <c r="J311" s="188"/>
    </row>
    <row r="312" spans="1:10" ht="15" x14ac:dyDescent="0.2">
      <c r="A312" s="188">
        <v>55710000</v>
      </c>
      <c r="B312" s="188">
        <v>55710000</v>
      </c>
      <c r="C312" s="188" t="s">
        <v>1007</v>
      </c>
      <c r="D312" s="187">
        <v>657.8</v>
      </c>
      <c r="E312" s="185">
        <v>1930834.51</v>
      </c>
      <c r="F312" s="188" t="s">
        <v>394</v>
      </c>
      <c r="G312" s="240" t="s">
        <v>392</v>
      </c>
      <c r="H312" s="240"/>
      <c r="I312" s="240" t="s">
        <v>95</v>
      </c>
      <c r="J312" s="188"/>
    </row>
    <row r="313" spans="1:10" ht="15" x14ac:dyDescent="0.2">
      <c r="A313" s="188">
        <v>55711000</v>
      </c>
      <c r="B313" s="188">
        <v>55711000</v>
      </c>
      <c r="C313" s="188" t="s">
        <v>1008</v>
      </c>
      <c r="D313" s="187">
        <v>657.8</v>
      </c>
      <c r="E313" s="185">
        <v>-0.49</v>
      </c>
      <c r="F313" s="188" t="s">
        <v>394</v>
      </c>
      <c r="G313" s="240" t="s">
        <v>392</v>
      </c>
      <c r="H313" s="240"/>
      <c r="I313" s="240" t="s">
        <v>95</v>
      </c>
      <c r="J313" s="188"/>
    </row>
    <row r="314" spans="1:10" ht="15" x14ac:dyDescent="0.2">
      <c r="A314" s="188">
        <v>55720000</v>
      </c>
      <c r="B314" s="188">
        <v>55720000</v>
      </c>
      <c r="C314" s="188" t="s">
        <v>1009</v>
      </c>
      <c r="D314" s="187">
        <v>658.8</v>
      </c>
      <c r="E314" s="185">
        <v>139301.51</v>
      </c>
      <c r="F314" s="188" t="s">
        <v>394</v>
      </c>
      <c r="G314" s="240" t="s">
        <v>392</v>
      </c>
      <c r="H314" s="240"/>
      <c r="I314" s="240" t="s">
        <v>95</v>
      </c>
      <c r="J314" s="188"/>
    </row>
    <row r="315" spans="1:10" ht="15" x14ac:dyDescent="0.2">
      <c r="A315" s="188">
        <v>55720100</v>
      </c>
      <c r="B315" s="188">
        <v>55720100</v>
      </c>
      <c r="C315" s="188" t="s">
        <v>1010</v>
      </c>
      <c r="D315" s="187">
        <v>658.8</v>
      </c>
      <c r="E315" s="185">
        <v>-54746</v>
      </c>
      <c r="F315" s="188" t="s">
        <v>394</v>
      </c>
      <c r="G315" s="240" t="s">
        <v>392</v>
      </c>
      <c r="H315" s="240"/>
      <c r="I315" s="240" t="s">
        <v>95</v>
      </c>
      <c r="J315" s="188"/>
    </row>
    <row r="316" spans="1:10" ht="15" x14ac:dyDescent="0.2">
      <c r="A316" s="188">
        <v>55730000</v>
      </c>
      <c r="B316" s="188">
        <v>55730000</v>
      </c>
      <c r="C316" s="188" t="s">
        <v>1011</v>
      </c>
      <c r="D316" s="187">
        <v>659.8</v>
      </c>
      <c r="E316" s="185">
        <v>163067</v>
      </c>
      <c r="F316" s="188" t="s">
        <v>394</v>
      </c>
      <c r="G316" s="240" t="s">
        <v>392</v>
      </c>
      <c r="H316" s="240"/>
      <c r="I316" s="240" t="s">
        <v>95</v>
      </c>
      <c r="J316" s="188"/>
    </row>
    <row r="317" spans="1:10" ht="15" x14ac:dyDescent="0.2">
      <c r="A317" s="188">
        <v>55740000</v>
      </c>
      <c r="B317" s="188">
        <v>55740000</v>
      </c>
      <c r="C317" s="188" t="s">
        <v>1012</v>
      </c>
      <c r="D317" s="187">
        <v>659.8</v>
      </c>
      <c r="E317" s="185">
        <v>580889</v>
      </c>
      <c r="F317" s="188" t="s">
        <v>394</v>
      </c>
      <c r="G317" s="240" t="s">
        <v>392</v>
      </c>
      <c r="H317" s="240"/>
      <c r="I317" s="240" t="s">
        <v>95</v>
      </c>
      <c r="J317" s="188"/>
    </row>
    <row r="318" spans="1:10" ht="15" x14ac:dyDescent="0.2">
      <c r="A318" s="188">
        <v>56610000</v>
      </c>
      <c r="B318" s="188">
        <v>56610000</v>
      </c>
      <c r="C318" s="188" t="s">
        <v>1013</v>
      </c>
      <c r="D318" s="187">
        <v>666.8</v>
      </c>
      <c r="E318" s="185">
        <v>714680.76</v>
      </c>
      <c r="F318" s="188" t="s">
        <v>394</v>
      </c>
      <c r="G318" s="240" t="s">
        <v>392</v>
      </c>
      <c r="H318" s="240"/>
      <c r="I318" s="240" t="s">
        <v>94</v>
      </c>
      <c r="J318" s="188"/>
    </row>
    <row r="319" spans="1:10" ht="15" x14ac:dyDescent="0.2">
      <c r="A319" s="188">
        <v>56670000</v>
      </c>
      <c r="B319" s="188">
        <v>56670000</v>
      </c>
      <c r="C319" s="188" t="s">
        <v>1014</v>
      </c>
      <c r="D319" s="187">
        <v>667.8</v>
      </c>
      <c r="E319" s="185">
        <v>0</v>
      </c>
      <c r="F319" s="188" t="s">
        <v>394</v>
      </c>
      <c r="G319" s="240" t="s">
        <v>392</v>
      </c>
      <c r="H319" s="240"/>
      <c r="I319" s="240" t="s">
        <v>94</v>
      </c>
      <c r="J319" s="188"/>
    </row>
    <row r="320" spans="1:10" ht="15" x14ac:dyDescent="0.2">
      <c r="A320" s="188">
        <v>57010000</v>
      </c>
      <c r="B320" s="188">
        <v>57010000</v>
      </c>
      <c r="C320" s="188" t="s">
        <v>1015</v>
      </c>
      <c r="D320" s="187">
        <v>670.7</v>
      </c>
      <c r="E320" s="185">
        <v>0</v>
      </c>
      <c r="F320" s="188" t="s">
        <v>394</v>
      </c>
      <c r="G320" s="240" t="s">
        <v>297</v>
      </c>
      <c r="H320" s="240"/>
      <c r="I320" s="240" t="s">
        <v>91</v>
      </c>
      <c r="J320" s="188"/>
    </row>
    <row r="321" spans="1:10" ht="15" x14ac:dyDescent="0.2">
      <c r="A321" s="188">
        <v>57010015</v>
      </c>
      <c r="B321" s="188">
        <v>57010015</v>
      </c>
      <c r="C321" s="188" t="s">
        <v>1016</v>
      </c>
      <c r="D321" s="187">
        <v>670.7</v>
      </c>
      <c r="E321" s="185">
        <v>1007200.98</v>
      </c>
      <c r="F321" s="188" t="s">
        <v>394</v>
      </c>
      <c r="G321" s="240" t="s">
        <v>297</v>
      </c>
      <c r="H321" s="240"/>
      <c r="I321" s="240" t="s">
        <v>91</v>
      </c>
      <c r="J321" s="188"/>
    </row>
    <row r="322" spans="1:10" ht="15" x14ac:dyDescent="0.2">
      <c r="A322" s="188">
        <v>57010016</v>
      </c>
      <c r="B322" s="188">
        <v>57010016</v>
      </c>
      <c r="C322" s="188" t="s">
        <v>1017</v>
      </c>
      <c r="D322" s="187">
        <v>670.7</v>
      </c>
      <c r="E322" s="185">
        <v>-10612.6</v>
      </c>
      <c r="F322" s="188" t="s">
        <v>394</v>
      </c>
      <c r="G322" s="240" t="s">
        <v>297</v>
      </c>
      <c r="H322" s="240"/>
      <c r="I322" s="240" t="s">
        <v>91</v>
      </c>
      <c r="J322" s="188"/>
    </row>
    <row r="323" spans="1:10" ht="15" x14ac:dyDescent="0.2">
      <c r="A323" s="188">
        <v>57010100</v>
      </c>
      <c r="B323" s="188">
        <v>57010100</v>
      </c>
      <c r="C323" s="188" t="s">
        <v>1018</v>
      </c>
      <c r="D323" s="187">
        <v>670.7</v>
      </c>
      <c r="E323" s="185">
        <v>-644.38</v>
      </c>
      <c r="F323" s="188" t="s">
        <v>394</v>
      </c>
      <c r="G323" s="240" t="s">
        <v>297</v>
      </c>
      <c r="H323" s="240"/>
      <c r="I323" s="240" t="s">
        <v>91</v>
      </c>
      <c r="J323" s="188"/>
    </row>
    <row r="324" spans="1:10" ht="15" x14ac:dyDescent="0.2">
      <c r="A324" s="188">
        <v>59011000</v>
      </c>
      <c r="B324" s="188">
        <v>59011000</v>
      </c>
      <c r="C324" s="188" t="s">
        <v>1019</v>
      </c>
      <c r="D324" s="187">
        <v>426</v>
      </c>
      <c r="E324" s="185" t="s">
        <v>664</v>
      </c>
      <c r="F324" s="188" t="s">
        <v>631</v>
      </c>
      <c r="G324" s="240" t="s">
        <v>392</v>
      </c>
      <c r="H324" s="240"/>
      <c r="I324" s="240" t="s">
        <v>645</v>
      </c>
      <c r="J324" s="188"/>
    </row>
    <row r="325" spans="1:10" ht="15" x14ac:dyDescent="0.2">
      <c r="A325" s="188">
        <v>59011500</v>
      </c>
      <c r="B325" s="188">
        <v>59011500</v>
      </c>
      <c r="C325" s="188" t="s">
        <v>1020</v>
      </c>
      <c r="D325" s="187">
        <v>426</v>
      </c>
      <c r="E325" s="185" t="s">
        <v>664</v>
      </c>
      <c r="F325" s="188" t="s">
        <v>631</v>
      </c>
      <c r="G325" s="240" t="s">
        <v>392</v>
      </c>
      <c r="H325" s="240"/>
      <c r="I325" s="240" t="s">
        <v>645</v>
      </c>
      <c r="J325" s="188"/>
    </row>
    <row r="326" spans="1:10" ht="15" x14ac:dyDescent="0.2">
      <c r="A326" s="188">
        <v>59021000</v>
      </c>
      <c r="B326" s="188">
        <v>59021000</v>
      </c>
      <c r="C326" s="188" t="s">
        <v>1021</v>
      </c>
      <c r="D326" s="187">
        <v>426</v>
      </c>
      <c r="E326" s="185" t="s">
        <v>664</v>
      </c>
      <c r="F326" s="188" t="s">
        <v>631</v>
      </c>
      <c r="G326" s="240" t="s">
        <v>392</v>
      </c>
      <c r="H326" s="240"/>
      <c r="I326" s="240" t="s">
        <v>645</v>
      </c>
      <c r="J326" s="188"/>
    </row>
    <row r="327" spans="1:10" ht="15" x14ac:dyDescent="0.2">
      <c r="A327" s="188">
        <v>59022000</v>
      </c>
      <c r="B327" s="188">
        <v>59022000</v>
      </c>
      <c r="C327" s="188" t="s">
        <v>1022</v>
      </c>
      <c r="D327" s="187">
        <v>426</v>
      </c>
      <c r="E327" s="185" t="s">
        <v>664</v>
      </c>
      <c r="F327" s="188" t="s">
        <v>631</v>
      </c>
      <c r="G327" s="240" t="s">
        <v>392</v>
      </c>
      <c r="H327" s="240"/>
      <c r="I327" s="240" t="s">
        <v>645</v>
      </c>
      <c r="J327" s="188"/>
    </row>
    <row r="328" spans="1:10" ht="15" x14ac:dyDescent="0.2">
      <c r="A328" s="188">
        <v>62002100</v>
      </c>
      <c r="B328" s="188">
        <v>62002100</v>
      </c>
      <c r="C328" s="188" t="s">
        <v>1023</v>
      </c>
      <c r="D328" s="187">
        <v>620.20000000000005</v>
      </c>
      <c r="E328" s="185">
        <v>0</v>
      </c>
      <c r="F328" s="188" t="s">
        <v>51</v>
      </c>
      <c r="G328" s="240" t="s">
        <v>52</v>
      </c>
      <c r="H328" s="240"/>
      <c r="I328" s="240" t="s">
        <v>96</v>
      </c>
      <c r="J328" s="188"/>
    </row>
    <row r="329" spans="1:10" ht="15" x14ac:dyDescent="0.2">
      <c r="A329" s="188">
        <v>62002300</v>
      </c>
      <c r="B329" s="188">
        <v>62002300</v>
      </c>
      <c r="C329" s="188" t="s">
        <v>1024</v>
      </c>
      <c r="D329" s="187">
        <v>620.4</v>
      </c>
      <c r="E329" s="185">
        <v>379624</v>
      </c>
      <c r="F329" s="188" t="s">
        <v>51</v>
      </c>
      <c r="G329" s="240" t="s">
        <v>18</v>
      </c>
      <c r="H329" s="240"/>
      <c r="I329" s="240" t="s">
        <v>96</v>
      </c>
      <c r="J329" s="188"/>
    </row>
    <row r="330" spans="1:10" ht="15" x14ac:dyDescent="0.2">
      <c r="A330" s="188">
        <v>62002400</v>
      </c>
      <c r="B330" s="188">
        <v>62002400</v>
      </c>
      <c r="C330" s="188" t="s">
        <v>1025</v>
      </c>
      <c r="D330" s="187">
        <v>620.6</v>
      </c>
      <c r="E330" s="185">
        <v>90553</v>
      </c>
      <c r="F330" s="188" t="s">
        <v>51</v>
      </c>
      <c r="G330" s="240" t="s">
        <v>295</v>
      </c>
      <c r="H330" s="240"/>
      <c r="I330" s="240" t="s">
        <v>96</v>
      </c>
      <c r="J330" s="188"/>
    </row>
    <row r="331" spans="1:10" ht="15" x14ac:dyDescent="0.2">
      <c r="A331" s="188">
        <v>62002600</v>
      </c>
      <c r="B331" s="188">
        <v>62002600</v>
      </c>
      <c r="C331" s="188" t="s">
        <v>1026</v>
      </c>
      <c r="D331" s="187">
        <v>620.79999999999995</v>
      </c>
      <c r="E331" s="185">
        <v>702</v>
      </c>
      <c r="F331" s="188" t="s">
        <v>51</v>
      </c>
      <c r="G331" s="240" t="s">
        <v>392</v>
      </c>
      <c r="H331" s="240"/>
      <c r="I331" s="240" t="s">
        <v>96</v>
      </c>
      <c r="J331" s="188"/>
    </row>
    <row r="332" spans="1:10" ht="15" x14ac:dyDescent="0.2">
      <c r="A332" s="188">
        <v>62502100</v>
      </c>
      <c r="B332" s="188">
        <v>62502100</v>
      </c>
      <c r="C332" s="188" t="s">
        <v>1027</v>
      </c>
      <c r="D332" s="187">
        <v>675.2</v>
      </c>
      <c r="E332" s="185">
        <v>0</v>
      </c>
      <c r="F332" s="188" t="s">
        <v>51</v>
      </c>
      <c r="G332" s="240" t="s">
        <v>52</v>
      </c>
      <c r="H332" s="240"/>
      <c r="I332" s="240" t="s">
        <v>96</v>
      </c>
      <c r="J332" s="188"/>
    </row>
    <row r="333" spans="1:10" ht="15" x14ac:dyDescent="0.2">
      <c r="A333" s="188">
        <v>62502300</v>
      </c>
      <c r="B333" s="188">
        <v>62502300</v>
      </c>
      <c r="C333" s="188" t="s">
        <v>1028</v>
      </c>
      <c r="D333" s="187">
        <v>675.4</v>
      </c>
      <c r="E333" s="185">
        <v>26737</v>
      </c>
      <c r="F333" s="188" t="s">
        <v>51</v>
      </c>
      <c r="G333" s="240" t="s">
        <v>18</v>
      </c>
      <c r="H333" s="240"/>
      <c r="I333" s="240" t="s">
        <v>96</v>
      </c>
      <c r="J333" s="188"/>
    </row>
    <row r="334" spans="1:10" ht="15" x14ac:dyDescent="0.2">
      <c r="A334" s="188">
        <v>62502400</v>
      </c>
      <c r="B334" s="188">
        <v>62502400</v>
      </c>
      <c r="C334" s="188" t="s">
        <v>1029</v>
      </c>
      <c r="D334" s="187">
        <v>675.6</v>
      </c>
      <c r="E334" s="185">
        <v>184159</v>
      </c>
      <c r="F334" s="188" t="s">
        <v>51</v>
      </c>
      <c r="G334" s="240" t="s">
        <v>295</v>
      </c>
      <c r="H334" s="240"/>
      <c r="I334" s="240" t="s">
        <v>96</v>
      </c>
      <c r="J334" s="188"/>
    </row>
    <row r="335" spans="1:10" ht="15" x14ac:dyDescent="0.2">
      <c r="A335" s="188">
        <v>62502600</v>
      </c>
      <c r="B335" s="188">
        <v>62502600</v>
      </c>
      <c r="C335" s="188" t="s">
        <v>1030</v>
      </c>
      <c r="D335" s="187">
        <v>675.8</v>
      </c>
      <c r="E335" s="185">
        <v>57066</v>
      </c>
      <c r="F335" s="188" t="s">
        <v>51</v>
      </c>
      <c r="G335" s="240" t="s">
        <v>392</v>
      </c>
      <c r="H335" s="240"/>
      <c r="I335" s="240" t="s">
        <v>96</v>
      </c>
      <c r="J335" s="188"/>
    </row>
    <row r="336" spans="1:10" ht="15" x14ac:dyDescent="0.2">
      <c r="A336" s="188">
        <v>62510000</v>
      </c>
      <c r="B336" s="188">
        <v>62510000</v>
      </c>
      <c r="C336" s="188" t="s">
        <v>1031</v>
      </c>
      <c r="D336" s="187">
        <v>675.6</v>
      </c>
      <c r="E336" s="185">
        <v>0</v>
      </c>
      <c r="F336" s="188" t="s">
        <v>51</v>
      </c>
      <c r="G336" s="240" t="s">
        <v>392</v>
      </c>
      <c r="H336" s="240"/>
      <c r="I336" s="240" t="s">
        <v>96</v>
      </c>
      <c r="J336" s="188"/>
    </row>
    <row r="337" spans="1:10" ht="15" x14ac:dyDescent="0.2">
      <c r="A337" s="188">
        <v>62512300</v>
      </c>
      <c r="B337" s="188">
        <v>62512300</v>
      </c>
      <c r="C337" s="188" t="s">
        <v>1032</v>
      </c>
      <c r="D337" s="187">
        <v>675.4</v>
      </c>
      <c r="E337" s="185">
        <v>401087</v>
      </c>
      <c r="F337" s="188" t="s">
        <v>51</v>
      </c>
      <c r="G337" s="240" t="s">
        <v>18</v>
      </c>
      <c r="H337" s="240"/>
      <c r="I337" s="240" t="s">
        <v>96</v>
      </c>
      <c r="J337" s="188"/>
    </row>
    <row r="338" spans="1:10" ht="15" x14ac:dyDescent="0.2">
      <c r="A338" s="188">
        <v>62512400</v>
      </c>
      <c r="B338" s="188">
        <v>62512400</v>
      </c>
      <c r="C338" s="188" t="s">
        <v>1033</v>
      </c>
      <c r="D338" s="187">
        <v>675.6</v>
      </c>
      <c r="E338" s="185">
        <v>973097</v>
      </c>
      <c r="F338" s="188" t="s">
        <v>51</v>
      </c>
      <c r="G338" s="240" t="s">
        <v>295</v>
      </c>
      <c r="H338" s="240"/>
      <c r="I338" s="240" t="s">
        <v>96</v>
      </c>
      <c r="J338" s="188"/>
    </row>
    <row r="339" spans="1:10" ht="15" x14ac:dyDescent="0.2">
      <c r="A339" s="188">
        <v>62520700</v>
      </c>
      <c r="B339" s="188">
        <v>62520700</v>
      </c>
      <c r="C339" s="188" t="s">
        <v>1034</v>
      </c>
      <c r="D339" s="187">
        <v>675.6</v>
      </c>
      <c r="E339" s="185">
        <v>244045</v>
      </c>
      <c r="F339" s="188" t="s">
        <v>51</v>
      </c>
      <c r="G339" s="240" t="s">
        <v>295</v>
      </c>
      <c r="H339" s="240"/>
      <c r="I339" s="240" t="s">
        <v>96</v>
      </c>
      <c r="J339" s="188"/>
    </row>
    <row r="340" spans="1:10" ht="15" x14ac:dyDescent="0.2">
      <c r="A340" s="188">
        <v>62520800</v>
      </c>
      <c r="B340" s="188">
        <v>62520800</v>
      </c>
      <c r="C340" s="188" t="s">
        <v>1035</v>
      </c>
      <c r="D340" s="187">
        <v>675.6</v>
      </c>
      <c r="E340" s="185">
        <v>0</v>
      </c>
      <c r="F340" s="188" t="s">
        <v>51</v>
      </c>
      <c r="G340" s="240" t="s">
        <v>295</v>
      </c>
      <c r="H340" s="240"/>
      <c r="I340" s="240" t="s">
        <v>96</v>
      </c>
      <c r="J340" s="188"/>
    </row>
    <row r="341" spans="1:10" ht="15" x14ac:dyDescent="0.2">
      <c r="A341" s="188">
        <v>62520824</v>
      </c>
      <c r="B341" s="188">
        <v>62520824</v>
      </c>
      <c r="C341" s="188" t="s">
        <v>1036</v>
      </c>
      <c r="D341" s="187">
        <v>675.6</v>
      </c>
      <c r="E341" s="185">
        <v>0</v>
      </c>
      <c r="F341" s="188" t="s">
        <v>51</v>
      </c>
      <c r="G341" s="240" t="s">
        <v>295</v>
      </c>
      <c r="H341" s="240"/>
      <c r="I341" s="240" t="s">
        <v>96</v>
      </c>
      <c r="J341" s="188"/>
    </row>
    <row r="342" spans="1:10" ht="15" x14ac:dyDescent="0.2">
      <c r="A342" s="188">
        <v>63110023</v>
      </c>
      <c r="B342" s="188">
        <v>63110023</v>
      </c>
      <c r="C342" s="188" t="s">
        <v>1037</v>
      </c>
      <c r="D342" s="187">
        <v>631.4</v>
      </c>
      <c r="E342" s="185">
        <v>9332</v>
      </c>
      <c r="F342" s="188" t="s">
        <v>51</v>
      </c>
      <c r="G342" s="240" t="s">
        <v>18</v>
      </c>
      <c r="H342" s="240"/>
      <c r="I342" s="240" t="s">
        <v>96</v>
      </c>
      <c r="J342" s="188"/>
    </row>
    <row r="343" spans="1:10" ht="15" x14ac:dyDescent="0.2">
      <c r="A343" s="188">
        <v>63110026</v>
      </c>
      <c r="B343" s="188">
        <v>63110026</v>
      </c>
      <c r="C343" s="188" t="s">
        <v>1038</v>
      </c>
      <c r="D343" s="187">
        <v>631.79999999999995</v>
      </c>
      <c r="E343" s="185">
        <v>0</v>
      </c>
      <c r="F343" s="188" t="s">
        <v>51</v>
      </c>
      <c r="G343" s="240" t="s">
        <v>392</v>
      </c>
      <c r="H343" s="240"/>
      <c r="I343" s="240" t="s">
        <v>96</v>
      </c>
      <c r="J343" s="188"/>
    </row>
    <row r="344" spans="1:10" ht="15" x14ac:dyDescent="0.2">
      <c r="A344" s="188">
        <v>63150021</v>
      </c>
      <c r="B344" s="188">
        <v>63150021</v>
      </c>
      <c r="C344" s="188" t="s">
        <v>1039</v>
      </c>
      <c r="D344" s="187">
        <v>636.20000000000005</v>
      </c>
      <c r="E344" s="185">
        <v>3461</v>
      </c>
      <c r="F344" s="188" t="s">
        <v>51</v>
      </c>
      <c r="G344" s="240" t="s">
        <v>52</v>
      </c>
      <c r="H344" s="240"/>
      <c r="I344" s="240" t="s">
        <v>96</v>
      </c>
      <c r="J344" s="188"/>
    </row>
    <row r="345" spans="1:10" ht="15" x14ac:dyDescent="0.2">
      <c r="A345" s="188">
        <v>63150023</v>
      </c>
      <c r="B345" s="188">
        <v>63150023</v>
      </c>
      <c r="C345" s="188" t="s">
        <v>1040</v>
      </c>
      <c r="D345" s="187">
        <v>636.4</v>
      </c>
      <c r="E345" s="185">
        <v>441400</v>
      </c>
      <c r="F345" s="188" t="s">
        <v>51</v>
      </c>
      <c r="G345" s="240" t="s">
        <v>18</v>
      </c>
      <c r="H345" s="240"/>
      <c r="I345" s="240" t="s">
        <v>96</v>
      </c>
      <c r="J345" s="188"/>
    </row>
    <row r="346" spans="1:10" ht="15" x14ac:dyDescent="0.2">
      <c r="A346" s="188">
        <v>63150024</v>
      </c>
      <c r="B346" s="188">
        <v>63150024</v>
      </c>
      <c r="C346" s="188" t="s">
        <v>1041</v>
      </c>
      <c r="D346" s="187">
        <v>636.6</v>
      </c>
      <c r="E346" s="185">
        <v>52707.75</v>
      </c>
      <c r="F346" s="188" t="s">
        <v>51</v>
      </c>
      <c r="G346" s="240" t="s">
        <v>295</v>
      </c>
      <c r="H346" s="240"/>
      <c r="I346" s="240" t="s">
        <v>96</v>
      </c>
      <c r="J346" s="188"/>
    </row>
    <row r="347" spans="1:10" ht="15" x14ac:dyDescent="0.2">
      <c r="A347" s="188">
        <v>63150026</v>
      </c>
      <c r="B347" s="188">
        <v>63150026</v>
      </c>
      <c r="C347" s="188" t="s">
        <v>1042</v>
      </c>
      <c r="D347" s="187">
        <v>636.79999999999995</v>
      </c>
      <c r="E347" s="185">
        <v>26148.5</v>
      </c>
      <c r="F347" s="188" t="s">
        <v>51</v>
      </c>
      <c r="G347" s="240" t="s">
        <v>392</v>
      </c>
      <c r="H347" s="240"/>
      <c r="I347" s="240" t="s">
        <v>96</v>
      </c>
      <c r="J347" s="188"/>
    </row>
    <row r="348" spans="1:10" ht="15" x14ac:dyDescent="0.2">
      <c r="A348" s="188">
        <v>68011000</v>
      </c>
      <c r="B348" s="188">
        <v>68011000</v>
      </c>
      <c r="C348" s="188" t="s">
        <v>1043</v>
      </c>
      <c r="D348" s="187">
        <v>403</v>
      </c>
      <c r="E348" s="185">
        <v>38460573.603251472</v>
      </c>
      <c r="F348" s="188" t="s">
        <v>632</v>
      </c>
      <c r="G348" s="240">
        <v>0</v>
      </c>
      <c r="H348" s="240"/>
      <c r="I348" s="240" t="s">
        <v>438</v>
      </c>
      <c r="J348" s="188"/>
    </row>
    <row r="349" spans="1:10" ht="15" x14ac:dyDescent="0.2">
      <c r="A349" s="188">
        <v>68011100</v>
      </c>
      <c r="B349" s="188">
        <v>68011100</v>
      </c>
      <c r="C349" s="188" t="s">
        <v>1044</v>
      </c>
      <c r="D349" s="187">
        <v>403</v>
      </c>
      <c r="E349" s="185">
        <v>0</v>
      </c>
      <c r="F349" s="188" t="s">
        <v>632</v>
      </c>
      <c r="G349" s="240">
        <v>0</v>
      </c>
      <c r="H349" s="240"/>
      <c r="I349" s="240" t="s">
        <v>438</v>
      </c>
      <c r="J349" s="188"/>
    </row>
    <row r="350" spans="1:10" ht="15" x14ac:dyDescent="0.2">
      <c r="A350" s="188">
        <v>68011110</v>
      </c>
      <c r="B350" s="188">
        <v>68011110</v>
      </c>
      <c r="C350" s="188" t="s">
        <v>1045</v>
      </c>
      <c r="D350" s="187">
        <v>403</v>
      </c>
      <c r="E350" s="185">
        <v>0</v>
      </c>
      <c r="F350" s="188" t="s">
        <v>632</v>
      </c>
      <c r="G350" s="240"/>
      <c r="H350" s="240"/>
      <c r="I350" s="240" t="s">
        <v>438</v>
      </c>
      <c r="J350" s="188"/>
    </row>
    <row r="351" spans="1:10" ht="15" x14ac:dyDescent="0.2">
      <c r="A351" s="188">
        <v>68011200</v>
      </c>
      <c r="B351" s="188">
        <v>68011200</v>
      </c>
      <c r="C351" s="188" t="s">
        <v>1046</v>
      </c>
      <c r="D351" s="187">
        <v>403</v>
      </c>
      <c r="E351" s="185">
        <v>0</v>
      </c>
      <c r="F351" s="188" t="s">
        <v>632</v>
      </c>
      <c r="G351" s="240">
        <v>0</v>
      </c>
      <c r="H351" s="240"/>
      <c r="I351" s="240" t="s">
        <v>438</v>
      </c>
      <c r="J351" s="188"/>
    </row>
    <row r="352" spans="1:10" ht="15" x14ac:dyDescent="0.2">
      <c r="A352" s="188">
        <v>68012000</v>
      </c>
      <c r="B352" s="188">
        <v>68012000</v>
      </c>
      <c r="C352" s="188" t="s">
        <v>1047</v>
      </c>
      <c r="D352" s="187">
        <v>403</v>
      </c>
      <c r="E352" s="185">
        <v>-786372.57986683259</v>
      </c>
      <c r="F352" s="188" t="s">
        <v>632</v>
      </c>
      <c r="G352" s="240">
        <v>0</v>
      </c>
      <c r="H352" s="240"/>
      <c r="I352" s="240" t="s">
        <v>438</v>
      </c>
      <c r="J352" s="188"/>
    </row>
    <row r="353" spans="1:10" ht="15" x14ac:dyDescent="0.2">
      <c r="A353" s="188">
        <v>68012500</v>
      </c>
      <c r="B353" s="188">
        <v>68012500</v>
      </c>
      <c r="C353" s="188" t="s">
        <v>1048</v>
      </c>
      <c r="D353" s="187">
        <v>403</v>
      </c>
      <c r="E353" s="185">
        <v>-4569568.4481229996</v>
      </c>
      <c r="F353" s="188" t="s">
        <v>632</v>
      </c>
      <c r="G353" s="240">
        <v>0</v>
      </c>
      <c r="H353" s="240"/>
      <c r="I353" s="240" t="s">
        <v>438</v>
      </c>
      <c r="J353" s="188"/>
    </row>
    <row r="354" spans="1:10" ht="15" x14ac:dyDescent="0.2">
      <c r="A354" s="188">
        <v>68252000</v>
      </c>
      <c r="B354" s="188">
        <v>68252000</v>
      </c>
      <c r="C354" s="188" t="s">
        <v>416</v>
      </c>
      <c r="D354" s="187">
        <v>407.1</v>
      </c>
      <c r="E354" s="185">
        <v>0</v>
      </c>
      <c r="F354" s="188" t="s">
        <v>139</v>
      </c>
      <c r="G354" s="240" t="s">
        <v>416</v>
      </c>
      <c r="H354" s="240"/>
      <c r="I354" s="240" t="s">
        <v>577</v>
      </c>
      <c r="J354" s="188"/>
    </row>
    <row r="355" spans="1:10" ht="15" x14ac:dyDescent="0.2">
      <c r="A355" s="188">
        <v>68254000</v>
      </c>
      <c r="B355" s="188">
        <v>68254000</v>
      </c>
      <c r="C355" s="188" t="s">
        <v>417</v>
      </c>
      <c r="D355" s="187">
        <v>407.1</v>
      </c>
      <c r="E355" s="185">
        <v>0</v>
      </c>
      <c r="F355" s="188" t="s">
        <v>139</v>
      </c>
      <c r="G355" s="240" t="s">
        <v>633</v>
      </c>
      <c r="H355" s="240"/>
      <c r="I355" s="240" t="s">
        <v>577</v>
      </c>
      <c r="J355" s="188"/>
    </row>
    <row r="356" spans="1:10" ht="15" x14ac:dyDescent="0.2">
      <c r="A356" s="188">
        <v>68255000</v>
      </c>
      <c r="B356" s="188">
        <v>68255000</v>
      </c>
      <c r="C356" s="188" t="s">
        <v>418</v>
      </c>
      <c r="D356" s="187">
        <v>406</v>
      </c>
      <c r="E356" s="185">
        <v>-80108.2</v>
      </c>
      <c r="F356" s="188" t="s">
        <v>139</v>
      </c>
      <c r="G356" s="240" t="s">
        <v>418</v>
      </c>
      <c r="H356" s="240"/>
      <c r="I356" s="240" t="s">
        <v>577</v>
      </c>
      <c r="J356" s="188"/>
    </row>
    <row r="357" spans="1:10" ht="15" x14ac:dyDescent="0.2">
      <c r="A357" s="188">
        <v>68257000</v>
      </c>
      <c r="B357" s="188">
        <v>68257000</v>
      </c>
      <c r="C357" s="188" t="s">
        <v>1049</v>
      </c>
      <c r="D357" s="187">
        <v>407.2</v>
      </c>
      <c r="E357" s="185">
        <v>57080.04</v>
      </c>
      <c r="F357" s="188" t="s">
        <v>139</v>
      </c>
      <c r="G357" s="240" t="s">
        <v>419</v>
      </c>
      <c r="H357" s="240"/>
      <c r="I357" s="240" t="s">
        <v>577</v>
      </c>
      <c r="J357" s="188"/>
    </row>
    <row r="358" spans="1:10" ht="15" x14ac:dyDescent="0.2">
      <c r="A358" s="188">
        <v>68258000</v>
      </c>
      <c r="B358" s="188">
        <v>68258000</v>
      </c>
      <c r="C358" s="188" t="s">
        <v>420</v>
      </c>
      <c r="D358" s="187">
        <v>407.4</v>
      </c>
      <c r="E358" s="185">
        <v>0</v>
      </c>
      <c r="F358" s="188" t="s">
        <v>139</v>
      </c>
      <c r="G358" s="240" t="s">
        <v>634</v>
      </c>
      <c r="H358" s="240"/>
      <c r="I358" s="240" t="s">
        <v>577</v>
      </c>
      <c r="J358" s="188"/>
    </row>
    <row r="359" spans="1:10" ht="15" x14ac:dyDescent="0.2">
      <c r="A359" s="188">
        <v>68311000</v>
      </c>
      <c r="B359" s="188">
        <v>68311000</v>
      </c>
      <c r="C359" s="188" t="s">
        <v>1050</v>
      </c>
      <c r="D359" s="187">
        <v>403</v>
      </c>
      <c r="E359" s="185">
        <v>5957029.4868307291</v>
      </c>
      <c r="F359" s="188" t="s">
        <v>635</v>
      </c>
      <c r="G359" s="240">
        <v>0</v>
      </c>
      <c r="H359" s="240"/>
      <c r="I359" s="240" t="s">
        <v>643</v>
      </c>
      <c r="J359" s="188"/>
    </row>
    <row r="360" spans="1:10" ht="15" x14ac:dyDescent="0.2">
      <c r="A360" s="188">
        <v>68312000</v>
      </c>
      <c r="B360" s="188">
        <v>68312000</v>
      </c>
      <c r="C360" s="188" t="s">
        <v>1051</v>
      </c>
      <c r="D360" s="187">
        <v>403</v>
      </c>
      <c r="E360" s="185">
        <v>-387054.37898493069</v>
      </c>
      <c r="F360" s="188" t="s">
        <v>635</v>
      </c>
      <c r="G360" s="240">
        <v>0</v>
      </c>
      <c r="H360" s="240"/>
      <c r="I360" s="240" t="s">
        <v>643</v>
      </c>
      <c r="J360" s="188"/>
    </row>
    <row r="361" spans="1:10" ht="15" x14ac:dyDescent="0.2">
      <c r="A361" s="188">
        <v>68312500</v>
      </c>
      <c r="B361" s="188">
        <v>68312500</v>
      </c>
      <c r="C361" s="188" t="s">
        <v>1052</v>
      </c>
      <c r="D361" s="187">
        <v>403</v>
      </c>
      <c r="E361" s="185">
        <v>-844456.38208100013</v>
      </c>
      <c r="F361" s="188" t="s">
        <v>635</v>
      </c>
      <c r="G361" s="240">
        <v>0</v>
      </c>
      <c r="H361" s="240"/>
      <c r="I361" s="240" t="s">
        <v>643</v>
      </c>
      <c r="J361" s="188"/>
    </row>
    <row r="362" spans="1:10" ht="15" x14ac:dyDescent="0.25">
      <c r="A362" s="188">
        <v>68520000</v>
      </c>
      <c r="B362" s="188">
        <v>68520000</v>
      </c>
      <c r="C362" s="188" t="s">
        <v>424</v>
      </c>
      <c r="D362" s="187">
        <v>408.11</v>
      </c>
      <c r="E362" s="185">
        <v>10401876</v>
      </c>
      <c r="F362" s="188" t="s">
        <v>636</v>
      </c>
      <c r="G362" s="240" t="s">
        <v>637</v>
      </c>
      <c r="H362" s="2" t="s">
        <v>424</v>
      </c>
      <c r="I362" s="240" t="s">
        <v>644</v>
      </c>
      <c r="J362" s="188"/>
    </row>
    <row r="363" spans="1:10" ht="15" x14ac:dyDescent="0.25">
      <c r="A363" s="188">
        <v>68520100</v>
      </c>
      <c r="B363" s="188">
        <v>68520100</v>
      </c>
      <c r="C363" s="188" t="s">
        <v>1053</v>
      </c>
      <c r="D363" s="187">
        <v>408.11</v>
      </c>
      <c r="E363" s="185">
        <v>0</v>
      </c>
      <c r="F363" s="188" t="s">
        <v>636</v>
      </c>
      <c r="G363" s="240" t="s">
        <v>637</v>
      </c>
      <c r="H363" s="2" t="s">
        <v>427</v>
      </c>
      <c r="I363" s="240" t="s">
        <v>644</v>
      </c>
      <c r="J363" s="188"/>
    </row>
    <row r="364" spans="1:10" ht="15" x14ac:dyDescent="0.25">
      <c r="A364" s="188">
        <v>68532000</v>
      </c>
      <c r="B364" s="188">
        <v>68532000</v>
      </c>
      <c r="C364" s="188" t="s">
        <v>1054</v>
      </c>
      <c r="D364" s="187">
        <v>408.12</v>
      </c>
      <c r="E364" s="185">
        <v>8632</v>
      </c>
      <c r="F364" s="188" t="s">
        <v>636</v>
      </c>
      <c r="G364" s="240" t="s">
        <v>637</v>
      </c>
      <c r="H364" s="2" t="s">
        <v>425</v>
      </c>
      <c r="I364" s="240" t="s">
        <v>644</v>
      </c>
      <c r="J364" s="188"/>
    </row>
    <row r="365" spans="1:10" ht="15" x14ac:dyDescent="0.25">
      <c r="A365" s="188">
        <v>68532100</v>
      </c>
      <c r="B365" s="188">
        <v>68532100</v>
      </c>
      <c r="C365" s="188" t="s">
        <v>1055</v>
      </c>
      <c r="D365" s="187">
        <v>408.12</v>
      </c>
      <c r="E365" s="185">
        <v>-3269</v>
      </c>
      <c r="F365" s="188" t="s">
        <v>636</v>
      </c>
      <c r="G365" s="240" t="s">
        <v>637</v>
      </c>
      <c r="H365" s="2" t="s">
        <v>425</v>
      </c>
      <c r="I365" s="240" t="s">
        <v>644</v>
      </c>
      <c r="J365" s="188"/>
    </row>
    <row r="366" spans="1:10" ht="15" x14ac:dyDescent="0.25">
      <c r="A366" s="188">
        <v>68533000</v>
      </c>
      <c r="B366" s="188">
        <v>68533000</v>
      </c>
      <c r="C366" s="188" t="s">
        <v>1056</v>
      </c>
      <c r="D366" s="187">
        <v>408.12</v>
      </c>
      <c r="E366" s="185">
        <v>1615498</v>
      </c>
      <c r="F366" s="188" t="s">
        <v>636</v>
      </c>
      <c r="G366" s="240" t="s">
        <v>637</v>
      </c>
      <c r="H366" s="2" t="s">
        <v>425</v>
      </c>
      <c r="I366" s="240" t="s">
        <v>644</v>
      </c>
      <c r="J366" s="188"/>
    </row>
    <row r="367" spans="1:10" ht="15" x14ac:dyDescent="0.25">
      <c r="A367" s="188">
        <v>68533100</v>
      </c>
      <c r="B367" s="188">
        <v>68533100</v>
      </c>
      <c r="C367" s="188" t="s">
        <v>1057</v>
      </c>
      <c r="D367" s="187">
        <v>408.12</v>
      </c>
      <c r="E367" s="185">
        <v>-638257</v>
      </c>
      <c r="F367" s="188" t="s">
        <v>636</v>
      </c>
      <c r="G367" s="240" t="s">
        <v>637</v>
      </c>
      <c r="H367" s="2" t="s">
        <v>425</v>
      </c>
      <c r="I367" s="240" t="s">
        <v>644</v>
      </c>
      <c r="J367" s="188"/>
    </row>
    <row r="368" spans="1:10" ht="15" x14ac:dyDescent="0.25">
      <c r="A368" s="188">
        <v>68535000</v>
      </c>
      <c r="B368" s="188">
        <v>68535000</v>
      </c>
      <c r="C368" s="188" t="s">
        <v>1058</v>
      </c>
      <c r="D368" s="187">
        <v>408.12</v>
      </c>
      <c r="E368" s="185">
        <v>17255</v>
      </c>
      <c r="F368" s="188" t="s">
        <v>636</v>
      </c>
      <c r="G368" s="240" t="s">
        <v>637</v>
      </c>
      <c r="H368" s="2" t="s">
        <v>425</v>
      </c>
      <c r="I368" s="240" t="s">
        <v>644</v>
      </c>
      <c r="J368" s="188"/>
    </row>
    <row r="369" spans="1:10" ht="15" x14ac:dyDescent="0.25">
      <c r="A369" s="188">
        <v>68535100</v>
      </c>
      <c r="B369" s="188">
        <v>68535100</v>
      </c>
      <c r="C369" s="188" t="s">
        <v>1059</v>
      </c>
      <c r="D369" s="187">
        <v>408.12</v>
      </c>
      <c r="E369" s="185">
        <v>-6517</v>
      </c>
      <c r="F369" s="188" t="s">
        <v>636</v>
      </c>
      <c r="G369" s="240" t="s">
        <v>637</v>
      </c>
      <c r="H369" s="2" t="s">
        <v>425</v>
      </c>
      <c r="I369" s="240" t="s">
        <v>644</v>
      </c>
      <c r="J369" s="188"/>
    </row>
    <row r="370" spans="1:10" ht="15" x14ac:dyDescent="0.25">
      <c r="A370" s="188">
        <v>68543000</v>
      </c>
      <c r="B370" s="188">
        <v>68543000</v>
      </c>
      <c r="C370" s="188" t="s">
        <v>1060</v>
      </c>
      <c r="D370" s="187">
        <v>408.13</v>
      </c>
      <c r="E370" s="185">
        <v>0</v>
      </c>
      <c r="F370" s="188" t="s">
        <v>636</v>
      </c>
      <c r="G370" s="240" t="s">
        <v>637</v>
      </c>
      <c r="H370" s="2" t="s">
        <v>427</v>
      </c>
      <c r="I370" s="240" t="s">
        <v>644</v>
      </c>
      <c r="J370" s="188"/>
    </row>
    <row r="371" spans="1:10" ht="15" x14ac:dyDescent="0.25">
      <c r="A371" s="188">
        <v>68545000</v>
      </c>
      <c r="B371" s="188">
        <v>68545000</v>
      </c>
      <c r="C371" s="188" t="s">
        <v>426</v>
      </c>
      <c r="D371" s="187">
        <v>408.1</v>
      </c>
      <c r="E371" s="185">
        <v>373714</v>
      </c>
      <c r="F371" s="188" t="s">
        <v>636</v>
      </c>
      <c r="G371" s="240" t="s">
        <v>637</v>
      </c>
      <c r="H371" s="157" t="s">
        <v>426</v>
      </c>
      <c r="I371" s="240" t="s">
        <v>644</v>
      </c>
      <c r="J371" s="188"/>
    </row>
    <row r="372" spans="1:10" ht="15" x14ac:dyDescent="0.25">
      <c r="A372" s="188">
        <v>69011000</v>
      </c>
      <c r="B372" s="188">
        <v>69011000</v>
      </c>
      <c r="C372" s="188" t="s">
        <v>1061</v>
      </c>
      <c r="D372" s="187">
        <v>409.1</v>
      </c>
      <c r="E372" s="185">
        <v>-102316.27279353444</v>
      </c>
      <c r="F372" s="188" t="s">
        <v>142</v>
      </c>
      <c r="G372" s="240">
        <v>0</v>
      </c>
      <c r="H372" s="2" t="s">
        <v>143</v>
      </c>
      <c r="I372" s="240" t="s">
        <v>656</v>
      </c>
      <c r="J372" s="188"/>
    </row>
    <row r="373" spans="1:10" ht="15" x14ac:dyDescent="0.25">
      <c r="A373" s="188">
        <v>69012000</v>
      </c>
      <c r="B373" s="188">
        <v>69012000</v>
      </c>
      <c r="C373" s="188" t="s">
        <v>1062</v>
      </c>
      <c r="D373" s="187">
        <v>409.1</v>
      </c>
      <c r="E373" s="185">
        <v>0</v>
      </c>
      <c r="F373" s="188" t="s">
        <v>142</v>
      </c>
      <c r="G373" s="240">
        <v>0</v>
      </c>
      <c r="H373" s="2" t="s">
        <v>143</v>
      </c>
      <c r="I373" s="240" t="s">
        <v>656</v>
      </c>
      <c r="J373" s="188"/>
    </row>
    <row r="374" spans="1:10" ht="15" x14ac:dyDescent="0.25">
      <c r="A374" s="188">
        <v>69021000</v>
      </c>
      <c r="B374" s="188">
        <v>69021000</v>
      </c>
      <c r="C374" s="188" t="s">
        <v>1063</v>
      </c>
      <c r="D374" s="187">
        <v>409.11</v>
      </c>
      <c r="E374" s="185">
        <v>-169181.5682439931</v>
      </c>
      <c r="F374" s="188" t="s">
        <v>142</v>
      </c>
      <c r="G374" s="240">
        <v>0</v>
      </c>
      <c r="H374" s="2" t="s">
        <v>144</v>
      </c>
      <c r="I374" s="240" t="s">
        <v>657</v>
      </c>
      <c r="J374" s="188"/>
    </row>
    <row r="375" spans="1:10" ht="15" x14ac:dyDescent="0.25">
      <c r="A375" s="188">
        <v>69022000</v>
      </c>
      <c r="B375" s="188">
        <v>69022000</v>
      </c>
      <c r="C375" s="188" t="s">
        <v>1064</v>
      </c>
      <c r="D375" s="187">
        <v>409.11</v>
      </c>
      <c r="E375" s="185">
        <v>0</v>
      </c>
      <c r="F375" s="188" t="s">
        <v>142</v>
      </c>
      <c r="G375" s="240">
        <v>0</v>
      </c>
      <c r="H375" s="2" t="s">
        <v>144</v>
      </c>
      <c r="I375" s="240" t="s">
        <v>657</v>
      </c>
      <c r="J375" s="188"/>
    </row>
    <row r="376" spans="1:10" ht="15" x14ac:dyDescent="0.25">
      <c r="A376" s="188">
        <v>69031000</v>
      </c>
      <c r="B376" s="188">
        <v>69031000</v>
      </c>
      <c r="C376" s="188" t="s">
        <v>1065</v>
      </c>
      <c r="D376" s="187">
        <v>409.2</v>
      </c>
      <c r="E376" s="185" t="s">
        <v>664</v>
      </c>
      <c r="F376" s="188" t="s">
        <v>142</v>
      </c>
      <c r="G376" s="240">
        <v>0</v>
      </c>
      <c r="H376" s="2" t="s">
        <v>143</v>
      </c>
      <c r="I376" s="240" t="s">
        <v>658</v>
      </c>
      <c r="J376" s="188"/>
    </row>
    <row r="377" spans="1:10" ht="15" x14ac:dyDescent="0.25">
      <c r="A377" s="188">
        <v>69041000</v>
      </c>
      <c r="B377" s="188">
        <v>69041000</v>
      </c>
      <c r="C377" s="188" t="s">
        <v>1066</v>
      </c>
      <c r="D377" s="187">
        <v>409.2</v>
      </c>
      <c r="E377" s="185" t="s">
        <v>664</v>
      </c>
      <c r="F377" s="188" t="s">
        <v>142</v>
      </c>
      <c r="G377" s="240">
        <v>0</v>
      </c>
      <c r="H377" s="2" t="s">
        <v>144</v>
      </c>
      <c r="I377" s="240" t="s">
        <v>659</v>
      </c>
      <c r="J377" s="188"/>
    </row>
    <row r="378" spans="1:10" ht="15" x14ac:dyDescent="0.25">
      <c r="A378" s="188">
        <v>69061000</v>
      </c>
      <c r="B378" s="188">
        <v>69061000</v>
      </c>
      <c r="C378" s="188" t="s">
        <v>1067</v>
      </c>
      <c r="D378" s="187">
        <v>410.1</v>
      </c>
      <c r="E378" s="185">
        <v>0</v>
      </c>
      <c r="F378" s="188" t="s">
        <v>142</v>
      </c>
      <c r="G378" s="240"/>
      <c r="H378" s="2" t="s">
        <v>145</v>
      </c>
      <c r="I378" s="240" t="s">
        <v>660</v>
      </c>
      <c r="J378" s="188"/>
    </row>
    <row r="379" spans="1:10" ht="15" x14ac:dyDescent="0.25">
      <c r="A379" s="188">
        <v>69062000</v>
      </c>
      <c r="B379" s="188">
        <v>69062000</v>
      </c>
      <c r="C379" s="188" t="s">
        <v>1068</v>
      </c>
      <c r="D379" s="187">
        <v>410.1</v>
      </c>
      <c r="E379" s="185">
        <v>0</v>
      </c>
      <c r="F379" s="188" t="s">
        <v>142</v>
      </c>
      <c r="G379" s="240">
        <v>0</v>
      </c>
      <c r="H379" s="2" t="s">
        <v>145</v>
      </c>
      <c r="I379" s="240" t="s">
        <v>660</v>
      </c>
      <c r="J379" s="188"/>
    </row>
    <row r="380" spans="1:10" ht="15" x14ac:dyDescent="0.25">
      <c r="A380" s="188">
        <v>69063000</v>
      </c>
      <c r="B380" s="188">
        <v>69063000</v>
      </c>
      <c r="C380" s="188" t="s">
        <v>1069</v>
      </c>
      <c r="D380" s="187">
        <v>410.1</v>
      </c>
      <c r="E380" s="185">
        <v>-1174615.1456992645</v>
      </c>
      <c r="F380" s="188" t="s">
        <v>142</v>
      </c>
      <c r="G380" s="240">
        <v>0</v>
      </c>
      <c r="H380" s="2" t="s">
        <v>145</v>
      </c>
      <c r="I380" s="240" t="s">
        <v>660</v>
      </c>
      <c r="J380" s="188"/>
    </row>
    <row r="381" spans="1:10" ht="15" x14ac:dyDescent="0.25">
      <c r="A381" s="188">
        <v>69065000</v>
      </c>
      <c r="B381" s="188">
        <v>69065000</v>
      </c>
      <c r="C381" s="188" t="s">
        <v>1070</v>
      </c>
      <c r="D381" s="187">
        <v>410.1</v>
      </c>
      <c r="E381" s="185">
        <v>7325994.1154868314</v>
      </c>
      <c r="F381" s="188" t="s">
        <v>142</v>
      </c>
      <c r="G381" s="240">
        <v>0</v>
      </c>
      <c r="H381" s="2" t="s">
        <v>145</v>
      </c>
      <c r="I381" s="240" t="s">
        <v>660</v>
      </c>
      <c r="J381" s="188"/>
    </row>
    <row r="382" spans="1:10" ht="15" x14ac:dyDescent="0.25">
      <c r="A382" s="188">
        <v>69071000</v>
      </c>
      <c r="B382" s="188">
        <v>69071000</v>
      </c>
      <c r="C382" s="188" t="s">
        <v>1071</v>
      </c>
      <c r="D382" s="187">
        <v>410.11</v>
      </c>
      <c r="E382" s="185">
        <v>0</v>
      </c>
      <c r="F382" s="188" t="s">
        <v>142</v>
      </c>
      <c r="G382" s="240"/>
      <c r="H382" s="2" t="s">
        <v>145</v>
      </c>
      <c r="I382" s="240" t="s">
        <v>661</v>
      </c>
      <c r="J382" s="188"/>
    </row>
    <row r="383" spans="1:10" ht="15" x14ac:dyDescent="0.25">
      <c r="A383" s="188">
        <v>69072000</v>
      </c>
      <c r="B383" s="188">
        <v>69072000</v>
      </c>
      <c r="C383" s="188" t="s">
        <v>1072</v>
      </c>
      <c r="D383" s="187">
        <v>410.11</v>
      </c>
      <c r="E383" s="185">
        <v>0</v>
      </c>
      <c r="F383" s="188" t="s">
        <v>142</v>
      </c>
      <c r="G383" s="240">
        <v>0</v>
      </c>
      <c r="H383" s="2" t="s">
        <v>145</v>
      </c>
      <c r="I383" s="240" t="s">
        <v>661</v>
      </c>
      <c r="J383" s="188"/>
    </row>
    <row r="384" spans="1:10" ht="15" x14ac:dyDescent="0.25">
      <c r="A384" s="188">
        <v>69073000</v>
      </c>
      <c r="B384" s="188">
        <v>69073000</v>
      </c>
      <c r="C384" s="188" t="s">
        <v>1073</v>
      </c>
      <c r="D384" s="187">
        <v>410.11</v>
      </c>
      <c r="E384" s="185">
        <v>0</v>
      </c>
      <c r="F384" s="188" t="s">
        <v>142</v>
      </c>
      <c r="G384" s="240">
        <v>0</v>
      </c>
      <c r="H384" s="2" t="s">
        <v>145</v>
      </c>
      <c r="I384" s="240" t="s">
        <v>661</v>
      </c>
      <c r="J384" s="188"/>
    </row>
    <row r="385" spans="1:10" ht="15" x14ac:dyDescent="0.25">
      <c r="A385" s="188">
        <v>69073500</v>
      </c>
      <c r="B385" s="188">
        <v>69073500</v>
      </c>
      <c r="C385" s="188" t="s">
        <v>1074</v>
      </c>
      <c r="D385" s="187">
        <v>410.11</v>
      </c>
      <c r="E385" s="185">
        <v>1979627.1428538421</v>
      </c>
      <c r="F385" s="188" t="s">
        <v>142</v>
      </c>
      <c r="G385" s="240">
        <v>0</v>
      </c>
      <c r="H385" s="2" t="s">
        <v>145</v>
      </c>
      <c r="I385" s="240" t="s">
        <v>661</v>
      </c>
      <c r="J385" s="188"/>
    </row>
    <row r="386" spans="1:10" ht="15" x14ac:dyDescent="0.25">
      <c r="A386" s="188">
        <v>69522000</v>
      </c>
      <c r="B386" s="188">
        <v>69522000</v>
      </c>
      <c r="C386" s="188" t="s">
        <v>1075</v>
      </c>
      <c r="D386" s="187">
        <v>412.11</v>
      </c>
      <c r="E386" s="185">
        <v>0</v>
      </c>
      <c r="F386" s="188" t="s">
        <v>638</v>
      </c>
      <c r="G386" s="240" t="s">
        <v>639</v>
      </c>
      <c r="H386" s="2" t="s">
        <v>146</v>
      </c>
      <c r="I386" s="240" t="s">
        <v>639</v>
      </c>
      <c r="J386" s="188"/>
    </row>
    <row r="387" spans="1:10" ht="15" x14ac:dyDescent="0.25">
      <c r="A387" s="188">
        <v>69524000</v>
      </c>
      <c r="B387" s="188">
        <v>69524000</v>
      </c>
      <c r="C387" s="188" t="s">
        <v>1076</v>
      </c>
      <c r="D387" s="187">
        <v>412.11</v>
      </c>
      <c r="E387" s="185">
        <v>0</v>
      </c>
      <c r="F387" s="188" t="s">
        <v>638</v>
      </c>
      <c r="G387" s="240" t="s">
        <v>639</v>
      </c>
      <c r="H387" s="2" t="s">
        <v>146</v>
      </c>
      <c r="I387" s="240" t="s">
        <v>639</v>
      </c>
      <c r="J387" s="188"/>
    </row>
    <row r="388" spans="1:10" ht="15" x14ac:dyDescent="0.2">
      <c r="A388" s="188">
        <v>70510000</v>
      </c>
      <c r="B388" s="188">
        <v>70510000</v>
      </c>
      <c r="C388" s="188" t="s">
        <v>1077</v>
      </c>
      <c r="D388" s="187">
        <v>420</v>
      </c>
      <c r="E388" s="185" t="s">
        <v>664</v>
      </c>
      <c r="F388" s="188" t="s">
        <v>631</v>
      </c>
      <c r="G388" s="240">
        <v>0</v>
      </c>
      <c r="H388" s="240"/>
      <c r="I388" s="240" t="s">
        <v>651</v>
      </c>
      <c r="J388" s="188"/>
    </row>
    <row r="389" spans="1:10" ht="15" x14ac:dyDescent="0.2">
      <c r="A389" s="188">
        <v>71521000</v>
      </c>
      <c r="B389" s="188">
        <v>71521000</v>
      </c>
      <c r="C389" s="188" t="s">
        <v>1078</v>
      </c>
      <c r="D389" s="187">
        <v>416</v>
      </c>
      <c r="E389" s="185" t="s">
        <v>664</v>
      </c>
      <c r="F389" s="188" t="s">
        <v>631</v>
      </c>
      <c r="G389" s="240">
        <v>0</v>
      </c>
      <c r="H389" s="240"/>
      <c r="I389" s="240" t="s">
        <v>654</v>
      </c>
      <c r="J389" s="188"/>
    </row>
    <row r="390" spans="1:10" ht="15" x14ac:dyDescent="0.2">
      <c r="A390" s="188">
        <v>71611000</v>
      </c>
      <c r="B390" s="188">
        <v>71611000</v>
      </c>
      <c r="C390" s="188" t="s">
        <v>1079</v>
      </c>
      <c r="D390" s="187">
        <v>421</v>
      </c>
      <c r="E390" s="185" t="s">
        <v>664</v>
      </c>
      <c r="F390" s="188" t="s">
        <v>631</v>
      </c>
      <c r="G390" s="240">
        <v>0</v>
      </c>
      <c r="H390" s="240"/>
      <c r="I390" s="240" t="s">
        <v>654</v>
      </c>
      <c r="J390" s="188"/>
    </row>
    <row r="391" spans="1:10" ht="15" x14ac:dyDescent="0.2">
      <c r="A391" s="188">
        <v>71611530</v>
      </c>
      <c r="B391" s="188">
        <v>71611530</v>
      </c>
      <c r="C391" s="188" t="s">
        <v>1080</v>
      </c>
      <c r="D391" s="187">
        <v>0</v>
      </c>
      <c r="E391" s="185" t="s">
        <v>664</v>
      </c>
      <c r="F391" s="188" t="s">
        <v>631</v>
      </c>
      <c r="G391" s="240"/>
      <c r="H391" s="240"/>
      <c r="I391" s="240">
        <v>0</v>
      </c>
      <c r="J391" s="188"/>
    </row>
    <row r="392" spans="1:10" ht="15" x14ac:dyDescent="0.2">
      <c r="A392" s="188">
        <v>71712000</v>
      </c>
      <c r="B392" s="188">
        <v>71712000</v>
      </c>
      <c r="C392" s="188" t="s">
        <v>1081</v>
      </c>
      <c r="D392" s="187">
        <v>426</v>
      </c>
      <c r="E392" s="185" t="s">
        <v>664</v>
      </c>
      <c r="F392" s="188" t="s">
        <v>631</v>
      </c>
      <c r="G392" s="240">
        <v>0</v>
      </c>
      <c r="H392" s="240"/>
      <c r="I392" s="240" t="s">
        <v>650</v>
      </c>
      <c r="J392" s="188"/>
    </row>
    <row r="393" spans="1:10" ht="15" x14ac:dyDescent="0.2">
      <c r="A393" s="188">
        <v>71810000</v>
      </c>
      <c r="B393" s="188">
        <v>71810000</v>
      </c>
      <c r="C393" s="188" t="s">
        <v>1082</v>
      </c>
      <c r="D393" s="187">
        <v>604.79999999999995</v>
      </c>
      <c r="E393" s="185" t="s">
        <v>664</v>
      </c>
      <c r="F393" s="188" t="s">
        <v>394</v>
      </c>
      <c r="G393" s="240" t="s">
        <v>392</v>
      </c>
      <c r="H393" s="240" t="s">
        <v>71</v>
      </c>
      <c r="I393" s="240" t="s">
        <v>650</v>
      </c>
      <c r="J393" s="188"/>
    </row>
    <row r="394" spans="1:10" ht="15" x14ac:dyDescent="0.2">
      <c r="A394" s="188">
        <v>71820000</v>
      </c>
      <c r="B394" s="188">
        <v>71820000</v>
      </c>
      <c r="C394" s="188" t="s">
        <v>1083</v>
      </c>
      <c r="D394" s="187">
        <v>604.79999999999995</v>
      </c>
      <c r="E394" s="185" t="s">
        <v>664</v>
      </c>
      <c r="F394" s="188" t="s">
        <v>394</v>
      </c>
      <c r="G394" s="240" t="s">
        <v>392</v>
      </c>
      <c r="H394" s="240" t="s">
        <v>71</v>
      </c>
      <c r="I394" s="240" t="s">
        <v>650</v>
      </c>
      <c r="J394" s="188"/>
    </row>
    <row r="395" spans="1:10" ht="15" x14ac:dyDescent="0.2">
      <c r="A395" s="188">
        <v>72801000</v>
      </c>
      <c r="B395" s="188">
        <v>72801000</v>
      </c>
      <c r="C395" s="188" t="s">
        <v>1084</v>
      </c>
      <c r="D395" s="187">
        <v>421</v>
      </c>
      <c r="E395" s="185" t="s">
        <v>664</v>
      </c>
      <c r="F395" s="188" t="s">
        <v>631</v>
      </c>
      <c r="G395" s="240"/>
      <c r="H395" s="240"/>
      <c r="I395" s="240" t="s">
        <v>654</v>
      </c>
      <c r="J395" s="188"/>
    </row>
    <row r="396" spans="1:10" ht="15" x14ac:dyDescent="0.2">
      <c r="A396" s="188">
        <v>72801100</v>
      </c>
      <c r="B396" s="188">
        <v>72801100</v>
      </c>
      <c r="C396" s="188" t="s">
        <v>1085</v>
      </c>
      <c r="D396" s="187">
        <v>421</v>
      </c>
      <c r="E396" s="185" t="s">
        <v>664</v>
      </c>
      <c r="F396" s="188" t="s">
        <v>631</v>
      </c>
      <c r="G396" s="240"/>
      <c r="H396" s="240"/>
      <c r="I396" s="240" t="s">
        <v>654</v>
      </c>
      <c r="J396" s="188"/>
    </row>
    <row r="397" spans="1:10" ht="15" x14ac:dyDescent="0.2">
      <c r="A397" s="188">
        <v>72801200</v>
      </c>
      <c r="B397" s="188">
        <v>72801200</v>
      </c>
      <c r="C397" s="188" t="s">
        <v>1086</v>
      </c>
      <c r="D397" s="187">
        <v>421</v>
      </c>
      <c r="E397" s="185" t="s">
        <v>664</v>
      </c>
      <c r="F397" s="188" t="s">
        <v>631</v>
      </c>
      <c r="G397" s="240"/>
      <c r="H397" s="240"/>
      <c r="I397" s="240" t="s">
        <v>654</v>
      </c>
      <c r="J397" s="188"/>
    </row>
    <row r="398" spans="1:10" ht="15" x14ac:dyDescent="0.2">
      <c r="A398" s="188">
        <v>72801300</v>
      </c>
      <c r="B398" s="188">
        <v>72801300</v>
      </c>
      <c r="C398" s="188" t="s">
        <v>1087</v>
      </c>
      <c r="D398" s="187">
        <v>421</v>
      </c>
      <c r="E398" s="185" t="s">
        <v>664</v>
      </c>
      <c r="F398" s="188" t="s">
        <v>631</v>
      </c>
      <c r="G398" s="240"/>
      <c r="H398" s="240"/>
      <c r="I398" s="240" t="s">
        <v>654</v>
      </c>
      <c r="J398" s="188"/>
    </row>
    <row r="399" spans="1:10" ht="15" x14ac:dyDescent="0.2">
      <c r="A399" s="188">
        <v>72802000</v>
      </c>
      <c r="B399" s="188">
        <v>72802000</v>
      </c>
      <c r="C399" s="188" t="s">
        <v>1088</v>
      </c>
      <c r="D399" s="187">
        <v>421</v>
      </c>
      <c r="E399" s="185" t="s">
        <v>664</v>
      </c>
      <c r="F399" s="188" t="s">
        <v>631</v>
      </c>
      <c r="G399" s="240"/>
      <c r="H399" s="240"/>
      <c r="I399" s="240" t="s">
        <v>654</v>
      </c>
      <c r="J399" s="188"/>
    </row>
    <row r="400" spans="1:10" ht="15" x14ac:dyDescent="0.2">
      <c r="A400" s="188">
        <v>72802100</v>
      </c>
      <c r="B400" s="188">
        <v>72802100</v>
      </c>
      <c r="C400" s="188" t="s">
        <v>1089</v>
      </c>
      <c r="D400" s="187">
        <v>421</v>
      </c>
      <c r="E400" s="185" t="s">
        <v>664</v>
      </c>
      <c r="F400" s="188" t="s">
        <v>631</v>
      </c>
      <c r="G400" s="240"/>
      <c r="H400" s="240"/>
      <c r="I400" s="240" t="s">
        <v>654</v>
      </c>
      <c r="J400" s="188"/>
    </row>
    <row r="401" spans="1:10" ht="15" x14ac:dyDescent="0.2">
      <c r="A401" s="188">
        <v>72803000</v>
      </c>
      <c r="B401" s="188">
        <v>72803000</v>
      </c>
      <c r="C401" s="188" t="s">
        <v>1090</v>
      </c>
      <c r="D401" s="187">
        <v>421</v>
      </c>
      <c r="E401" s="185" t="s">
        <v>664</v>
      </c>
      <c r="F401" s="188" t="s">
        <v>631</v>
      </c>
      <c r="G401" s="240"/>
      <c r="H401" s="240"/>
      <c r="I401" s="240" t="s">
        <v>654</v>
      </c>
      <c r="J401" s="188"/>
    </row>
    <row r="402" spans="1:10" ht="15" x14ac:dyDescent="0.2">
      <c r="A402" s="188">
        <v>72803100</v>
      </c>
      <c r="B402" s="188">
        <v>72803100</v>
      </c>
      <c r="C402" s="188" t="s">
        <v>1091</v>
      </c>
      <c r="D402" s="187">
        <v>421</v>
      </c>
      <c r="E402" s="185" t="s">
        <v>664</v>
      </c>
      <c r="F402" s="188" t="s">
        <v>631</v>
      </c>
      <c r="G402" s="240"/>
      <c r="H402" s="240"/>
      <c r="I402" s="240" t="s">
        <v>654</v>
      </c>
      <c r="J402" s="188"/>
    </row>
    <row r="403" spans="1:10" ht="15" x14ac:dyDescent="0.2">
      <c r="A403" s="188">
        <v>75510000</v>
      </c>
      <c r="B403" s="188">
        <v>75510000</v>
      </c>
      <c r="C403" s="188" t="s">
        <v>1092</v>
      </c>
      <c r="D403" s="187">
        <v>426</v>
      </c>
      <c r="E403" s="185" t="s">
        <v>664</v>
      </c>
      <c r="F403" s="188" t="s">
        <v>631</v>
      </c>
      <c r="G403" s="240">
        <v>0</v>
      </c>
      <c r="H403" s="240"/>
      <c r="I403" s="240" t="s">
        <v>655</v>
      </c>
      <c r="J403" s="188"/>
    </row>
    <row r="404" spans="1:10" ht="15" x14ac:dyDescent="0.2">
      <c r="A404" s="188">
        <v>75811000</v>
      </c>
      <c r="B404" s="188">
        <v>75811000</v>
      </c>
      <c r="C404" s="188" t="s">
        <v>1093</v>
      </c>
      <c r="D404" s="187">
        <v>426</v>
      </c>
      <c r="E404" s="185" t="s">
        <v>664</v>
      </c>
      <c r="F404" s="188" t="s">
        <v>631</v>
      </c>
      <c r="G404" s="240"/>
      <c r="H404" s="240"/>
      <c r="I404" s="240" t="s">
        <v>650</v>
      </c>
      <c r="J404" s="188"/>
    </row>
    <row r="405" spans="1:10" ht="15" x14ac:dyDescent="0.2">
      <c r="A405" s="188">
        <v>75820000</v>
      </c>
      <c r="B405" s="188">
        <v>75820000</v>
      </c>
      <c r="C405" s="188" t="s">
        <v>1094</v>
      </c>
      <c r="D405" s="187">
        <v>426</v>
      </c>
      <c r="E405" s="185" t="s">
        <v>664</v>
      </c>
      <c r="F405" s="188" t="s">
        <v>631</v>
      </c>
      <c r="G405" s="240">
        <v>0</v>
      </c>
      <c r="H405" s="240"/>
      <c r="I405" s="240" t="s">
        <v>650</v>
      </c>
      <c r="J405" s="188"/>
    </row>
    <row r="406" spans="1:10" ht="15" x14ac:dyDescent="0.2">
      <c r="A406" s="188">
        <v>75840000</v>
      </c>
      <c r="B406" s="188">
        <v>75840000</v>
      </c>
      <c r="C406" s="188" t="s">
        <v>869</v>
      </c>
      <c r="D406" s="187">
        <v>426</v>
      </c>
      <c r="E406" s="185" t="s">
        <v>664</v>
      </c>
      <c r="F406" s="188" t="s">
        <v>631</v>
      </c>
      <c r="G406" s="240">
        <v>0</v>
      </c>
      <c r="H406" s="240"/>
      <c r="I406" s="240" t="s">
        <v>650</v>
      </c>
      <c r="J406" s="188"/>
    </row>
    <row r="407" spans="1:10" ht="15" x14ac:dyDescent="0.2">
      <c r="A407" s="188">
        <v>81010000</v>
      </c>
      <c r="B407" s="188">
        <v>81010000</v>
      </c>
      <c r="C407" s="188" t="s">
        <v>1095</v>
      </c>
      <c r="D407" s="187">
        <v>427.3</v>
      </c>
      <c r="E407" s="185" t="s">
        <v>664</v>
      </c>
      <c r="F407" s="188" t="s">
        <v>631</v>
      </c>
      <c r="G407" s="240">
        <v>0</v>
      </c>
      <c r="H407" s="240"/>
      <c r="I407" s="240" t="s">
        <v>647</v>
      </c>
      <c r="J407" s="188"/>
    </row>
    <row r="408" spans="1:10" ht="15" x14ac:dyDescent="0.2">
      <c r="A408" s="188">
        <v>81015000</v>
      </c>
      <c r="B408" s="188">
        <v>81015000</v>
      </c>
      <c r="C408" s="188" t="s">
        <v>1096</v>
      </c>
      <c r="D408" s="187">
        <v>427.3</v>
      </c>
      <c r="E408" s="185" t="s">
        <v>664</v>
      </c>
      <c r="F408" s="188" t="s">
        <v>631</v>
      </c>
      <c r="G408" s="240">
        <v>0</v>
      </c>
      <c r="H408" s="240"/>
      <c r="I408" s="240" t="s">
        <v>647</v>
      </c>
      <c r="J408" s="188"/>
    </row>
    <row r="409" spans="1:10" ht="15" x14ac:dyDescent="0.2">
      <c r="A409" s="188">
        <v>81016000</v>
      </c>
      <c r="B409" s="188">
        <v>81016000</v>
      </c>
      <c r="C409" s="188" t="s">
        <v>1097</v>
      </c>
      <c r="D409" s="187">
        <v>427.3</v>
      </c>
      <c r="E409" s="185" t="s">
        <v>664</v>
      </c>
      <c r="F409" s="188" t="s">
        <v>631</v>
      </c>
      <c r="G409" s="240">
        <v>0</v>
      </c>
      <c r="H409" s="240"/>
      <c r="I409" s="240" t="s">
        <v>647</v>
      </c>
      <c r="J409" s="188"/>
    </row>
    <row r="410" spans="1:10" ht="15" x14ac:dyDescent="0.2">
      <c r="A410" s="188">
        <v>81020000</v>
      </c>
      <c r="B410" s="188">
        <v>81020000</v>
      </c>
      <c r="C410" s="188" t="s">
        <v>1098</v>
      </c>
      <c r="D410" s="187">
        <v>437</v>
      </c>
      <c r="E410" s="185" t="s">
        <v>664</v>
      </c>
      <c r="F410" s="188" t="s">
        <v>631</v>
      </c>
      <c r="G410" s="240">
        <v>0</v>
      </c>
      <c r="H410" s="240"/>
      <c r="I410" s="240" t="s">
        <v>647</v>
      </c>
      <c r="J410" s="188"/>
    </row>
    <row r="411" spans="1:10" ht="15" x14ac:dyDescent="0.2">
      <c r="A411" s="188">
        <v>81315000</v>
      </c>
      <c r="B411" s="188">
        <v>81315000</v>
      </c>
      <c r="C411" s="188" t="s">
        <v>1099</v>
      </c>
      <c r="D411" s="187">
        <v>427.2</v>
      </c>
      <c r="E411" s="185" t="s">
        <v>664</v>
      </c>
      <c r="F411" s="188" t="s">
        <v>631</v>
      </c>
      <c r="G411" s="240">
        <v>0</v>
      </c>
      <c r="H411" s="240"/>
      <c r="I411" s="240" t="s">
        <v>648</v>
      </c>
      <c r="J411" s="188"/>
    </row>
    <row r="412" spans="1:10" ht="15" x14ac:dyDescent="0.2">
      <c r="A412" s="188">
        <v>81500000</v>
      </c>
      <c r="B412" s="188">
        <v>81500000</v>
      </c>
      <c r="C412" s="188" t="s">
        <v>1100</v>
      </c>
      <c r="D412" s="187">
        <v>427.5</v>
      </c>
      <c r="E412" s="185" t="s">
        <v>664</v>
      </c>
      <c r="F412" s="188" t="s">
        <v>631</v>
      </c>
      <c r="G412" s="240"/>
      <c r="H412" s="240"/>
      <c r="I412" s="240" t="s">
        <v>649</v>
      </c>
      <c r="J412" s="188"/>
    </row>
    <row r="413" spans="1:10" ht="15" x14ac:dyDescent="0.2">
      <c r="A413" s="188">
        <v>81815100</v>
      </c>
      <c r="B413" s="188">
        <v>81815100</v>
      </c>
      <c r="C413" s="188" t="s">
        <v>1101</v>
      </c>
      <c r="D413" s="187">
        <v>427.3</v>
      </c>
      <c r="E413" s="185" t="s">
        <v>664</v>
      </c>
      <c r="F413" s="188" t="s">
        <v>631</v>
      </c>
      <c r="G413" s="240"/>
      <c r="H413" s="240"/>
      <c r="I413" s="240" t="s">
        <v>646</v>
      </c>
      <c r="J413" s="188"/>
    </row>
    <row r="414" spans="1:10" ht="15" x14ac:dyDescent="0.2">
      <c r="A414" s="188">
        <v>82010000</v>
      </c>
      <c r="B414" s="188">
        <v>82010000</v>
      </c>
      <c r="C414" s="188" t="s">
        <v>1102</v>
      </c>
      <c r="D414" s="187">
        <v>428</v>
      </c>
      <c r="E414" s="185" t="s">
        <v>664</v>
      </c>
      <c r="F414" s="188" t="s">
        <v>631</v>
      </c>
      <c r="G414" s="240">
        <v>0</v>
      </c>
      <c r="H414" s="240"/>
      <c r="I414" s="240" t="s">
        <v>653</v>
      </c>
      <c r="J414" s="188"/>
    </row>
    <row r="415" spans="1:10" ht="15" x14ac:dyDescent="0.2">
      <c r="A415" s="188">
        <v>82015000</v>
      </c>
      <c r="B415" s="188">
        <v>82015000</v>
      </c>
      <c r="C415" s="188" t="s">
        <v>1103</v>
      </c>
      <c r="D415" s="187">
        <v>428</v>
      </c>
      <c r="E415" s="185" t="s">
        <v>664</v>
      </c>
      <c r="F415" s="188" t="s">
        <v>631</v>
      </c>
      <c r="G415" s="240">
        <v>0</v>
      </c>
      <c r="H415" s="240"/>
      <c r="I415" s="240" t="s">
        <v>653</v>
      </c>
      <c r="J415" s="188"/>
    </row>
    <row r="416" spans="1:10" ht="15" x14ac:dyDescent="0.2">
      <c r="A416" s="188">
        <v>82016000</v>
      </c>
      <c r="B416" s="188">
        <v>82016000</v>
      </c>
      <c r="C416" s="188" t="s">
        <v>1104</v>
      </c>
      <c r="D416" s="187">
        <v>428</v>
      </c>
      <c r="E416" s="185" t="s">
        <v>664</v>
      </c>
      <c r="F416" s="188" t="s">
        <v>631</v>
      </c>
      <c r="G416" s="240">
        <v>0</v>
      </c>
      <c r="H416" s="240"/>
      <c r="I416" s="240" t="s">
        <v>653</v>
      </c>
      <c r="J416" s="188"/>
    </row>
    <row r="417" spans="1:10" ht="15" x14ac:dyDescent="0.2">
      <c r="A417" s="188">
        <v>82020000</v>
      </c>
      <c r="B417" s="188">
        <v>82020000</v>
      </c>
      <c r="C417" s="188" t="s">
        <v>1105</v>
      </c>
      <c r="D417" s="187">
        <v>428</v>
      </c>
      <c r="E417" s="185" t="s">
        <v>664</v>
      </c>
      <c r="F417" s="188" t="s">
        <v>631</v>
      </c>
      <c r="G417" s="240">
        <v>0</v>
      </c>
      <c r="H417" s="240"/>
      <c r="I417" s="240" t="s">
        <v>653</v>
      </c>
      <c r="J417" s="188"/>
    </row>
    <row r="418" spans="1:10" ht="15" x14ac:dyDescent="0.2">
      <c r="A418" s="188">
        <v>85000000</v>
      </c>
      <c r="B418" s="188">
        <v>85000000</v>
      </c>
      <c r="C418" s="188" t="s">
        <v>1106</v>
      </c>
      <c r="D418" s="187">
        <v>420</v>
      </c>
      <c r="E418" s="185" t="s">
        <v>664</v>
      </c>
      <c r="F418" s="188" t="s">
        <v>631</v>
      </c>
      <c r="G418" s="240">
        <v>0</v>
      </c>
      <c r="H418" s="240"/>
      <c r="I418" s="240" t="s">
        <v>652</v>
      </c>
      <c r="J418" s="188"/>
    </row>
    <row r="419" spans="1:10" ht="15" x14ac:dyDescent="0.2">
      <c r="A419" s="188">
        <v>86021500</v>
      </c>
      <c r="B419" s="188">
        <v>86021500</v>
      </c>
      <c r="C419" s="188" t="s">
        <v>1107</v>
      </c>
      <c r="D419" s="187">
        <v>438</v>
      </c>
      <c r="E419" s="185" t="s">
        <v>664</v>
      </c>
      <c r="F419" s="188" t="s">
        <v>631</v>
      </c>
      <c r="G419" s="240">
        <v>0</v>
      </c>
      <c r="H419" s="240"/>
      <c r="I419" s="240" t="s">
        <v>1124</v>
      </c>
      <c r="J419" s="188"/>
    </row>
    <row r="420" spans="1:10" ht="15" x14ac:dyDescent="0.2">
      <c r="A420" s="188">
        <v>88101000</v>
      </c>
      <c r="B420" s="188">
        <v>88101000</v>
      </c>
      <c r="C420" s="188" t="s">
        <v>1108</v>
      </c>
      <c r="D420" s="187">
        <v>675.8</v>
      </c>
      <c r="E420" s="185" t="s">
        <v>664</v>
      </c>
      <c r="F420" s="188" t="s">
        <v>631</v>
      </c>
      <c r="G420" s="240">
        <v>0</v>
      </c>
      <c r="H420" s="240"/>
      <c r="I420" s="240" t="s">
        <v>642</v>
      </c>
      <c r="J420" s="188"/>
    </row>
    <row r="421" spans="1:10" ht="15" x14ac:dyDescent="0.2">
      <c r="A421" s="188">
        <v>88106000</v>
      </c>
      <c r="B421" s="188">
        <v>88106000</v>
      </c>
      <c r="C421" s="188" t="s">
        <v>1109</v>
      </c>
      <c r="D421" s="187">
        <v>675.8</v>
      </c>
      <c r="E421" s="185" t="s">
        <v>664</v>
      </c>
      <c r="F421" s="188" t="s">
        <v>631</v>
      </c>
      <c r="G421" s="240">
        <v>0</v>
      </c>
      <c r="H421" s="240"/>
      <c r="I421" s="240" t="s">
        <v>642</v>
      </c>
      <c r="J421" s="188"/>
    </row>
    <row r="422" spans="1:10" ht="15" x14ac:dyDescent="0.2">
      <c r="A422" s="188">
        <v>88107000</v>
      </c>
      <c r="B422" s="188">
        <v>88107000</v>
      </c>
      <c r="C422" s="188" t="s">
        <v>1110</v>
      </c>
      <c r="D422" s="187">
        <v>675.8</v>
      </c>
      <c r="E422" s="185" t="s">
        <v>664</v>
      </c>
      <c r="F422" s="188" t="s">
        <v>631</v>
      </c>
      <c r="G422" s="240">
        <v>0</v>
      </c>
      <c r="H422" s="240"/>
      <c r="I422" s="240" t="s">
        <v>642</v>
      </c>
      <c r="J422" s="188"/>
    </row>
    <row r="423" spans="1:10" ht="15" x14ac:dyDescent="0.2">
      <c r="A423" s="188">
        <v>88108020</v>
      </c>
      <c r="B423" s="188">
        <v>88108020</v>
      </c>
      <c r="C423" s="188" t="s">
        <v>1111</v>
      </c>
      <c r="D423" s="187">
        <v>675.8</v>
      </c>
      <c r="E423" s="185" t="s">
        <v>664</v>
      </c>
      <c r="F423" s="188" t="s">
        <v>631</v>
      </c>
      <c r="G423" s="240">
        <v>0</v>
      </c>
      <c r="H423" s="240"/>
      <c r="I423" s="240" t="s">
        <v>642</v>
      </c>
      <c r="J423" s="188"/>
    </row>
    <row r="424" spans="1:10" ht="15" x14ac:dyDescent="0.2">
      <c r="A424" s="188">
        <v>88121000</v>
      </c>
      <c r="B424" s="188">
        <v>88121000</v>
      </c>
      <c r="C424" s="188" t="s">
        <v>1112</v>
      </c>
      <c r="D424" s="187">
        <v>675.8</v>
      </c>
      <c r="E424" s="185" t="s">
        <v>664</v>
      </c>
      <c r="F424" s="188" t="s">
        <v>631</v>
      </c>
      <c r="G424" s="240">
        <v>0</v>
      </c>
      <c r="H424" s="240"/>
      <c r="I424" s="240" t="s">
        <v>642</v>
      </c>
      <c r="J424" s="188"/>
    </row>
    <row r="425" spans="1:10" ht="15" x14ac:dyDescent="0.2">
      <c r="A425" s="188">
        <v>88252100</v>
      </c>
      <c r="B425" s="188">
        <v>88252100</v>
      </c>
      <c r="C425" s="188" t="s">
        <v>1113</v>
      </c>
      <c r="D425" s="187">
        <v>675.8</v>
      </c>
      <c r="E425" s="185" t="s">
        <v>664</v>
      </c>
      <c r="F425" s="188" t="s">
        <v>631</v>
      </c>
      <c r="G425" s="240">
        <v>0</v>
      </c>
      <c r="H425" s="240"/>
      <c r="I425" s="240" t="s">
        <v>642</v>
      </c>
      <c r="J425" s="188"/>
    </row>
    <row r="426" spans="1:10" ht="15" x14ac:dyDescent="0.2">
      <c r="A426" s="188">
        <v>88252170</v>
      </c>
      <c r="B426" s="188">
        <v>88252170</v>
      </c>
      <c r="C426" s="188" t="s">
        <v>1114</v>
      </c>
      <c r="D426" s="187">
        <v>675.8</v>
      </c>
      <c r="E426" s="185" t="s">
        <v>664</v>
      </c>
      <c r="F426" s="188" t="s">
        <v>631</v>
      </c>
      <c r="G426" s="240"/>
      <c r="H426" s="240"/>
      <c r="I426" s="240" t="s">
        <v>642</v>
      </c>
      <c r="J426" s="188"/>
    </row>
    <row r="427" spans="1:10" ht="15" x14ac:dyDescent="0.2">
      <c r="A427" s="188">
        <v>88252200</v>
      </c>
      <c r="B427" s="188">
        <v>88252200</v>
      </c>
      <c r="C427" s="188" t="s">
        <v>1115</v>
      </c>
      <c r="D427" s="187">
        <v>675.8</v>
      </c>
      <c r="E427" s="185" t="s">
        <v>664</v>
      </c>
      <c r="F427" s="188" t="s">
        <v>631</v>
      </c>
      <c r="G427" s="240"/>
      <c r="H427" s="240"/>
      <c r="I427" s="240" t="s">
        <v>642</v>
      </c>
      <c r="J427" s="188"/>
    </row>
    <row r="428" spans="1:10" ht="15" x14ac:dyDescent="0.2">
      <c r="A428" s="188">
        <v>88252270</v>
      </c>
      <c r="B428" s="188">
        <v>88252270</v>
      </c>
      <c r="C428" s="188" t="s">
        <v>1116</v>
      </c>
      <c r="D428" s="187">
        <v>675.8</v>
      </c>
      <c r="E428" s="185" t="s">
        <v>664</v>
      </c>
      <c r="F428" s="188" t="s">
        <v>631</v>
      </c>
      <c r="G428" s="240"/>
      <c r="H428" s="240"/>
      <c r="I428" s="240" t="s">
        <v>642</v>
      </c>
      <c r="J428" s="188"/>
    </row>
    <row r="429" spans="1:10" ht="15" x14ac:dyDescent="0.2">
      <c r="A429" s="188">
        <v>88257000</v>
      </c>
      <c r="B429" s="188">
        <v>88257000</v>
      </c>
      <c r="C429" s="188" t="s">
        <v>1117</v>
      </c>
      <c r="D429" s="187">
        <v>675.8</v>
      </c>
      <c r="E429" s="185" t="s">
        <v>664</v>
      </c>
      <c r="F429" s="188" t="s">
        <v>631</v>
      </c>
      <c r="G429" s="240">
        <v>0</v>
      </c>
      <c r="H429" s="240"/>
      <c r="I429" s="240" t="s">
        <v>642</v>
      </c>
      <c r="J429" s="188"/>
    </row>
    <row r="430" spans="1:10" ht="15" x14ac:dyDescent="0.2">
      <c r="A430" s="188">
        <v>88257100</v>
      </c>
      <c r="B430" s="188">
        <v>88257100</v>
      </c>
      <c r="C430" s="188" t="s">
        <v>1118</v>
      </c>
      <c r="D430" s="187">
        <v>675.8</v>
      </c>
      <c r="E430" s="185" t="s">
        <v>664</v>
      </c>
      <c r="F430" s="188" t="s">
        <v>631</v>
      </c>
      <c r="G430" s="240">
        <v>0</v>
      </c>
      <c r="H430" s="240"/>
      <c r="I430" s="240" t="s">
        <v>642</v>
      </c>
      <c r="J430" s="188"/>
    </row>
    <row r="431" spans="1:10" ht="15" x14ac:dyDescent="0.2">
      <c r="A431" s="188">
        <v>88271100</v>
      </c>
      <c r="B431" s="188">
        <v>88271100</v>
      </c>
      <c r="C431" s="188" t="s">
        <v>1119</v>
      </c>
      <c r="D431" s="187">
        <v>675.8</v>
      </c>
      <c r="E431" s="185" t="s">
        <v>664</v>
      </c>
      <c r="F431" s="188" t="s">
        <v>631</v>
      </c>
      <c r="G431" s="240">
        <v>0</v>
      </c>
      <c r="H431" s="240"/>
      <c r="I431" s="240" t="s">
        <v>642</v>
      </c>
      <c r="J431" s="188"/>
    </row>
    <row r="432" spans="1:10" ht="15" x14ac:dyDescent="0.2">
      <c r="A432" s="188">
        <v>88271170</v>
      </c>
      <c r="B432" s="188">
        <v>88271170</v>
      </c>
      <c r="C432" s="188" t="s">
        <v>1120</v>
      </c>
      <c r="D432" s="187">
        <v>675.8</v>
      </c>
      <c r="E432" s="185" t="s">
        <v>664</v>
      </c>
      <c r="F432" s="188" t="s">
        <v>631</v>
      </c>
      <c r="G432" s="240">
        <v>0</v>
      </c>
      <c r="H432" s="240"/>
      <c r="I432" s="240" t="s">
        <v>642</v>
      </c>
      <c r="J432" s="188"/>
    </row>
    <row r="433" spans="1:10" ht="15" x14ac:dyDescent="0.2">
      <c r="A433" s="188">
        <v>88271200</v>
      </c>
      <c r="B433" s="188">
        <v>88271200</v>
      </c>
      <c r="C433" s="188" t="s">
        <v>1121</v>
      </c>
      <c r="D433" s="187">
        <v>675.8</v>
      </c>
      <c r="E433" s="185" t="s">
        <v>664</v>
      </c>
      <c r="F433" s="188" t="s">
        <v>631</v>
      </c>
      <c r="G433" s="240">
        <v>0</v>
      </c>
      <c r="H433" s="240"/>
      <c r="I433" s="240" t="s">
        <v>642</v>
      </c>
      <c r="J433" s="188"/>
    </row>
    <row r="434" spans="1:10" ht="15" x14ac:dyDescent="0.2">
      <c r="A434" s="188">
        <v>88271270</v>
      </c>
      <c r="B434" s="188">
        <v>88271270</v>
      </c>
      <c r="C434" s="188" t="s">
        <v>1122</v>
      </c>
      <c r="D434" s="187">
        <v>675.8</v>
      </c>
      <c r="E434" s="185" t="s">
        <v>664</v>
      </c>
      <c r="F434" s="188" t="s">
        <v>631</v>
      </c>
      <c r="G434" s="240">
        <v>0</v>
      </c>
      <c r="H434" s="240"/>
      <c r="I434" s="240" t="s">
        <v>642</v>
      </c>
      <c r="J434" s="188"/>
    </row>
    <row r="435" spans="1:10" ht="15" x14ac:dyDescent="0.2">
      <c r="A435" s="188">
        <v>88900000</v>
      </c>
      <c r="B435" s="188">
        <v>88900000</v>
      </c>
      <c r="C435" s="188" t="s">
        <v>1123</v>
      </c>
      <c r="D435" s="187">
        <v>675.8</v>
      </c>
      <c r="E435" s="185" t="s">
        <v>664</v>
      </c>
      <c r="F435" s="188" t="s">
        <v>631</v>
      </c>
      <c r="G435" s="240">
        <v>0</v>
      </c>
      <c r="H435" s="240"/>
      <c r="I435" s="240" t="s">
        <v>642</v>
      </c>
      <c r="J435" s="188"/>
    </row>
    <row r="436" spans="1:10" ht="15" x14ac:dyDescent="0.2">
      <c r="B436" s="188"/>
      <c r="C436" s="188"/>
      <c r="D436" s="187"/>
      <c r="E436" s="185"/>
      <c r="F436" s="188"/>
      <c r="G436" s="240"/>
      <c r="H436" s="240"/>
      <c r="I436" s="240"/>
      <c r="J436" s="188"/>
    </row>
    <row r="437" spans="1:10" ht="15" x14ac:dyDescent="0.2">
      <c r="B437" s="188"/>
      <c r="C437" s="188"/>
      <c r="D437" s="188"/>
      <c r="E437" s="185"/>
      <c r="F437" s="188"/>
      <c r="G437" s="240"/>
      <c r="H437" s="240"/>
      <c r="I437" s="240"/>
      <c r="J437" s="188"/>
    </row>
    <row r="438" spans="1:10" ht="15" x14ac:dyDescent="0.2">
      <c r="B438" s="188"/>
      <c r="C438" s="188" t="s">
        <v>424</v>
      </c>
      <c r="D438" s="188"/>
      <c r="E438" s="174">
        <f>SUMIF(LinkFromIncStmnt!$H$5:$H$435,C438,LinkFromIncStmnt!$E$5:$E$435)</f>
        <v>10401876</v>
      </c>
      <c r="F438" s="188"/>
      <c r="G438" s="240"/>
      <c r="H438" s="240"/>
      <c r="I438" s="240"/>
      <c r="J438" s="188"/>
    </row>
    <row r="439" spans="1:10" ht="15" x14ac:dyDescent="0.2">
      <c r="B439" s="188"/>
      <c r="C439" s="188" t="s">
        <v>425</v>
      </c>
      <c r="D439" s="188"/>
      <c r="E439" s="174">
        <f>SUMIF(LinkFromIncStmnt!$H$5:$H$435,C439,LinkFromIncStmnt!$E$5:$E$435)</f>
        <v>993342</v>
      </c>
      <c r="F439" s="188"/>
      <c r="G439" s="240"/>
      <c r="H439" s="240"/>
      <c r="I439" s="240"/>
      <c r="J439" s="188"/>
    </row>
    <row r="440" spans="1:10" ht="15" x14ac:dyDescent="0.2">
      <c r="B440" s="188"/>
      <c r="C440" s="188" t="s">
        <v>426</v>
      </c>
      <c r="D440" s="188"/>
      <c r="E440" s="174">
        <f>SUMIF(LinkFromIncStmnt!$H$5:$H$435,C440,LinkFromIncStmnt!$E$5:$E$435)</f>
        <v>373714</v>
      </c>
      <c r="F440" s="188"/>
      <c r="G440" s="240"/>
      <c r="H440" s="240"/>
      <c r="I440" s="240"/>
      <c r="J440" s="188"/>
    </row>
    <row r="441" spans="1:10" ht="15" x14ac:dyDescent="0.2">
      <c r="B441" s="188"/>
      <c r="C441" s="188" t="s">
        <v>427</v>
      </c>
      <c r="D441" s="188"/>
      <c r="E441" s="174">
        <f>SUMIF(LinkFromIncStmnt!$H$5:$H$435,C441,LinkFromIncStmnt!$E$5:$E$435)</f>
        <v>0</v>
      </c>
      <c r="F441" s="188"/>
      <c r="G441" s="240"/>
      <c r="H441" s="240"/>
      <c r="I441" s="240"/>
      <c r="J441" s="188"/>
    </row>
    <row r="442" spans="1:10" ht="15.75" thickBot="1" x14ac:dyDescent="0.25">
      <c r="B442" s="188"/>
      <c r="C442" s="188" t="s">
        <v>640</v>
      </c>
      <c r="D442" s="188"/>
      <c r="E442" s="246">
        <f>SUM(E438:E441)</f>
        <v>11768932</v>
      </c>
      <c r="F442" s="188"/>
      <c r="G442" s="240"/>
      <c r="H442" s="240"/>
      <c r="I442" s="240"/>
      <c r="J442" s="188"/>
    </row>
    <row r="443" spans="1:10" ht="15.75" thickTop="1" x14ac:dyDescent="0.2">
      <c r="B443" s="188"/>
      <c r="C443" s="188"/>
      <c r="D443" s="188"/>
      <c r="E443" s="174"/>
      <c r="F443" s="188"/>
      <c r="G443" s="240"/>
      <c r="H443" s="240"/>
      <c r="I443" s="240"/>
      <c r="J443" s="188"/>
    </row>
    <row r="444" spans="1:10" ht="15" x14ac:dyDescent="0.2">
      <c r="B444" s="188"/>
      <c r="C444" s="188"/>
      <c r="D444" s="188"/>
      <c r="E444" s="188"/>
      <c r="F444" s="188"/>
      <c r="G444" s="240"/>
      <c r="H444" s="240"/>
      <c r="I444" s="240"/>
      <c r="J444" s="188"/>
    </row>
    <row r="445" spans="1:10" ht="15" x14ac:dyDescent="0.25">
      <c r="B445" s="188"/>
      <c r="C445" s="2" t="s">
        <v>143</v>
      </c>
      <c r="D445" s="188"/>
      <c r="E445" s="174">
        <f>SUMIF(LinkFromIncStmnt!$H$5:$H$435,C445,LinkFromIncStmnt!$E$5:$E$435)</f>
        <v>-102316.27279353444</v>
      </c>
      <c r="F445" s="188"/>
      <c r="G445" s="240"/>
      <c r="H445" s="240"/>
      <c r="I445" s="240"/>
      <c r="J445" s="188"/>
    </row>
    <row r="446" spans="1:10" ht="15" x14ac:dyDescent="0.25">
      <c r="B446" s="188"/>
      <c r="C446" s="2" t="s">
        <v>144</v>
      </c>
      <c r="D446" s="188"/>
      <c r="E446" s="174">
        <f>SUMIF(LinkFromIncStmnt!$H$5:$H$435,C446,LinkFromIncStmnt!$E$5:$E$435)</f>
        <v>-169181.5682439931</v>
      </c>
      <c r="F446" s="188"/>
      <c r="G446" s="240"/>
      <c r="H446" s="240"/>
      <c r="I446" s="240"/>
      <c r="J446" s="188"/>
    </row>
    <row r="447" spans="1:10" ht="15" x14ac:dyDescent="0.25">
      <c r="B447" s="188"/>
      <c r="C447" s="2" t="s">
        <v>145</v>
      </c>
      <c r="D447" s="188"/>
      <c r="E447" s="174">
        <f>SUMIF(LinkFromIncStmnt!$H$5:$H$435,C447,LinkFromIncStmnt!$E$5:$E$435)</f>
        <v>8131006.112641409</v>
      </c>
      <c r="F447" s="188"/>
      <c r="G447" s="240"/>
      <c r="H447" s="240"/>
      <c r="I447" s="240"/>
      <c r="J447" s="188"/>
    </row>
    <row r="448" spans="1:10" ht="15" x14ac:dyDescent="0.25">
      <c r="B448" s="188"/>
      <c r="C448" s="2" t="s">
        <v>146</v>
      </c>
      <c r="D448" s="188"/>
      <c r="E448" s="174">
        <f>SUMIF(LinkFromIncStmnt!$H$5:$H$435,C448,LinkFromIncStmnt!$E$5:$E$435)</f>
        <v>0</v>
      </c>
      <c r="F448" s="188"/>
      <c r="G448" s="240"/>
      <c r="H448" s="240"/>
      <c r="I448" s="240"/>
      <c r="J448" s="188"/>
    </row>
    <row r="449" spans="2:10" ht="15.75" thickBot="1" x14ac:dyDescent="0.25">
      <c r="B449" s="188"/>
      <c r="C449" s="188"/>
      <c r="D449" s="188"/>
      <c r="E449" s="246">
        <f>SUM(E445:E448)</f>
        <v>7859508.2716038814</v>
      </c>
      <c r="F449" s="188"/>
      <c r="G449" s="240"/>
      <c r="H449" s="240"/>
      <c r="I449" s="240"/>
      <c r="J449" s="188"/>
    </row>
    <row r="450" spans="2:10" ht="15.75" thickTop="1" x14ac:dyDescent="0.2">
      <c r="B450" s="188"/>
      <c r="C450" s="188"/>
      <c r="D450" s="188"/>
      <c r="E450" s="174"/>
      <c r="F450" s="188"/>
      <c r="G450" s="240"/>
      <c r="H450" s="240"/>
      <c r="I450" s="240"/>
      <c r="J450" s="188"/>
    </row>
    <row r="451" spans="2:10" ht="15" x14ac:dyDescent="0.2">
      <c r="B451" s="188"/>
      <c r="C451" s="188"/>
      <c r="D451" s="185"/>
      <c r="E451" s="188"/>
      <c r="F451" s="188"/>
      <c r="G451" s="240"/>
      <c r="H451" s="240"/>
      <c r="I451" s="240"/>
      <c r="J451" s="188"/>
    </row>
    <row r="452" spans="2:10" ht="15" x14ac:dyDescent="0.2">
      <c r="B452" s="188"/>
      <c r="C452" s="188"/>
      <c r="D452" s="185"/>
      <c r="E452" s="188"/>
      <c r="F452" s="188"/>
      <c r="G452" s="187"/>
      <c r="H452" s="187"/>
      <c r="I452" s="240"/>
      <c r="J452" s="188"/>
    </row>
    <row r="453" spans="2:10" ht="15" x14ac:dyDescent="0.2">
      <c r="B453" s="188"/>
      <c r="C453" s="188"/>
      <c r="D453" s="185"/>
      <c r="E453" s="188"/>
      <c r="F453" s="188"/>
      <c r="G453" s="187"/>
      <c r="H453" s="187"/>
      <c r="I453" s="240"/>
      <c r="J453" s="188"/>
    </row>
    <row r="454" spans="2:10" ht="15" x14ac:dyDescent="0.2">
      <c r="B454" s="188"/>
      <c r="C454" s="188"/>
      <c r="D454" s="185"/>
      <c r="E454" s="247"/>
      <c r="F454" s="247"/>
      <c r="G454" s="248"/>
      <c r="H454" s="248"/>
      <c r="I454" s="240"/>
      <c r="J454" s="188"/>
    </row>
    <row r="455" spans="2:10" ht="15" x14ac:dyDescent="0.2">
      <c r="B455" s="188"/>
      <c r="C455" s="188"/>
      <c r="D455" s="185"/>
      <c r="E455" s="247"/>
      <c r="F455" s="247"/>
      <c r="G455" s="248"/>
      <c r="H455" s="248"/>
      <c r="I455" s="240"/>
      <c r="J455" s="188"/>
    </row>
    <row r="456" spans="2:10" ht="15" x14ac:dyDescent="0.2">
      <c r="B456" s="188"/>
      <c r="C456" s="188"/>
      <c r="D456" s="185"/>
      <c r="E456" s="247"/>
      <c r="F456" s="247"/>
      <c r="G456" s="248"/>
      <c r="H456" s="248"/>
      <c r="I456" s="240"/>
      <c r="J456" s="188"/>
    </row>
    <row r="457" spans="2:10" ht="15" x14ac:dyDescent="0.2">
      <c r="B457" s="188"/>
      <c r="C457" s="188"/>
      <c r="D457" s="185"/>
      <c r="E457" s="247"/>
      <c r="F457" s="247"/>
      <c r="G457" s="248"/>
      <c r="H457" s="248"/>
      <c r="I457" s="240"/>
      <c r="J457" s="188"/>
    </row>
    <row r="458" spans="2:10" ht="15" x14ac:dyDescent="0.2">
      <c r="B458" s="188"/>
      <c r="C458" s="188"/>
      <c r="D458" s="185"/>
      <c r="E458" s="247"/>
      <c r="F458" s="247"/>
      <c r="G458" s="248"/>
      <c r="H458" s="248"/>
      <c r="I458" s="240"/>
      <c r="J458" s="188"/>
    </row>
    <row r="459" spans="2:10" ht="15" x14ac:dyDescent="0.2">
      <c r="B459" s="188"/>
      <c r="C459" s="188"/>
      <c r="D459" s="185"/>
      <c r="E459" s="247"/>
      <c r="F459" s="247"/>
      <c r="G459" s="248"/>
      <c r="H459" s="248"/>
      <c r="I459" s="240"/>
      <c r="J459" s="188"/>
    </row>
    <row r="460" spans="2:10" ht="15" x14ac:dyDescent="0.2">
      <c r="B460" s="188"/>
      <c r="C460" s="188"/>
      <c r="D460" s="185"/>
      <c r="E460" s="247"/>
      <c r="F460" s="247"/>
      <c r="G460" s="248"/>
      <c r="H460" s="248"/>
      <c r="I460" s="240"/>
      <c r="J460" s="188"/>
    </row>
    <row r="461" spans="2:10" ht="15" x14ac:dyDescent="0.2">
      <c r="B461" s="188"/>
      <c r="C461" s="188"/>
      <c r="D461" s="185"/>
      <c r="E461" s="247"/>
      <c r="F461" s="247"/>
      <c r="G461" s="248"/>
      <c r="H461" s="248"/>
      <c r="I461" s="240"/>
      <c r="J461" s="188"/>
    </row>
    <row r="462" spans="2:10" ht="15" x14ac:dyDescent="0.2">
      <c r="B462" s="188"/>
      <c r="C462" s="188"/>
      <c r="D462" s="185"/>
      <c r="E462" s="247"/>
      <c r="F462" s="247"/>
      <c r="G462" s="248"/>
      <c r="H462" s="248"/>
      <c r="I462" s="240"/>
      <c r="J462" s="188"/>
    </row>
    <row r="463" spans="2:10" ht="15" x14ac:dyDescent="0.2">
      <c r="B463" s="188"/>
      <c r="C463" s="188"/>
      <c r="D463" s="185"/>
      <c r="E463" s="247"/>
      <c r="F463" s="247"/>
      <c r="G463" s="248"/>
      <c r="H463" s="248"/>
      <c r="I463" s="240"/>
      <c r="J463" s="188"/>
    </row>
    <row r="464" spans="2:10" ht="15" x14ac:dyDescent="0.2">
      <c r="B464" s="188"/>
      <c r="C464" s="188"/>
      <c r="D464" s="185"/>
      <c r="E464" s="247"/>
      <c r="F464" s="247"/>
      <c r="G464" s="248"/>
      <c r="H464" s="248"/>
      <c r="I464" s="240"/>
      <c r="J464" s="188"/>
    </row>
    <row r="465" spans="2:10" ht="15" x14ac:dyDescent="0.2">
      <c r="B465" s="188"/>
      <c r="C465" s="188"/>
      <c r="D465" s="185"/>
      <c r="E465" s="247"/>
      <c r="F465" s="247"/>
      <c r="G465" s="248"/>
      <c r="H465" s="248"/>
      <c r="I465" s="240"/>
      <c r="J465" s="188"/>
    </row>
    <row r="466" spans="2:10" ht="15" x14ac:dyDescent="0.2">
      <c r="B466" s="188"/>
      <c r="C466" s="188"/>
      <c r="D466" s="185"/>
      <c r="E466" s="247"/>
      <c r="F466" s="247"/>
      <c r="G466" s="248"/>
      <c r="H466" s="248"/>
      <c r="I466" s="240"/>
      <c r="J466" s="188"/>
    </row>
    <row r="467" spans="2:10" ht="15" x14ac:dyDescent="0.2">
      <c r="B467" s="188"/>
      <c r="C467" s="188"/>
      <c r="D467" s="185"/>
      <c r="E467" s="247"/>
      <c r="F467" s="247"/>
      <c r="G467" s="248"/>
      <c r="H467" s="248"/>
      <c r="I467" s="240"/>
      <c r="J467" s="188"/>
    </row>
    <row r="468" spans="2:10" ht="15" x14ac:dyDescent="0.2">
      <c r="B468" s="188"/>
      <c r="C468" s="188"/>
      <c r="D468" s="185"/>
      <c r="E468" s="247"/>
      <c r="F468" s="247"/>
      <c r="G468" s="248"/>
      <c r="H468" s="248"/>
      <c r="I468" s="240"/>
      <c r="J468" s="188"/>
    </row>
    <row r="469" spans="2:10" ht="15" x14ac:dyDescent="0.2">
      <c r="B469" s="188"/>
      <c r="C469" s="188"/>
      <c r="D469" s="185"/>
      <c r="E469" s="247"/>
      <c r="F469" s="247"/>
      <c r="G469" s="248"/>
      <c r="H469" s="248"/>
      <c r="I469" s="240"/>
      <c r="J469" s="188"/>
    </row>
    <row r="470" spans="2:10" ht="15" x14ac:dyDescent="0.2">
      <c r="B470" s="188"/>
      <c r="C470" s="188"/>
      <c r="D470" s="185"/>
      <c r="E470" s="247"/>
      <c r="F470" s="247"/>
      <c r="G470" s="248"/>
      <c r="H470" s="248"/>
      <c r="I470" s="240"/>
      <c r="J470" s="188"/>
    </row>
    <row r="471" spans="2:10" ht="15" x14ac:dyDescent="0.2">
      <c r="B471" s="188"/>
      <c r="C471" s="188"/>
      <c r="D471" s="185"/>
      <c r="E471" s="247"/>
      <c r="F471" s="247"/>
      <c r="G471" s="248"/>
      <c r="H471" s="248"/>
      <c r="I471" s="240"/>
      <c r="J471" s="188"/>
    </row>
    <row r="472" spans="2:10" ht="15" x14ac:dyDescent="0.2">
      <c r="B472" s="188"/>
      <c r="C472" s="188"/>
      <c r="D472" s="185"/>
      <c r="E472" s="247"/>
      <c r="F472" s="247"/>
      <c r="G472" s="248"/>
      <c r="H472" s="248"/>
      <c r="I472" s="240"/>
      <c r="J472" s="188"/>
    </row>
    <row r="473" spans="2:10" ht="15" x14ac:dyDescent="0.2">
      <c r="B473" s="188"/>
      <c r="C473" s="188"/>
      <c r="D473" s="185"/>
      <c r="E473" s="247"/>
      <c r="F473" s="247"/>
      <c r="G473" s="248"/>
      <c r="H473" s="248"/>
      <c r="I473" s="240"/>
      <c r="J473" s="188"/>
    </row>
    <row r="474" spans="2:10" ht="15" x14ac:dyDescent="0.2">
      <c r="B474" s="188"/>
      <c r="C474" s="188"/>
      <c r="D474" s="185"/>
      <c r="E474" s="247"/>
      <c r="F474" s="247"/>
      <c r="G474" s="248"/>
      <c r="H474" s="248"/>
      <c r="I474" s="240"/>
      <c r="J474" s="188"/>
    </row>
    <row r="475" spans="2:10" ht="15" x14ac:dyDescent="0.2">
      <c r="B475" s="188"/>
      <c r="C475" s="188"/>
      <c r="D475" s="185"/>
      <c r="E475" s="247"/>
      <c r="F475" s="247"/>
      <c r="G475" s="248"/>
      <c r="H475" s="248"/>
      <c r="I475" s="240"/>
      <c r="J475" s="188"/>
    </row>
    <row r="476" spans="2:10" ht="15" x14ac:dyDescent="0.2">
      <c r="B476" s="188"/>
      <c r="C476" s="188"/>
      <c r="D476" s="185"/>
      <c r="E476" s="247"/>
      <c r="F476" s="247"/>
      <c r="G476" s="248"/>
      <c r="H476" s="248"/>
      <c r="I476" s="240"/>
      <c r="J476" s="188"/>
    </row>
    <row r="477" spans="2:10" ht="15" x14ac:dyDescent="0.2">
      <c r="B477" s="188"/>
      <c r="C477" s="188"/>
      <c r="D477" s="185"/>
      <c r="E477" s="247"/>
      <c r="F477" s="247"/>
      <c r="G477" s="248"/>
      <c r="H477" s="248"/>
      <c r="I477" s="240"/>
      <c r="J477" s="188"/>
    </row>
    <row r="478" spans="2:10" ht="15" x14ac:dyDescent="0.2">
      <c r="B478" s="188"/>
      <c r="C478" s="188"/>
      <c r="D478" s="185"/>
      <c r="E478" s="247"/>
      <c r="F478" s="247"/>
      <c r="G478" s="248"/>
      <c r="H478" s="248"/>
      <c r="I478" s="240"/>
      <c r="J478" s="188"/>
    </row>
    <row r="479" spans="2:10" ht="15" x14ac:dyDescent="0.2">
      <c r="B479" s="188"/>
      <c r="C479" s="188"/>
      <c r="D479" s="185"/>
      <c r="E479" s="247"/>
      <c r="F479" s="247"/>
      <c r="G479" s="248"/>
      <c r="H479" s="248"/>
      <c r="I479" s="240"/>
      <c r="J479" s="188"/>
    </row>
    <row r="480" spans="2:10" ht="15" x14ac:dyDescent="0.2">
      <c r="B480" s="188"/>
      <c r="C480" s="188"/>
      <c r="D480" s="185"/>
      <c r="E480" s="247"/>
      <c r="F480" s="247"/>
      <c r="G480" s="248"/>
      <c r="H480" s="248"/>
      <c r="I480" s="240"/>
      <c r="J480" s="188"/>
    </row>
    <row r="481" spans="2:10" ht="15" x14ac:dyDescent="0.2">
      <c r="B481" s="188"/>
      <c r="C481" s="188"/>
      <c r="D481" s="185"/>
      <c r="E481" s="247"/>
      <c r="F481" s="247"/>
      <c r="G481" s="248"/>
      <c r="H481" s="248"/>
      <c r="I481" s="240"/>
      <c r="J481" s="188"/>
    </row>
    <row r="482" spans="2:10" ht="15" x14ac:dyDescent="0.2">
      <c r="B482" s="188"/>
      <c r="C482" s="188"/>
      <c r="D482" s="185"/>
      <c r="E482" s="247"/>
      <c r="F482" s="247"/>
      <c r="G482" s="248"/>
      <c r="H482" s="248"/>
      <c r="I482" s="240"/>
      <c r="J482" s="188"/>
    </row>
    <row r="483" spans="2:10" ht="15" x14ac:dyDescent="0.2">
      <c r="B483" s="188"/>
      <c r="C483" s="188"/>
      <c r="D483" s="185"/>
      <c r="E483" s="247"/>
      <c r="F483" s="247"/>
      <c r="G483" s="248"/>
      <c r="H483" s="248"/>
      <c r="I483" s="240"/>
      <c r="J483" s="188"/>
    </row>
    <row r="484" spans="2:10" ht="15" x14ac:dyDescent="0.2">
      <c r="B484" s="188"/>
      <c r="C484" s="188"/>
      <c r="D484" s="185"/>
      <c r="E484" s="247"/>
      <c r="F484" s="247"/>
      <c r="G484" s="248"/>
      <c r="H484" s="248"/>
      <c r="I484" s="240"/>
      <c r="J484" s="188"/>
    </row>
    <row r="485" spans="2:10" ht="15" x14ac:dyDescent="0.2">
      <c r="B485" s="188"/>
      <c r="C485" s="188"/>
      <c r="D485" s="185"/>
      <c r="E485" s="247"/>
      <c r="F485" s="247"/>
      <c r="G485" s="248"/>
      <c r="H485" s="248"/>
      <c r="I485" s="240"/>
      <c r="J485" s="188"/>
    </row>
    <row r="486" spans="2:10" ht="15" x14ac:dyDescent="0.2">
      <c r="B486" s="188"/>
      <c r="C486" s="188"/>
      <c r="D486" s="185"/>
      <c r="E486" s="247"/>
      <c r="F486" s="247"/>
      <c r="G486" s="248"/>
      <c r="H486" s="248"/>
      <c r="I486" s="240"/>
      <c r="J486" s="188"/>
    </row>
    <row r="487" spans="2:10" ht="15" x14ac:dyDescent="0.2">
      <c r="B487" s="188"/>
      <c r="C487" s="188"/>
      <c r="D487" s="185"/>
      <c r="E487" s="247"/>
      <c r="F487" s="247"/>
      <c r="G487" s="248"/>
      <c r="H487" s="248"/>
      <c r="I487" s="240"/>
      <c r="J487" s="188"/>
    </row>
    <row r="488" spans="2:10" ht="15" x14ac:dyDescent="0.2">
      <c r="B488" s="188"/>
      <c r="C488" s="188"/>
      <c r="D488" s="185"/>
      <c r="E488" s="247"/>
      <c r="F488" s="247"/>
      <c r="G488" s="248"/>
      <c r="H488" s="248"/>
      <c r="I488" s="240"/>
      <c r="J488" s="188"/>
    </row>
    <row r="489" spans="2:10" ht="15" x14ac:dyDescent="0.2">
      <c r="B489" s="188"/>
      <c r="C489" s="188"/>
      <c r="D489" s="185"/>
      <c r="E489" s="247"/>
      <c r="F489" s="247"/>
      <c r="G489" s="248"/>
      <c r="H489" s="248"/>
      <c r="I489" s="240"/>
      <c r="J489" s="188"/>
    </row>
    <row r="490" spans="2:10" ht="15" x14ac:dyDescent="0.2">
      <c r="B490" s="188"/>
      <c r="C490" s="188"/>
      <c r="D490" s="185"/>
      <c r="E490" s="247"/>
      <c r="F490" s="247"/>
      <c r="G490" s="248"/>
      <c r="H490" s="248"/>
      <c r="I490" s="240"/>
      <c r="J490" s="188"/>
    </row>
    <row r="491" spans="2:10" ht="15" x14ac:dyDescent="0.2">
      <c r="B491" s="188"/>
      <c r="C491" s="188"/>
      <c r="D491" s="185"/>
      <c r="E491" s="247"/>
      <c r="F491" s="247"/>
      <c r="G491" s="248"/>
      <c r="H491" s="248"/>
      <c r="I491" s="240"/>
      <c r="J491" s="188"/>
    </row>
    <row r="492" spans="2:10" ht="15" x14ac:dyDescent="0.2">
      <c r="B492" s="188"/>
      <c r="C492" s="188"/>
      <c r="D492" s="185"/>
      <c r="E492" s="247"/>
      <c r="F492" s="247"/>
      <c r="G492" s="248"/>
      <c r="H492" s="248"/>
      <c r="I492" s="240"/>
      <c r="J492" s="188"/>
    </row>
    <row r="493" spans="2:10" ht="15" x14ac:dyDescent="0.2">
      <c r="B493" s="188"/>
      <c r="C493" s="188"/>
      <c r="D493" s="185"/>
      <c r="E493" s="247"/>
      <c r="F493" s="247"/>
      <c r="G493" s="248"/>
      <c r="H493" s="248"/>
      <c r="I493" s="240"/>
      <c r="J493" s="188"/>
    </row>
    <row r="494" spans="2:10" ht="15" x14ac:dyDescent="0.2">
      <c r="B494" s="188"/>
      <c r="C494" s="188"/>
      <c r="D494" s="185"/>
      <c r="E494" s="247"/>
      <c r="F494" s="247"/>
      <c r="G494" s="248"/>
      <c r="H494" s="248"/>
      <c r="I494" s="240"/>
      <c r="J494" s="188"/>
    </row>
    <row r="495" spans="2:10" ht="15" x14ac:dyDescent="0.2">
      <c r="B495" s="188"/>
      <c r="C495" s="188"/>
      <c r="D495" s="185"/>
      <c r="E495" s="247"/>
      <c r="F495" s="247"/>
      <c r="G495" s="248"/>
      <c r="H495" s="248"/>
      <c r="I495" s="240"/>
      <c r="J495" s="188"/>
    </row>
    <row r="496" spans="2:10" ht="15" x14ac:dyDescent="0.2">
      <c r="B496" s="188"/>
      <c r="C496" s="188"/>
      <c r="D496" s="185"/>
      <c r="E496" s="247"/>
      <c r="F496" s="247"/>
      <c r="G496" s="248"/>
      <c r="H496" s="248"/>
      <c r="I496" s="240"/>
      <c r="J496" s="188"/>
    </row>
    <row r="497" spans="2:10" ht="15" x14ac:dyDescent="0.2">
      <c r="B497" s="188"/>
      <c r="C497" s="188"/>
      <c r="D497" s="185"/>
      <c r="E497" s="247"/>
      <c r="F497" s="247"/>
      <c r="G497" s="248"/>
      <c r="H497" s="248"/>
      <c r="I497" s="240"/>
      <c r="J497" s="188"/>
    </row>
    <row r="498" spans="2:10" ht="15" x14ac:dyDescent="0.2">
      <c r="B498" s="188"/>
      <c r="C498" s="188"/>
      <c r="D498" s="185"/>
      <c r="E498" s="247"/>
      <c r="F498" s="247"/>
      <c r="G498" s="248"/>
      <c r="H498" s="248"/>
      <c r="I498" s="240"/>
      <c r="J498" s="188"/>
    </row>
    <row r="499" spans="2:10" ht="15" x14ac:dyDescent="0.2">
      <c r="B499" s="188"/>
      <c r="C499" s="188"/>
      <c r="D499" s="185"/>
      <c r="E499" s="247"/>
      <c r="F499" s="247"/>
      <c r="G499" s="248"/>
      <c r="H499" s="248"/>
      <c r="I499" s="240"/>
      <c r="J499" s="188"/>
    </row>
    <row r="500" spans="2:10" ht="15" x14ac:dyDescent="0.2">
      <c r="B500" s="188"/>
      <c r="C500" s="188"/>
      <c r="D500" s="185"/>
      <c r="E500" s="247"/>
      <c r="F500" s="247"/>
      <c r="G500" s="248"/>
      <c r="H500" s="248"/>
      <c r="I500" s="240"/>
      <c r="J500" s="188"/>
    </row>
    <row r="501" spans="2:10" ht="15" x14ac:dyDescent="0.2">
      <c r="B501" s="188"/>
      <c r="C501" s="188"/>
      <c r="D501" s="185"/>
      <c r="E501" s="247"/>
      <c r="F501" s="247"/>
      <c r="G501" s="248"/>
      <c r="H501" s="248"/>
      <c r="I501" s="240"/>
      <c r="J501" s="188"/>
    </row>
    <row r="502" spans="2:10" ht="15" x14ac:dyDescent="0.2">
      <c r="B502" s="188"/>
      <c r="C502" s="188"/>
      <c r="D502" s="185"/>
      <c r="E502" s="247"/>
      <c r="F502" s="247"/>
      <c r="G502" s="248"/>
      <c r="H502" s="248"/>
      <c r="I502" s="240"/>
      <c r="J502" s="188"/>
    </row>
    <row r="503" spans="2:10" ht="15" x14ac:dyDescent="0.2">
      <c r="B503" s="188"/>
      <c r="C503" s="188"/>
      <c r="D503" s="185"/>
      <c r="E503" s="247"/>
      <c r="F503" s="247"/>
      <c r="G503" s="248"/>
      <c r="H503" s="248"/>
      <c r="I503" s="240"/>
      <c r="J503" s="188"/>
    </row>
    <row r="504" spans="2:10" ht="15" x14ac:dyDescent="0.2">
      <c r="B504" s="188"/>
      <c r="C504" s="188"/>
      <c r="D504" s="185"/>
      <c r="E504" s="247"/>
      <c r="F504" s="247"/>
      <c r="G504" s="248"/>
      <c r="H504" s="248"/>
      <c r="I504" s="240"/>
      <c r="J504" s="188"/>
    </row>
    <row r="505" spans="2:10" ht="15" x14ac:dyDescent="0.2">
      <c r="B505" s="188"/>
      <c r="C505" s="188"/>
      <c r="D505" s="185"/>
      <c r="E505" s="247"/>
      <c r="F505" s="247"/>
      <c r="G505" s="248"/>
      <c r="H505" s="240"/>
      <c r="I505" s="240"/>
      <c r="J505" s="188"/>
    </row>
    <row r="506" spans="2:10" ht="15" x14ac:dyDescent="0.2">
      <c r="B506" s="188"/>
      <c r="C506" s="188"/>
      <c r="D506" s="188"/>
      <c r="E506" s="188"/>
      <c r="F506" s="188"/>
      <c r="G506" s="240"/>
      <c r="H506" s="240"/>
      <c r="I506" s="240"/>
      <c r="J506" s="188"/>
    </row>
  </sheetData>
  <pageMargins left="0.7" right="0.7" top="0.75" bottom="0.75" header="0.3" footer="0.3"/>
  <pageSetup scale="3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WorkflowStatus xmlns="3527bf6f-27a6-47d3-aafb-dbf13eba6bbe" xsi:nil="true"/>
    <Internal_x0020_Due_x0020_Date xmlns="00c1cf47-8665-4c73-8994-ff3a5e26da0f" xsi:nil="true"/>
    <Final_x0020_Due_x0020_Date xmlns="00c1cf47-8665-4c73-8994-ff3a5e26da0f" xsi:nil="true"/>
    <Docket_x0020_Number xmlns="00c1cf47-8665-4c73-8994-ff3a5e26da0f">2026-00094 - GRC</Docket_x0020_Number>
    <Preparer xmlns="00c1cf47-8665-4c73-8994-ff3a5e26da0f" xsi:nil="true"/>
    <Document_x0020_Type xmlns="00c1cf47-8665-4c73-8994-ff3a5e26da0f">Discovery</Document_x0020_Type>
    <_ip_UnifiedCompliancePolicyProperties xmlns="http://schemas.microsoft.com/sharepoint/v3" xsi:nil="true"/>
    <Series xmlns="3527BF6F-27A6-47D3-AAFB-DBF13EBA6BBE" xsi:nil="true"/>
    <Workflow xmlns="3527bf6f-27a6-47d3-aafb-dbf13eba6bbe">
      <Url xsi:nil="true"/>
      <Description xsi:nil="true"/>
    </Workflow>
    <Party xmlns="00c1cf47-8665-4c73-8994-ff3a5e26da0f" xsi:nil="true"/>
    <Responsible_x0020_Witness xmlns="00c1cf47-8665-4c73-8994-ff3a5e26da0f" xsi:nil="true"/>
    <SendDocumentforApproval xmlns="3527bf6f-27a6-47d3-aafb-dbf13eba6bbe">
      <Url xsi:nil="true"/>
      <Description xsi:nil="true"/>
    </SendDocumentforApproval>
    <_dlc_DocId xmlns="00c1cf47-8665-4c73-8994-ff3a5e26da0f">4QVSNHSJP2QR-262969112-7829</_dlc_DocId>
    <_dlc_DocIdUrl xmlns="00c1cf47-8665-4c73-8994-ff3a5e26da0f">
      <Url>https://amwater.sharepoint.com/sites/sers/KY/_layouts/15/DocIdRedir.aspx?ID=4QVSNHSJP2QR-262969112-7829</Url>
      <Description>4QVSNHSJP2QR-262969112-7829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E0505336475743B548BB3731556CC4" ma:contentTypeVersion="7" ma:contentTypeDescription="Create a new document." ma:contentTypeScope="" ma:versionID="af41e8b8c2e4afeb6539dbb1cffee54f">
  <xsd:schema xmlns:xsd="http://www.w3.org/2001/XMLSchema" xmlns:xs="http://www.w3.org/2001/XMLSchema" xmlns:p="http://schemas.microsoft.com/office/2006/metadata/properties" xmlns:ns1="http://schemas.microsoft.com/sharepoint/v3" xmlns:ns2="3527BF6F-27A6-47D3-AAFB-DBF13EBA6BBE" xmlns:ns3="00c1cf47-8665-4c73-8994-ff3a5e26da0f" xmlns:ns5="7312d0bd-5bb3-4d44-9c84-f993550bda7e" xmlns:ns6="3527bf6f-27a6-47d3-aafb-dbf13eba6bbe" targetNamespace="http://schemas.microsoft.com/office/2006/metadata/properties" ma:root="true" ma:fieldsID="e785a3ec88f5aeca42535dd6e2f1c527" ns1:_="" ns2:_="" ns3:_="" ns5:_="" ns6:_="">
    <xsd:import namespace="http://schemas.microsoft.com/sharepoint/v3"/>
    <xsd:import namespace="3527BF6F-27A6-47D3-AAFB-DBF13EBA6BBE"/>
    <xsd:import namespace="00c1cf47-8665-4c73-8994-ff3a5e26da0f"/>
    <xsd:import namespace="7312d0bd-5bb3-4d44-9c84-f993550bda7e"/>
    <xsd:import namespace="3527bf6f-27a6-47d3-aafb-dbf13eba6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Docket_x0020_Number"/>
                <xsd:element ref="ns3:Party" minOccurs="0"/>
                <xsd:element ref="ns3:Preparer" minOccurs="0"/>
                <xsd:element ref="ns3:Responsible_x0020_Witness" minOccurs="0"/>
                <xsd:element ref="ns3:Internal_x0020_Due_x0020_Date" minOccurs="0"/>
                <xsd:element ref="ns3:Final_x0020_Due_x0020_Date" minOccurs="0"/>
                <xsd:element ref="ns3:Document_x0020_Type"/>
                <xsd:element ref="ns2:Series" minOccurs="0"/>
                <xsd:element ref="ns5:SharedWithUsers" minOccurs="0"/>
                <xsd:element ref="ns5:SharedWithDetails" minOccurs="0"/>
                <xsd:element ref="ns1:_ip_UnifiedCompliancePolicyProperties" minOccurs="0"/>
                <xsd:element ref="ns1:_ip_UnifiedCompliancePolicyUIAction" minOccurs="0"/>
                <xsd:element ref="ns6:MediaServiceAutoKeyPoints" minOccurs="0"/>
                <xsd:element ref="ns6:MediaServiceKeyPoints" minOccurs="0"/>
                <xsd:element ref="ns6:Workflow" minOccurs="0"/>
                <xsd:element ref="ns6:WorkflowStatus" minOccurs="0"/>
                <xsd:element ref="ns3:_dlc_DocId" minOccurs="0"/>
                <xsd:element ref="ns3:_dlc_DocIdUrl" minOccurs="0"/>
                <xsd:element ref="ns3:_dlc_DocIdPersistId" minOccurs="0"/>
                <xsd:element ref="ns6:MediaServiceObjectDetectorVersions" minOccurs="0"/>
                <xsd:element ref="ns6:MediaServiceSearchProperties" minOccurs="0"/>
                <xsd:element ref="ns6:SendDocumentforApprov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eries" ma:index="19" nillable="true" ma:displayName="Series" ma:internalName="Seri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Docket_x0020_Number" ma:index="11" ma:displayName="Docket Number" ma:indexed="true" ma:internalName="Docket_x0020_Number" ma:readOnly="false">
      <xsd:simpleType>
        <xsd:restriction base="dms:Text">
          <xsd:maxLength value="255"/>
        </xsd:restriction>
      </xsd:simpleType>
    </xsd:element>
    <xsd:element name="Party" ma:index="12" nillable="true" ma:displayName="Party" ma:format="Dropdown" ma:internalName="Party" ma:readOnly="false">
      <xsd:simpleType>
        <xsd:union memberTypes="dms:Text">
          <xsd:simpleType>
            <xsd:restriction base="dms:Choice">
              <xsd:enumeration value="Board of Public Utilities"/>
              <xsd:enumeration value="California American Water"/>
              <xsd:enumeration value="California Utilities Commission"/>
              <xsd:enumeration value="Cities &amp; Villages"/>
              <xsd:enumeration value="Commission Staff"/>
              <xsd:enumeration value="City of Chattanooga"/>
              <xsd:enumeration value="Community Action Counsel"/>
              <xsd:enumeration value="Consumer Advocate Division"/>
              <xsd:enumeration value="Division of Rate Counsel"/>
              <xsd:enumeration value="Division of Ratepayer Advocates"/>
              <xsd:enumeration value="Federal Executive Agency"/>
              <xsd:enumeration value="Hawaii American Water"/>
              <xsd:enumeration value="Hopewell Committee for Fair Utility Rates"/>
              <xsd:enumeration value="Illinois American Water"/>
              <xsd:enumeration value="ICC Staff"/>
              <xsd:enumeration value="Illinois Industrial Water Consumers"/>
              <xsd:enumeration value="Indiana American Water"/>
              <xsd:enumeration value="Indiana Office of Utility Consumer Counselor"/>
              <xsd:enumeration value="Iowa American Water"/>
              <xsd:enumeration value="Iowa Utilities Board"/>
              <xsd:enumeration value="Kentucky American Water"/>
              <xsd:enumeration value="Lexington Fayette Urban County Government"/>
              <xsd:enumeration value="LFUCG"/>
              <xsd:enumeration value="Long Island American Water"/>
              <xsd:enumeration value="Maryland American Water"/>
              <xsd:enumeration value="Missouri American Water"/>
              <xsd:enumeration value="New Jersey American Water"/>
              <xsd:enumeration value="North Star"/>
              <xsd:enumeration value="NYS Dept of Public Service"/>
              <xsd:enumeration value="Office of Consumer Advocate"/>
              <xsd:enumeration value="Office of Public Counsel"/>
              <xsd:enumeration value="Office of Small Business Advocate"/>
              <xsd:enumeration value="Office of Trial Staff"/>
              <xsd:enumeration value="Overland Consulting"/>
              <xsd:enumeration value="Pennsylvania American Water"/>
              <xsd:enumeration value="PSC"/>
              <xsd:enumeration value="Public Service Commission"/>
              <xsd:enumeration value="Public Utilities Commission of Ohio"/>
              <xsd:enumeration value="Public Utility Commission"/>
              <xsd:enumeration value="Public Works Commission"/>
              <xsd:enumeration value="Staff of the Attorney General"/>
              <xsd:enumeration value="Staff Information Request"/>
              <xsd:enumeration value="State Corporation Commission"/>
              <xsd:enumeration value="Tennessee American Water"/>
              <xsd:enumeration value="Tennessee Regulatory Authority"/>
              <xsd:enumeration value="The Utility Reform Network"/>
              <xsd:enumeration value="Utility Intervention Unit"/>
              <xsd:enumeration value="Utility Workers Union of America"/>
              <xsd:enumeration value="Village of Bolingbrook"/>
              <xsd:enumeration value="Virginia American Water"/>
              <xsd:enumeration value="West Lafayette"/>
              <xsd:enumeration value="West Virginia American Water"/>
              <xsd:enumeration value="West Virginia Consumer Advocate Division"/>
              <xsd:enumeration value="N/A"/>
            </xsd:restriction>
          </xsd:simpleType>
        </xsd:union>
      </xsd:simpleType>
    </xsd:element>
    <xsd:element name="Preparer" ma:index="13" nillable="true" ma:displayName="Preparer" ma:indexed="true" ma:internalName="Preparer" ma:readOnly="false">
      <xsd:simpleType>
        <xsd:restriction base="dms:Text">
          <xsd:maxLength value="255"/>
        </xsd:restriction>
      </xsd:simpleType>
    </xsd:element>
    <xsd:element name="Responsible_x0020_Witness" ma:index="14" nillable="true" ma:displayName="Witness" ma:indexed="true" ma:internalName="Responsible_x0020_Witness" ma:readOnly="false">
      <xsd:simpleType>
        <xsd:restriction base="dms:Text">
          <xsd:maxLength value="255"/>
        </xsd:restriction>
      </xsd:simpleType>
    </xsd:element>
    <xsd:element name="Internal_x0020_Due_x0020_Date" ma:index="16" nillable="true" ma:displayName="Int'l Due Date" ma:format="DateOnly" ma:internalName="Internal_x0020_Due_x0020_Date" ma:readOnly="false">
      <xsd:simpleType>
        <xsd:restriction base="dms:DateTime"/>
      </xsd:simpleType>
    </xsd:element>
    <xsd:element name="Final_x0020_Due_x0020_Date" ma:index="17" nillable="true" ma:displayName="Final Due Date" ma:format="DateOnly" ma:internalName="Final_x0020_Due_x0020_Date" ma:readOnly="false">
      <xsd:simpleType>
        <xsd:restriction base="dms:DateTime"/>
      </xsd:simpleType>
    </xsd:element>
    <xsd:element name="Document_x0020_Type" ma:index="18" ma:displayName="Doc Type" ma:format="Dropdown" ma:internalName="Document_x0020_Type" ma:readOnly="false">
      <xsd:simpleType>
        <xsd:restriction base="dms:Choice">
          <xsd:enumeration value="Administrative"/>
          <xsd:enumeration value="Briefs"/>
          <xsd:enumeration value="Discovery"/>
          <xsd:enumeration value="Motions"/>
          <xsd:enumeration value="Orders/Decisions"/>
          <xsd:enumeration value="Petition"/>
          <xsd:enumeration value="RRD"/>
          <xsd:enumeration value="Testimony"/>
          <xsd:enumeration value="Transcripts"/>
        </xsd:restriction>
      </xsd:simpleType>
    </xsd:element>
    <xsd:element name="_dlc_DocId" ma:index="2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2d0bd-5bb3-4d44-9c84-f993550bda7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Workflow" ma:index="26" nillable="true" ma:displayName="Workflow" ma:internalName="Workflo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WorkflowStatus" ma:index="27" nillable="true" ma:displayName="WorkflowStatus" ma:internalName="WorkflowStatus">
      <xsd:simpleType>
        <xsd:restriction base="dms:Text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endDocumentforApproval" ma:index="33" nillable="true" ma:displayName="Send Document for Approval" ma:format="Hyperlink" ma:internalName="SendDocumentforApprova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5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937687-E8AC-4E03-8893-FD0AF9C82652}">
  <ds:schemaRefs>
    <ds:schemaRef ds:uri="http://purl.org/dc/dcmitype/"/>
    <ds:schemaRef ds:uri="http://www.w3.org/XML/1998/namespace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elements/1.1/"/>
    <ds:schemaRef ds:uri="7312d0bd-5bb3-4d44-9c84-f993550bda7e"/>
    <ds:schemaRef ds:uri="http://schemas.openxmlformats.org/package/2006/metadata/core-properties"/>
    <ds:schemaRef ds:uri="3527bf6f-27a6-47d3-aafb-dbf13eba6bbe"/>
    <ds:schemaRef ds:uri="00c1cf47-8665-4c73-8994-ff3a5e26da0f"/>
    <ds:schemaRef ds:uri="3527BF6F-27A6-47D3-AAFB-DBF13EBA6BBE"/>
  </ds:schemaRefs>
</ds:datastoreItem>
</file>

<file path=customXml/itemProps2.xml><?xml version="1.0" encoding="utf-8"?>
<ds:datastoreItem xmlns:ds="http://schemas.openxmlformats.org/officeDocument/2006/customXml" ds:itemID="{0FEEE6FA-81F4-4363-8EC4-E7B80A4551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277436-0F33-4AF0-9408-804E9F7100A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A524766-0595-478B-A1AA-2AACDC9BE8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527BF6F-27A6-47D3-AAFB-DBF13EBA6BBE"/>
    <ds:schemaRef ds:uri="00c1cf47-8665-4c73-8994-ff3a5e26da0f"/>
    <ds:schemaRef ds:uri="7312d0bd-5bb3-4d44-9c84-f993550bda7e"/>
    <ds:schemaRef ds:uri="3527bf6f-27a6-47d3-aafb-dbf13eba6b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Summary</vt:lpstr>
      <vt:lpstr>Account Detail</vt:lpstr>
      <vt:lpstr>Usage Statistics</vt:lpstr>
      <vt:lpstr>Class Allocator</vt:lpstr>
      <vt:lpstr>Allocator Summary</vt:lpstr>
      <vt:lpstr>Meter Charge Calc</vt:lpstr>
      <vt:lpstr>COSS Step1</vt:lpstr>
      <vt:lpstr>Support &gt;&gt;</vt:lpstr>
      <vt:lpstr>LinkFromRateBase</vt:lpstr>
      <vt:lpstr>RevenueLink</vt:lpstr>
      <vt:lpstr>LinkFromIncStmnt</vt:lpstr>
      <vt:lpstr>'Class Allocator'!Print_Area</vt:lpstr>
      <vt:lpstr>LinkFromIncStmnt!Print_Area</vt:lpstr>
      <vt:lpstr>LinkFromRateBase!Print_Area</vt:lpstr>
      <vt:lpstr>Summary!Print_Area</vt:lpstr>
      <vt:lpstr>'Account Detail'!Print_Titles</vt:lpstr>
      <vt:lpstr>'Class Allocator'!Print_Titles</vt:lpstr>
      <vt:lpstr>'COSS Step1'!Print_Titles</vt:lpstr>
      <vt:lpstr>LinkFromIncStmnt!Print_Titles</vt:lpstr>
      <vt:lpstr>'Usage Statistics'!Print_Titles</vt:lpstr>
    </vt:vector>
  </TitlesOfParts>
  <Company>American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 Brooks</dc:creator>
  <cp:lastModifiedBy>Molly Loy</cp:lastModifiedBy>
  <dcterms:created xsi:type="dcterms:W3CDTF">2026-05-13T21:09:26Z</dcterms:created>
  <dcterms:modified xsi:type="dcterms:W3CDTF">2026-05-21T20:33:19Z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2026-05-13T21:31:42Z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0b947e63-642d-4c14-8aaa-103ada25d4c7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MSIP_Label_846c87f6-c46e-48eb-b7ce-d3a4a7d30611_Tag">
    <vt:lpwstr>10, 3, 0, 1</vt:lpwstr>
  </property>
  <property fmtid="{D5CDD505-2E9C-101B-9397-08002B2CF9AE}" pid="12" name="ContentTypeId">
    <vt:lpwstr>0x01010004E0505336475743B548BB3731556CC4</vt:lpwstr>
  </property>
  <property fmtid="{D5CDD505-2E9C-101B-9397-08002B2CF9AE}" pid="13" name="_dlc_DocIdItemGuid">
    <vt:lpwstr>8e9d7e6a-3793-4105-82ee-0b8e6835bb82</vt:lpwstr>
  </property>
</Properties>
</file>